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20400" windowHeight="6165" activeTab="2"/>
  </bookViews>
  <sheets>
    <sheet name="kartki" sheetId="1" r:id="rId1"/>
    <sheet name="ls" sheetId="2" r:id="rId2"/>
    <sheet name="wyniki_id" sheetId="3" r:id="rId3"/>
  </sheets>
  <definedNames>
    <definedName name="_xlnm._FilterDatabase" localSheetId="0" hidden="1">kartki!$E$1:$E$569</definedName>
    <definedName name="_xlnm._FilterDatabase" localSheetId="1" hidden="1">ls!$K$3:$K$393</definedName>
    <definedName name="_xlnm._FilterDatabase" localSheetId="2" hidden="1">wyniki_id!$L$3:$L$1479</definedName>
    <definedName name="ID">wyniki_id!$I$4:$I$100</definedName>
    <definedName name="idki_4">wyniki_id!$P$1098:$P$1206</definedName>
    <definedName name="IiD_1">wyniki_id!$P$4:$P$101</definedName>
    <definedName name="IiD_3">wyniki_id!$P$780:$P$875</definedName>
    <definedName name="IiD_4">wyniki_id!$P$1098:$P$1206</definedName>
    <definedName name="KARTKI">kartki!$Q$556</definedName>
    <definedName name="Lid_2">wyniki_id!$P$371:$P$474</definedName>
    <definedName name="ls_gr_1">ls!$B$4:$M$101</definedName>
    <definedName name="ls_gr_2">ls!$B$105:$M$201</definedName>
    <definedName name="ls_gr_3">ls!$B$207:$M$298</definedName>
    <definedName name="ls_gr_4">ls!$B$303:$L$420</definedName>
    <definedName name="Nr">kartki!$J$1</definedName>
    <definedName name="_xlnm.Print_Area" localSheetId="0">kartki!$M$558:$AC$1368</definedName>
    <definedName name="_xlnm.Print_Area" localSheetId="2">wyniki_id!$A$1:$I$1486</definedName>
    <definedName name="open_1">ls!$B$4:$P$550</definedName>
    <definedName name="pkt">wyniki_id!$C$1891:$D$1990</definedName>
    <definedName name="pkt_ind">wyniki_id!$A$1891:$B$2050</definedName>
    <definedName name="szkoly">OFFSET(kartki!$E$2,0,0,COUNT(IF(kartki!$E$2:$E$609="","",1)),1)</definedName>
    <definedName name="teamy">kartki!$E$2:$E$609</definedName>
    <definedName name="uczestnicy">kartki!$B$2:$I$609</definedName>
    <definedName name="wyn_2">wyniki_id!$B$371:$T$521</definedName>
    <definedName name="wyn_3">wyniki_id!$B$780:$P$874</definedName>
    <definedName name="wyn_4">wyniki_id!$B$1098:$R$1207</definedName>
    <definedName name="wyniczki_4">wyniki_id!$B$1098:$P$1205</definedName>
    <definedName name="wyniki_1">wyniki_id!$B$4:$Q$101</definedName>
  </definedNames>
  <calcPr calcId="125725"/>
</workbook>
</file>

<file path=xl/calcChain.xml><?xml version="1.0" encoding="utf-8"?>
<calcChain xmlns="http://schemas.openxmlformats.org/spreadsheetml/2006/main">
  <c r="P5" i="3" a="1"/>
  <c r="P5" s="1"/>
  <c r="P6" a="1"/>
  <c r="P6" s="1"/>
  <c r="P7" a="1"/>
  <c r="P7" s="1"/>
  <c r="P8" a="1"/>
  <c r="P8" s="1"/>
  <c r="P9" a="1"/>
  <c r="P9" s="1"/>
  <c r="P10" a="1"/>
  <c r="P10" s="1"/>
  <c r="P11" a="1"/>
  <c r="P11" s="1"/>
  <c r="P12" a="1"/>
  <c r="P12" s="1"/>
  <c r="P13" a="1"/>
  <c r="P13" s="1"/>
  <c r="P14" a="1"/>
  <c r="P14" s="1"/>
  <c r="P15" a="1"/>
  <c r="P15" s="1"/>
  <c r="P16" a="1"/>
  <c r="P16" s="1"/>
  <c r="P17" a="1"/>
  <c r="P17" s="1"/>
  <c r="P18" a="1"/>
  <c r="P18" s="1"/>
  <c r="P19" a="1"/>
  <c r="P19" s="1"/>
  <c r="P20" a="1"/>
  <c r="P20" s="1"/>
  <c r="P21" a="1"/>
  <c r="P21" s="1"/>
  <c r="P22" a="1"/>
  <c r="P22" s="1"/>
  <c r="P23" a="1"/>
  <c r="P23" s="1"/>
  <c r="P24" a="1"/>
  <c r="P24" s="1"/>
  <c r="P25" a="1"/>
  <c r="P25" s="1"/>
  <c r="P26" a="1"/>
  <c r="P26" s="1"/>
  <c r="P27" a="1"/>
  <c r="P27" s="1"/>
  <c r="P28" a="1"/>
  <c r="P28" s="1"/>
  <c r="P29" a="1"/>
  <c r="P29" s="1"/>
  <c r="P30" a="1"/>
  <c r="P30" s="1"/>
  <c r="P31" a="1"/>
  <c r="P31" s="1"/>
  <c r="P32" a="1"/>
  <c r="P32" s="1"/>
  <c r="P33" a="1"/>
  <c r="P33" s="1"/>
  <c r="P34" a="1"/>
  <c r="P34" s="1"/>
  <c r="P35" a="1"/>
  <c r="P35" s="1"/>
  <c r="P36" a="1"/>
  <c r="P36" s="1"/>
  <c r="P37" a="1"/>
  <c r="P37" s="1"/>
  <c r="P38" a="1"/>
  <c r="P38" s="1"/>
  <c r="P39" a="1"/>
  <c r="P39" s="1"/>
  <c r="P40" a="1"/>
  <c r="P40" s="1"/>
  <c r="P41" a="1"/>
  <c r="P41" s="1"/>
  <c r="P42" a="1"/>
  <c r="P42" s="1"/>
  <c r="P43" a="1"/>
  <c r="P43" s="1"/>
  <c r="P44" a="1"/>
  <c r="P44" s="1"/>
  <c r="P45" a="1"/>
  <c r="P45" s="1"/>
  <c r="P46" a="1"/>
  <c r="P46" s="1"/>
  <c r="P47" a="1"/>
  <c r="P47" s="1"/>
  <c r="P48" a="1"/>
  <c r="P48" s="1"/>
  <c r="P49" a="1"/>
  <c r="P49" s="1"/>
  <c r="P50" a="1"/>
  <c r="P50" s="1"/>
  <c r="P51" a="1"/>
  <c r="P51" s="1"/>
  <c r="P52" a="1"/>
  <c r="P52" s="1"/>
  <c r="P53" a="1"/>
  <c r="P53" s="1"/>
  <c r="P54" a="1"/>
  <c r="P54" s="1"/>
  <c r="P55" a="1"/>
  <c r="P55" s="1"/>
  <c r="P56" a="1"/>
  <c r="P56" s="1"/>
  <c r="P57" a="1"/>
  <c r="P57" s="1"/>
  <c r="P58" a="1"/>
  <c r="P58" s="1"/>
  <c r="P59" a="1"/>
  <c r="P59" s="1"/>
  <c r="P60" a="1"/>
  <c r="P60" s="1"/>
  <c r="P61" a="1"/>
  <c r="P61" s="1"/>
  <c r="P62" a="1"/>
  <c r="P62" s="1"/>
  <c r="P63" a="1"/>
  <c r="P63" s="1"/>
  <c r="P64" a="1"/>
  <c r="P64" s="1"/>
  <c r="P65" a="1"/>
  <c r="P65" s="1"/>
  <c r="P66" a="1"/>
  <c r="P66" s="1"/>
  <c r="P67" a="1"/>
  <c r="P67" s="1"/>
  <c r="P68" a="1"/>
  <c r="P68" s="1"/>
  <c r="P69" a="1"/>
  <c r="P69" s="1"/>
  <c r="P70" a="1"/>
  <c r="P70" s="1"/>
  <c r="P71" a="1"/>
  <c r="P71" s="1"/>
  <c r="P72" a="1"/>
  <c r="P72" s="1"/>
  <c r="P73" a="1"/>
  <c r="P73" s="1"/>
  <c r="P74" a="1"/>
  <c r="P74" s="1"/>
  <c r="P75" a="1"/>
  <c r="P75" s="1"/>
  <c r="N31"/>
  <c r="N32"/>
  <c r="N33"/>
  <c r="M345" i="2" a="1"/>
  <c r="M345" s="1"/>
  <c r="N1137" i="3" l="1"/>
  <c r="N1138"/>
  <c r="N1139"/>
  <c r="N1140"/>
  <c r="N1141"/>
  <c r="N1142"/>
  <c r="N1143"/>
  <c r="N1144"/>
  <c r="N1145"/>
  <c r="N1146"/>
  <c r="N1147"/>
  <c r="N1148"/>
  <c r="N1149"/>
  <c r="N1150"/>
  <c r="N1151"/>
  <c r="N819"/>
  <c r="N820"/>
  <c r="N821"/>
  <c r="N822"/>
  <c r="N823"/>
  <c r="N824"/>
  <c r="N825"/>
  <c r="N826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371"/>
  <c r="Q207" i="2" a="1"/>
  <c r="Q207" s="1"/>
  <c r="N372" i="3" l="1"/>
  <c r="G371" a="1"/>
  <c r="G371" s="1"/>
  <c r="H371" a="1"/>
  <c r="H371" s="1"/>
  <c r="F381" a="1"/>
  <c r="F381" s="1"/>
  <c r="C382" a="1"/>
  <c r="C382" s="1"/>
  <c r="E381" l="1"/>
  <c r="H372" a="1"/>
  <c r="H372" s="1"/>
  <c r="E1100" a="1"/>
  <c r="E1100" s="1"/>
  <c r="C1104" a="1"/>
  <c r="C1104" s="1"/>
  <c r="E1099" a="1"/>
  <c r="E1099" s="1"/>
  <c r="K17" i="1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5"/>
  <c r="K567"/>
  <c r="K568"/>
  <c r="K569"/>
  <c r="N1099" i="3" l="1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098"/>
  <c r="N780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D5" a="1"/>
  <c r="D5" s="1"/>
  <c r="E5" a="1"/>
  <c r="E5" s="1"/>
  <c r="F5" a="1"/>
  <c r="F5" s="1"/>
  <c r="G5" a="1"/>
  <c r="G5" s="1"/>
  <c r="D6" a="1"/>
  <c r="D6" s="1"/>
  <c r="E6" a="1"/>
  <c r="E6" s="1"/>
  <c r="F6" a="1"/>
  <c r="F6" s="1"/>
  <c r="G6" a="1"/>
  <c r="G6" s="1"/>
  <c r="D7" a="1"/>
  <c r="D7" s="1"/>
  <c r="E7" a="1"/>
  <c r="E7" s="1"/>
  <c r="F7" a="1"/>
  <c r="F7" s="1"/>
  <c r="G7" a="1"/>
  <c r="G7" s="1"/>
  <c r="D8" a="1"/>
  <c r="D8" s="1"/>
  <c r="E8" a="1"/>
  <c r="E8" s="1"/>
  <c r="F8" a="1"/>
  <c r="F8" s="1"/>
  <c r="G8" a="1"/>
  <c r="G8" s="1"/>
  <c r="D9" a="1"/>
  <c r="D9" s="1"/>
  <c r="E9" a="1"/>
  <c r="E9" s="1"/>
  <c r="F9" a="1"/>
  <c r="F9" s="1"/>
  <c r="G9" a="1"/>
  <c r="G9" s="1"/>
  <c r="D10" a="1"/>
  <c r="D10" s="1"/>
  <c r="E10" a="1"/>
  <c r="E10" s="1"/>
  <c r="F10" a="1"/>
  <c r="F10" s="1"/>
  <c r="G10" a="1"/>
  <c r="G10" s="1"/>
  <c r="D11" a="1"/>
  <c r="D11" s="1"/>
  <c r="E11" a="1"/>
  <c r="E11" s="1"/>
  <c r="F11" a="1"/>
  <c r="F11" s="1"/>
  <c r="G11" a="1"/>
  <c r="G11" s="1"/>
  <c r="D12" a="1"/>
  <c r="D12" s="1"/>
  <c r="E12" a="1"/>
  <c r="E12" s="1"/>
  <c r="F12" a="1"/>
  <c r="F12" s="1"/>
  <c r="G12" a="1"/>
  <c r="G12" s="1"/>
  <c r="D13" a="1"/>
  <c r="D13" s="1"/>
  <c r="E13" a="1"/>
  <c r="E13" s="1"/>
  <c r="F13" a="1"/>
  <c r="F13" s="1"/>
  <c r="G13" a="1"/>
  <c r="G13" s="1"/>
  <c r="D14" a="1"/>
  <c r="D14" s="1"/>
  <c r="E14" a="1"/>
  <c r="E14" s="1"/>
  <c r="F14" a="1"/>
  <c r="F14" s="1"/>
  <c r="G14" a="1"/>
  <c r="G14" s="1"/>
  <c r="D15" a="1"/>
  <c r="D15" s="1"/>
  <c r="E15" a="1"/>
  <c r="E15" s="1"/>
  <c r="F15" a="1"/>
  <c r="F15" s="1"/>
  <c r="G15" a="1"/>
  <c r="G15" s="1"/>
  <c r="D16" a="1"/>
  <c r="D16" s="1"/>
  <c r="E16" a="1"/>
  <c r="E16" s="1"/>
  <c r="F16" a="1"/>
  <c r="F16" s="1"/>
  <c r="G16" a="1"/>
  <c r="G16" s="1"/>
  <c r="D17" a="1"/>
  <c r="D17" s="1"/>
  <c r="E17" a="1"/>
  <c r="E17" s="1"/>
  <c r="F17" a="1"/>
  <c r="F17" s="1"/>
  <c r="G17" a="1"/>
  <c r="G17" s="1"/>
  <c r="D18" a="1"/>
  <c r="D18" s="1"/>
  <c r="E18" a="1"/>
  <c r="E18" s="1"/>
  <c r="F18" a="1"/>
  <c r="F18" s="1"/>
  <c r="G18" a="1"/>
  <c r="G18" s="1"/>
  <c r="D19" a="1"/>
  <c r="D19" s="1"/>
  <c r="E19" a="1"/>
  <c r="E19" s="1"/>
  <c r="F19" a="1"/>
  <c r="F19" s="1"/>
  <c r="G19" a="1"/>
  <c r="G19" s="1"/>
  <c r="D20" a="1"/>
  <c r="D20" s="1"/>
  <c r="E20" a="1"/>
  <c r="E20" s="1"/>
  <c r="F20" a="1"/>
  <c r="F20" s="1"/>
  <c r="G20" a="1"/>
  <c r="G20" s="1"/>
  <c r="D21" a="1"/>
  <c r="D21" s="1"/>
  <c r="E21" a="1"/>
  <c r="E21" s="1"/>
  <c r="F21" a="1"/>
  <c r="F21" s="1"/>
  <c r="G21" a="1"/>
  <c r="G21" s="1"/>
  <c r="D22" a="1"/>
  <c r="D22" s="1"/>
  <c r="E22" a="1"/>
  <c r="E22" s="1"/>
  <c r="F22" a="1"/>
  <c r="F22" s="1"/>
  <c r="G22" a="1"/>
  <c r="G22" s="1"/>
  <c r="D23" a="1"/>
  <c r="D23" s="1"/>
  <c r="E23" a="1"/>
  <c r="E23" s="1"/>
  <c r="F23" a="1"/>
  <c r="F23" s="1"/>
  <c r="G23" a="1"/>
  <c r="G23" s="1"/>
  <c r="D24" a="1"/>
  <c r="D24" s="1"/>
  <c r="E24" a="1"/>
  <c r="E24" s="1"/>
  <c r="F24" a="1"/>
  <c r="F24" s="1"/>
  <c r="G24" a="1"/>
  <c r="G24" s="1"/>
  <c r="D25" a="1"/>
  <c r="D25" s="1"/>
  <c r="E25" a="1"/>
  <c r="E25" s="1"/>
  <c r="F25" a="1"/>
  <c r="F25" s="1"/>
  <c r="G25" a="1"/>
  <c r="G25" s="1"/>
  <c r="D26" a="1"/>
  <c r="D26" s="1"/>
  <c r="E26" a="1"/>
  <c r="E26" s="1"/>
  <c r="F26" a="1"/>
  <c r="F26" s="1"/>
  <c r="G26" a="1"/>
  <c r="G26" s="1"/>
  <c r="D27" a="1"/>
  <c r="D27" s="1"/>
  <c r="E27" a="1"/>
  <c r="E27" s="1"/>
  <c r="F27" a="1"/>
  <c r="F27" s="1"/>
  <c r="G27" a="1"/>
  <c r="G27" s="1"/>
  <c r="D28" a="1"/>
  <c r="D28" s="1"/>
  <c r="E28" a="1"/>
  <c r="E28" s="1"/>
  <c r="F28" a="1"/>
  <c r="F28" s="1"/>
  <c r="G28" a="1"/>
  <c r="G28" s="1"/>
  <c r="D29" a="1"/>
  <c r="D29" s="1"/>
  <c r="E29" a="1"/>
  <c r="E29" s="1"/>
  <c r="F29" a="1"/>
  <c r="F29" s="1"/>
  <c r="G29" a="1"/>
  <c r="G29" s="1"/>
  <c r="D30" a="1"/>
  <c r="D30" s="1"/>
  <c r="E30" a="1"/>
  <c r="E30" s="1"/>
  <c r="F30" a="1"/>
  <c r="F30" s="1"/>
  <c r="G30" a="1"/>
  <c r="G30" s="1"/>
  <c r="D31" a="1"/>
  <c r="D31" s="1"/>
  <c r="E31" a="1"/>
  <c r="E31" s="1"/>
  <c r="F31" a="1"/>
  <c r="F31" s="1"/>
  <c r="G31" a="1"/>
  <c r="G31" s="1"/>
  <c r="D32" a="1"/>
  <c r="D32" s="1"/>
  <c r="E32" a="1"/>
  <c r="E32" s="1"/>
  <c r="F32" a="1"/>
  <c r="F32" s="1"/>
  <c r="G32" a="1"/>
  <c r="G32" s="1"/>
  <c r="D33" a="1"/>
  <c r="D33" s="1"/>
  <c r="E33" a="1"/>
  <c r="E33" s="1"/>
  <c r="F33" a="1"/>
  <c r="F33" s="1"/>
  <c r="G33" a="1"/>
  <c r="G33" s="1"/>
  <c r="D34" a="1"/>
  <c r="D34" s="1"/>
  <c r="E34" a="1"/>
  <c r="E34" s="1"/>
  <c r="F34" a="1"/>
  <c r="F34" s="1"/>
  <c r="G34" a="1"/>
  <c r="G34" s="1"/>
  <c r="D35" a="1"/>
  <c r="D35" s="1"/>
  <c r="E35" a="1"/>
  <c r="E35" s="1"/>
  <c r="F35" a="1"/>
  <c r="F35" s="1"/>
  <c r="G35" a="1"/>
  <c r="G35" s="1"/>
  <c r="D36" a="1"/>
  <c r="D36" s="1"/>
  <c r="E36" a="1"/>
  <c r="E36" s="1"/>
  <c r="F36" a="1"/>
  <c r="F36" s="1"/>
  <c r="G36" a="1"/>
  <c r="G36" s="1"/>
  <c r="D37" a="1"/>
  <c r="D37" s="1"/>
  <c r="E37" a="1"/>
  <c r="E37" s="1"/>
  <c r="F37" a="1"/>
  <c r="F37" s="1"/>
  <c r="G37" a="1"/>
  <c r="G37" s="1"/>
  <c r="D38" a="1"/>
  <c r="D38" s="1"/>
  <c r="E38" a="1"/>
  <c r="E38" s="1"/>
  <c r="F38" a="1"/>
  <c r="F38" s="1"/>
  <c r="G38" a="1"/>
  <c r="G38" s="1"/>
  <c r="D39" a="1"/>
  <c r="D39" s="1"/>
  <c r="E39" a="1"/>
  <c r="E39" s="1"/>
  <c r="F39" a="1"/>
  <c r="F39" s="1"/>
  <c r="G39" a="1"/>
  <c r="G39" s="1"/>
  <c r="D40" a="1"/>
  <c r="D40" s="1"/>
  <c r="E40" a="1"/>
  <c r="E40" s="1"/>
  <c r="F40" a="1"/>
  <c r="F40" s="1"/>
  <c r="G40" a="1"/>
  <c r="G40" s="1"/>
  <c r="D41" a="1"/>
  <c r="D41" s="1"/>
  <c r="E41" a="1"/>
  <c r="E41" s="1"/>
  <c r="F41" a="1"/>
  <c r="F41" s="1"/>
  <c r="G41" a="1"/>
  <c r="G41" s="1"/>
  <c r="D42" a="1"/>
  <c r="D42" s="1"/>
  <c r="E42" a="1"/>
  <c r="E42" s="1"/>
  <c r="F42" a="1"/>
  <c r="F42" s="1"/>
  <c r="G42" a="1"/>
  <c r="G42" s="1"/>
  <c r="D43" a="1"/>
  <c r="D43" s="1"/>
  <c r="E43" a="1"/>
  <c r="E43" s="1"/>
  <c r="F43" a="1"/>
  <c r="F43" s="1"/>
  <c r="G43" a="1"/>
  <c r="G43" s="1"/>
  <c r="D44" a="1"/>
  <c r="D44" s="1"/>
  <c r="E44" a="1"/>
  <c r="E44" s="1"/>
  <c r="F44" a="1"/>
  <c r="F44" s="1"/>
  <c r="G44" a="1"/>
  <c r="G44" s="1"/>
  <c r="D45" a="1"/>
  <c r="D45" s="1"/>
  <c r="E45" a="1"/>
  <c r="E45" s="1"/>
  <c r="F45" a="1"/>
  <c r="F45" s="1"/>
  <c r="G45" a="1"/>
  <c r="G45" s="1"/>
  <c r="D46" a="1"/>
  <c r="D46" s="1"/>
  <c r="E46" a="1"/>
  <c r="E46" s="1"/>
  <c r="F46" a="1"/>
  <c r="F46" s="1"/>
  <c r="G46" a="1"/>
  <c r="G46" s="1"/>
  <c r="D47" a="1"/>
  <c r="D47" s="1"/>
  <c r="E47" a="1"/>
  <c r="E47" s="1"/>
  <c r="F47" a="1"/>
  <c r="F47" s="1"/>
  <c r="G47" a="1"/>
  <c r="G47" s="1"/>
  <c r="D48" a="1"/>
  <c r="D48" s="1"/>
  <c r="E48" a="1"/>
  <c r="E48" s="1"/>
  <c r="F48" a="1"/>
  <c r="F48" s="1"/>
  <c r="G48" a="1"/>
  <c r="G48" s="1"/>
  <c r="D49" a="1"/>
  <c r="D49" s="1"/>
  <c r="E49" a="1"/>
  <c r="E49" s="1"/>
  <c r="F49" a="1"/>
  <c r="F49" s="1"/>
  <c r="G49" a="1"/>
  <c r="G49" s="1"/>
  <c r="D50" a="1"/>
  <c r="D50" s="1"/>
  <c r="E50" a="1"/>
  <c r="E50" s="1"/>
  <c r="F50" a="1"/>
  <c r="F50" s="1"/>
  <c r="G50" a="1"/>
  <c r="G50" s="1"/>
  <c r="D51" a="1"/>
  <c r="D51" s="1"/>
  <c r="E51" a="1"/>
  <c r="E51" s="1"/>
  <c r="F51" a="1"/>
  <c r="F51" s="1"/>
  <c r="G51" a="1"/>
  <c r="G51" s="1"/>
  <c r="D52" a="1"/>
  <c r="D52" s="1"/>
  <c r="E52" a="1"/>
  <c r="E52" s="1"/>
  <c r="F52" a="1"/>
  <c r="F52" s="1"/>
  <c r="G52" a="1"/>
  <c r="G52" s="1"/>
  <c r="D53" a="1"/>
  <c r="D53" s="1"/>
  <c r="E53" a="1"/>
  <c r="E53" s="1"/>
  <c r="F53" a="1"/>
  <c r="F53" s="1"/>
  <c r="G53" a="1"/>
  <c r="G53" s="1"/>
  <c r="D54" a="1"/>
  <c r="D54" s="1"/>
  <c r="E54" a="1"/>
  <c r="E54" s="1"/>
  <c r="F54" a="1"/>
  <c r="F54" s="1"/>
  <c r="G54" a="1"/>
  <c r="G54" s="1"/>
  <c r="D55" a="1"/>
  <c r="D55" s="1"/>
  <c r="E55" a="1"/>
  <c r="E55" s="1"/>
  <c r="F55" a="1"/>
  <c r="F55" s="1"/>
  <c r="G55" a="1"/>
  <c r="G55" s="1"/>
  <c r="D56" a="1"/>
  <c r="D56" s="1"/>
  <c r="E56" a="1"/>
  <c r="E56" s="1"/>
  <c r="F56" a="1"/>
  <c r="F56" s="1"/>
  <c r="G56" a="1"/>
  <c r="G56" s="1"/>
  <c r="D57" a="1"/>
  <c r="D57" s="1"/>
  <c r="E57" a="1"/>
  <c r="E57" s="1"/>
  <c r="F57" a="1"/>
  <c r="F57" s="1"/>
  <c r="G57" a="1"/>
  <c r="G57" s="1"/>
  <c r="D58" a="1"/>
  <c r="D58" s="1"/>
  <c r="E58" a="1"/>
  <c r="E58" s="1"/>
  <c r="F58" a="1"/>
  <c r="F58" s="1"/>
  <c r="G58" a="1"/>
  <c r="G58" s="1"/>
  <c r="D59" a="1"/>
  <c r="D59" s="1"/>
  <c r="E59" a="1"/>
  <c r="E59" s="1"/>
  <c r="F59" a="1"/>
  <c r="F59" s="1"/>
  <c r="G59" a="1"/>
  <c r="G59" s="1"/>
  <c r="D60" a="1"/>
  <c r="D60" s="1"/>
  <c r="E60" a="1"/>
  <c r="E60" s="1"/>
  <c r="F60" a="1"/>
  <c r="F60" s="1"/>
  <c r="G60" a="1"/>
  <c r="G60" s="1"/>
  <c r="D61" a="1"/>
  <c r="D61" s="1"/>
  <c r="E61" a="1"/>
  <c r="E61" s="1"/>
  <c r="F61" a="1"/>
  <c r="F61" s="1"/>
  <c r="G61" a="1"/>
  <c r="G61" s="1"/>
  <c r="D62" a="1"/>
  <c r="D62" s="1"/>
  <c r="E62" a="1"/>
  <c r="E62" s="1"/>
  <c r="F62" a="1"/>
  <c r="F62" s="1"/>
  <c r="G62" a="1"/>
  <c r="G62" s="1"/>
  <c r="D63" a="1"/>
  <c r="D63" s="1"/>
  <c r="E63" a="1"/>
  <c r="E63" s="1"/>
  <c r="F63" a="1"/>
  <c r="F63" s="1"/>
  <c r="G63" a="1"/>
  <c r="G63" s="1"/>
  <c r="D64" a="1"/>
  <c r="D64" s="1"/>
  <c r="E64" a="1"/>
  <c r="E64" s="1"/>
  <c r="F64" a="1"/>
  <c r="F64" s="1"/>
  <c r="G64" a="1"/>
  <c r="G64" s="1"/>
  <c r="D65" a="1"/>
  <c r="D65" s="1"/>
  <c r="E65" a="1"/>
  <c r="E65" s="1"/>
  <c r="F65" a="1"/>
  <c r="F65" s="1"/>
  <c r="G65" a="1"/>
  <c r="G65" s="1"/>
  <c r="D66" a="1"/>
  <c r="D66" s="1"/>
  <c r="E66" a="1"/>
  <c r="E66" s="1"/>
  <c r="F66" a="1"/>
  <c r="F66" s="1"/>
  <c r="G66" a="1"/>
  <c r="G66" s="1"/>
  <c r="D67" a="1"/>
  <c r="D67" s="1"/>
  <c r="E67" a="1"/>
  <c r="E67" s="1"/>
  <c r="F67" a="1"/>
  <c r="F67" s="1"/>
  <c r="G67" a="1"/>
  <c r="G67" s="1"/>
  <c r="D68" a="1"/>
  <c r="D68" s="1"/>
  <c r="E68" a="1"/>
  <c r="E68" s="1"/>
  <c r="F68" a="1"/>
  <c r="F68" s="1"/>
  <c r="G68" a="1"/>
  <c r="G68" s="1"/>
  <c r="D69" a="1"/>
  <c r="D69" s="1"/>
  <c r="E69" a="1"/>
  <c r="E69" s="1"/>
  <c r="F69" a="1"/>
  <c r="F69" s="1"/>
  <c r="G69" a="1"/>
  <c r="G69" s="1"/>
  <c r="D70" a="1"/>
  <c r="D70" s="1"/>
  <c r="E70" a="1"/>
  <c r="E70" s="1"/>
  <c r="F70" a="1"/>
  <c r="F70" s="1"/>
  <c r="G70" a="1"/>
  <c r="G70" s="1"/>
  <c r="D71" a="1"/>
  <c r="D71" s="1"/>
  <c r="E71" a="1"/>
  <c r="E71" s="1"/>
  <c r="F71" a="1"/>
  <c r="F71" s="1"/>
  <c r="G71" a="1"/>
  <c r="G71" s="1"/>
  <c r="D72" a="1"/>
  <c r="D72" s="1"/>
  <c r="E72" a="1"/>
  <c r="E72" s="1"/>
  <c r="F72" a="1"/>
  <c r="F72" s="1"/>
  <c r="G72" a="1"/>
  <c r="G72" s="1"/>
  <c r="D73" a="1"/>
  <c r="D73" s="1"/>
  <c r="E73" a="1"/>
  <c r="E73" s="1"/>
  <c r="F73" a="1"/>
  <c r="F73" s="1"/>
  <c r="G73" a="1"/>
  <c r="G73" s="1"/>
  <c r="D74" a="1"/>
  <c r="D74" s="1"/>
  <c r="E74" a="1"/>
  <c r="E74" s="1"/>
  <c r="F74" a="1"/>
  <c r="F74" s="1"/>
  <c r="G74" a="1"/>
  <c r="G74" s="1"/>
  <c r="D75" a="1"/>
  <c r="D75" s="1"/>
  <c r="E75" a="1"/>
  <c r="E75" s="1"/>
  <c r="F75" a="1"/>
  <c r="F75" s="1"/>
  <c r="G75" a="1"/>
  <c r="G75" s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17" a="1"/>
  <c r="B17" s="1"/>
  <c r="B18" a="1"/>
  <c r="B18" s="1"/>
  <c r="B19" a="1"/>
  <c r="B19" s="1"/>
  <c r="B20" a="1"/>
  <c r="B20" s="1"/>
  <c r="B21" a="1"/>
  <c r="B21" s="1"/>
  <c r="B22" a="1"/>
  <c r="B22" s="1"/>
  <c r="B23" a="1"/>
  <c r="B23" s="1"/>
  <c r="B24" a="1"/>
  <c r="B24" s="1"/>
  <c r="B25" a="1"/>
  <c r="B25" s="1"/>
  <c r="B26" a="1"/>
  <c r="B26" s="1"/>
  <c r="B27" a="1"/>
  <c r="B27" s="1"/>
  <c r="B28" a="1"/>
  <c r="B28" s="1"/>
  <c r="B29" a="1"/>
  <c r="B29" s="1"/>
  <c r="B30" a="1"/>
  <c r="B30" s="1"/>
  <c r="B31" a="1"/>
  <c r="B31" s="1"/>
  <c r="B32" a="1"/>
  <c r="B32" s="1"/>
  <c r="B33" a="1"/>
  <c r="B33" s="1"/>
  <c r="B34" a="1"/>
  <c r="B34" s="1"/>
  <c r="B35" a="1"/>
  <c r="B35" s="1"/>
  <c r="B36" a="1"/>
  <c r="B36" s="1"/>
  <c r="B37" a="1"/>
  <c r="B37" s="1"/>
  <c r="B38" a="1"/>
  <c r="B38" s="1"/>
  <c r="B39" a="1"/>
  <c r="B39" s="1"/>
  <c r="B40" a="1"/>
  <c r="B40" s="1"/>
  <c r="B41" a="1"/>
  <c r="B41" s="1"/>
  <c r="B42" a="1"/>
  <c r="B42" s="1"/>
  <c r="B43" a="1"/>
  <c r="B43" s="1"/>
  <c r="B44" a="1"/>
  <c r="B44" s="1"/>
  <c r="B45" a="1"/>
  <c r="B45" s="1"/>
  <c r="B46" a="1"/>
  <c r="B46" s="1"/>
  <c r="B47" a="1"/>
  <c r="B47" s="1"/>
  <c r="B48" a="1"/>
  <c r="B48" s="1"/>
  <c r="B49" a="1"/>
  <c r="B49" s="1"/>
  <c r="B50" a="1"/>
  <c r="B50" s="1"/>
  <c r="B51" a="1"/>
  <c r="B51" s="1"/>
  <c r="B52" a="1"/>
  <c r="B52" s="1"/>
  <c r="B53" a="1"/>
  <c r="B53" s="1"/>
  <c r="B54" a="1"/>
  <c r="B54" s="1"/>
  <c r="B55" a="1"/>
  <c r="B55" s="1"/>
  <c r="B56" a="1"/>
  <c r="B56" s="1"/>
  <c r="B57" a="1"/>
  <c r="B57" s="1"/>
  <c r="B58" a="1"/>
  <c r="B58" s="1"/>
  <c r="B59" a="1"/>
  <c r="B59" s="1"/>
  <c r="B60" a="1"/>
  <c r="B60" s="1"/>
  <c r="B61" a="1"/>
  <c r="B61" s="1"/>
  <c r="B62" a="1"/>
  <c r="B62" s="1"/>
  <c r="B63" a="1"/>
  <c r="B63" s="1"/>
  <c r="B64" a="1"/>
  <c r="B64" s="1"/>
  <c r="B65" a="1"/>
  <c r="B65" s="1"/>
  <c r="B66" a="1"/>
  <c r="B66" s="1"/>
  <c r="B67" a="1"/>
  <c r="B67" s="1"/>
  <c r="B68" a="1"/>
  <c r="B68" s="1"/>
  <c r="B69" a="1"/>
  <c r="B69" s="1"/>
  <c r="B70" a="1"/>
  <c r="B70" s="1"/>
  <c r="B71" a="1"/>
  <c r="B71" s="1"/>
  <c r="B72" a="1"/>
  <c r="B72" s="1"/>
  <c r="B73" a="1"/>
  <c r="B73" s="1"/>
  <c r="B74" a="1"/>
  <c r="B74" s="1"/>
  <c r="B75" a="1"/>
  <c r="B75" s="1"/>
  <c r="A39" i="2" a="1"/>
  <c r="A39" s="1"/>
  <c r="N4" i="3" l="1"/>
  <c r="K353" i="2" l="1" a="1"/>
  <c r="K353" s="1"/>
  <c r="K354" a="1"/>
  <c r="K354" s="1"/>
  <c r="K355" a="1"/>
  <c r="K355" s="1"/>
  <c r="K356" a="1"/>
  <c r="K356" s="1"/>
  <c r="K357" a="1"/>
  <c r="K357" s="1"/>
  <c r="K358" a="1"/>
  <c r="K358" s="1"/>
  <c r="K359" a="1"/>
  <c r="K359" s="1"/>
  <c r="K360" a="1"/>
  <c r="K360" s="1"/>
  <c r="K361" a="1"/>
  <c r="K361" s="1"/>
  <c r="K362" a="1"/>
  <c r="K362" s="1"/>
  <c r="K363" a="1"/>
  <c r="K363" s="1"/>
  <c r="K364" a="1"/>
  <c r="K364" s="1"/>
  <c r="K365" a="1"/>
  <c r="K365" s="1"/>
  <c r="K366" a="1"/>
  <c r="K366" s="1"/>
  <c r="K367" a="1"/>
  <c r="K367" s="1"/>
  <c r="K368" a="1"/>
  <c r="K368" s="1"/>
  <c r="K369" a="1"/>
  <c r="K369" s="1"/>
  <c r="K370" a="1"/>
  <c r="K370" s="1"/>
  <c r="K371" a="1"/>
  <c r="K371" s="1"/>
  <c r="M371" a="1"/>
  <c r="M371" s="1"/>
  <c r="M370" a="1"/>
  <c r="M370" s="1"/>
  <c r="M369" a="1"/>
  <c r="M369" s="1"/>
  <c r="M368" a="1"/>
  <c r="M368" s="1"/>
  <c r="M367" a="1"/>
  <c r="M367" s="1"/>
  <c r="M366" a="1"/>
  <c r="M366" s="1"/>
  <c r="M365" a="1"/>
  <c r="M365" s="1"/>
  <c r="A371" a="1"/>
  <c r="A371" s="1"/>
  <c r="A370" a="1"/>
  <c r="A370" s="1"/>
  <c r="A369" a="1"/>
  <c r="A369" s="1"/>
  <c r="A368" a="1"/>
  <c r="A368" s="1"/>
  <c r="A367" a="1"/>
  <c r="A367" s="1"/>
  <c r="A366" a="1"/>
  <c r="A366" s="1"/>
  <c r="A365" a="1"/>
  <c r="A365" s="1"/>
  <c r="A364" a="1"/>
  <c r="A364" s="1"/>
  <c r="A363" a="1"/>
  <c r="A363" s="1"/>
  <c r="A362" a="1"/>
  <c r="A362" s="1"/>
  <c r="A361" a="1"/>
  <c r="A361" s="1"/>
  <c r="A360" a="1"/>
  <c r="A360" s="1"/>
  <c r="A359" a="1"/>
  <c r="A359" s="1"/>
  <c r="A358" a="1"/>
  <c r="A358" s="1"/>
  <c r="A357" a="1"/>
  <c r="A357" s="1"/>
  <c r="A356" a="1"/>
  <c r="A356" s="1"/>
  <c r="A355" a="1"/>
  <c r="A355" s="1"/>
  <c r="A354" a="1"/>
  <c r="A354" s="1"/>
  <c r="A353" a="1"/>
  <c r="A353" s="1"/>
  <c r="AE1410" i="1" l="1" a="1"/>
  <c r="AE1410" s="1"/>
  <c r="L1410" s="1"/>
  <c r="AE1409" a="1"/>
  <c r="AE1409" s="1"/>
  <c r="L1409" s="1"/>
  <c r="AE1408" a="1"/>
  <c r="AE1408" s="1"/>
  <c r="L1408" s="1"/>
  <c r="AE1407"/>
  <c r="AE1407" a="1"/>
  <c r="L1407"/>
  <c r="AE1406" a="1"/>
  <c r="AE1406" s="1"/>
  <c r="L1406" s="1"/>
  <c r="AE1405"/>
  <c r="L1405" s="1"/>
  <c r="AE1405" a="1"/>
  <c r="AE1404" a="1"/>
  <c r="AE1404" s="1"/>
  <c r="L1404" s="1"/>
  <c r="AE1403" a="1"/>
  <c r="AE1403" s="1"/>
  <c r="L1403" s="1"/>
  <c r="AE1402" a="1"/>
  <c r="AE1402" s="1"/>
  <c r="L1402" s="1"/>
  <c r="AE1401" a="1"/>
  <c r="AE1401" s="1"/>
  <c r="L1401" s="1"/>
  <c r="AE1399" a="1"/>
  <c r="AE1399" s="1"/>
  <c r="AE1396"/>
  <c r="L1396" s="1"/>
  <c r="AE1396" a="1"/>
  <c r="AE1395" a="1"/>
  <c r="AE1395" s="1"/>
  <c r="L1395" s="1"/>
  <c r="AE1394" a="1"/>
  <c r="AE1394" s="1"/>
  <c r="L1394" s="1"/>
  <c r="AE1393" a="1"/>
  <c r="AE1393" s="1"/>
  <c r="L1393" s="1"/>
  <c r="AE1392" a="1"/>
  <c r="AE1392" s="1"/>
  <c r="L1392" s="1"/>
  <c r="AE1391" a="1"/>
  <c r="AE1391" s="1"/>
  <c r="L1391" s="1"/>
  <c r="AE1390" a="1"/>
  <c r="AE1390" s="1"/>
  <c r="L1390" s="1"/>
  <c r="AE1389" a="1"/>
  <c r="AE1389" s="1"/>
  <c r="L1389" s="1"/>
  <c r="AE1388" a="1"/>
  <c r="AE1388" s="1"/>
  <c r="L1388" s="1"/>
  <c r="AE1387" a="1"/>
  <c r="AE1387" s="1"/>
  <c r="L1387" s="1"/>
  <c r="AE1385" a="1"/>
  <c r="AE1385" s="1"/>
  <c r="AE1382" a="1"/>
  <c r="AE1382" s="1"/>
  <c r="L1382" s="1"/>
  <c r="AE1381"/>
  <c r="AE1381" a="1"/>
  <c r="L1381"/>
  <c r="AE1380" a="1"/>
  <c r="AE1380" s="1"/>
  <c r="L1380" s="1"/>
  <c r="AE1379"/>
  <c r="AE1379" a="1"/>
  <c r="L1379"/>
  <c r="AE1378" a="1"/>
  <c r="AE1378" s="1"/>
  <c r="L1378" s="1"/>
  <c r="AE1377"/>
  <c r="L1377" s="1"/>
  <c r="AE1377" a="1"/>
  <c r="AE1376"/>
  <c r="AE1376" a="1"/>
  <c r="L1376"/>
  <c r="AE1375" a="1"/>
  <c r="AE1375" s="1"/>
  <c r="L1375" s="1"/>
  <c r="AE1374"/>
  <c r="AE1374" a="1"/>
  <c r="L1374"/>
  <c r="AE1373" a="1"/>
  <c r="AE1373" s="1"/>
  <c r="L1373" s="1"/>
  <c r="AE1371" a="1"/>
  <c r="AE1371" s="1"/>
  <c r="K319" i="2" a="1"/>
  <c r="K319" s="1"/>
  <c r="AE1368" i="1" a="1"/>
  <c r="AE1368" s="1"/>
  <c r="L1368" s="1"/>
  <c r="AE1367"/>
  <c r="L1367" s="1"/>
  <c r="AE1367" a="1"/>
  <c r="AE1366" a="1"/>
  <c r="AE1366" s="1"/>
  <c r="L1366" s="1"/>
  <c r="AE1365" a="1"/>
  <c r="AE1365" s="1"/>
  <c r="L1365" s="1"/>
  <c r="AE1364" a="1"/>
  <c r="AE1364" s="1"/>
  <c r="L1364" s="1"/>
  <c r="AE1363" a="1"/>
  <c r="AE1363" s="1"/>
  <c r="L1363" s="1"/>
  <c r="AE1362"/>
  <c r="L1362" s="1"/>
  <c r="AE1362" a="1"/>
  <c r="AE1361" a="1"/>
  <c r="AE1361" s="1"/>
  <c r="L1361" s="1"/>
  <c r="AE1360" a="1"/>
  <c r="AE1360" s="1"/>
  <c r="L1360" s="1"/>
  <c r="AE1359" a="1"/>
  <c r="AE1359" s="1"/>
  <c r="L1359" s="1"/>
  <c r="AE1357" a="1"/>
  <c r="AE1357" s="1"/>
  <c r="AE1356" a="1"/>
  <c r="AE1356" s="1"/>
  <c r="L1356" s="1"/>
  <c r="AE1355" a="1"/>
  <c r="AE1355" s="1"/>
  <c r="L1355" s="1"/>
  <c r="AE1354"/>
  <c r="L1354" s="1"/>
  <c r="AE1354" a="1"/>
  <c r="AE1353" a="1"/>
  <c r="AE1353" s="1"/>
  <c r="L1353" s="1"/>
  <c r="AE1352" a="1"/>
  <c r="AE1352" s="1"/>
  <c r="L1352" s="1"/>
  <c r="AE1351" a="1"/>
  <c r="AE1351" s="1"/>
  <c r="L1351" s="1"/>
  <c r="AE1350"/>
  <c r="AE1350" a="1"/>
  <c r="L1350"/>
  <c r="AE1349" a="1"/>
  <c r="AE1349" s="1"/>
  <c r="L1349" s="1"/>
  <c r="AE1348"/>
  <c r="L1348" s="1"/>
  <c r="AE1348" a="1"/>
  <c r="AE1347" a="1"/>
  <c r="AE1347" s="1"/>
  <c r="L1347" s="1"/>
  <c r="AE1346" a="1"/>
  <c r="AE1346" s="1"/>
  <c r="L1346" s="1"/>
  <c r="AE1345"/>
  <c r="AE1345" a="1"/>
  <c r="L1345"/>
  <c r="AE1344" a="1"/>
  <c r="AE1344" s="1"/>
  <c r="L1344" s="1"/>
  <c r="AE1342" a="1"/>
  <c r="AE1342" s="1"/>
  <c r="AE1341"/>
  <c r="L1341" s="1"/>
  <c r="AE1341" a="1"/>
  <c r="AE1340" a="1"/>
  <c r="AE1340" s="1"/>
  <c r="L1340" s="1"/>
  <c r="AE1339" a="1"/>
  <c r="AE1339" s="1"/>
  <c r="L1339" s="1"/>
  <c r="AE1338" a="1"/>
  <c r="AE1338" s="1"/>
  <c r="L1338" s="1"/>
  <c r="AE1337"/>
  <c r="L1337" s="1"/>
  <c r="AE1337" a="1"/>
  <c r="AE1336" a="1"/>
  <c r="AE1336" s="1"/>
  <c r="L1336" s="1"/>
  <c r="AE1335" a="1"/>
  <c r="AE1335" s="1"/>
  <c r="L1335" s="1"/>
  <c r="AE1334" a="1"/>
  <c r="AE1334" s="1"/>
  <c r="L1334" s="1"/>
  <c r="AE1333" a="1"/>
  <c r="AE1333" s="1"/>
  <c r="L1333" s="1"/>
  <c r="AE1332" a="1"/>
  <c r="AE1332" s="1"/>
  <c r="L1332" s="1"/>
  <c r="AE1331"/>
  <c r="L1331" s="1"/>
  <c r="AE1331" a="1"/>
  <c r="AE1330" a="1"/>
  <c r="AE1330" s="1"/>
  <c r="L1330" s="1"/>
  <c r="AE1329"/>
  <c r="L1329" s="1"/>
  <c r="AE1329" a="1"/>
  <c r="AE1327"/>
  <c r="AE1327" a="1"/>
  <c r="AE1326" a="1"/>
  <c r="AE1326" s="1"/>
  <c r="L1326" s="1"/>
  <c r="AE1325" a="1"/>
  <c r="AE1325" s="1"/>
  <c r="L1325" s="1"/>
  <c r="AE1324" a="1"/>
  <c r="AE1324" s="1"/>
  <c r="L1324" s="1"/>
  <c r="AE1323"/>
  <c r="L1323" s="1"/>
  <c r="AE1323" a="1"/>
  <c r="AE1322" a="1"/>
  <c r="AE1322" s="1"/>
  <c r="L1322" s="1"/>
  <c r="AE1321" a="1"/>
  <c r="AE1321" s="1"/>
  <c r="L1321" s="1"/>
  <c r="AE1320" a="1"/>
  <c r="AE1320" s="1"/>
  <c r="L1320" s="1"/>
  <c r="AE1319" a="1"/>
  <c r="AE1319" s="1"/>
  <c r="L1319" s="1"/>
  <c r="AE1318" a="1"/>
  <c r="AE1318" s="1"/>
  <c r="L1318" s="1"/>
  <c r="AE1317" a="1"/>
  <c r="AE1317" s="1"/>
  <c r="L1317" s="1"/>
  <c r="AE1316" a="1"/>
  <c r="AE1316" s="1"/>
  <c r="L1316" s="1"/>
  <c r="AE1315" a="1"/>
  <c r="AE1315" s="1"/>
  <c r="L1315" s="1"/>
  <c r="AE1314" a="1"/>
  <c r="AE1314" s="1"/>
  <c r="L1314" s="1"/>
  <c r="AE1312" a="1"/>
  <c r="AE1312" s="1"/>
  <c r="AE1311" a="1"/>
  <c r="AE1311" s="1"/>
  <c r="L1311" s="1"/>
  <c r="AE1310"/>
  <c r="L1310" s="1"/>
  <c r="AE1310" a="1"/>
  <c r="AE1309"/>
  <c r="L1309" s="1"/>
  <c r="AE1309" a="1"/>
  <c r="AE1308" a="1"/>
  <c r="AE1308" s="1"/>
  <c r="L1308" s="1"/>
  <c r="AE1307" a="1"/>
  <c r="AE1307" s="1"/>
  <c r="L1307" s="1"/>
  <c r="AE1306"/>
  <c r="L1306" s="1"/>
  <c r="AE1306" a="1"/>
  <c r="AE1305"/>
  <c r="L1305" s="1"/>
  <c r="AE1305" a="1"/>
  <c r="AE1304" a="1"/>
  <c r="AE1304" s="1"/>
  <c r="L1304" s="1"/>
  <c r="AE1303" a="1"/>
  <c r="AE1303" s="1"/>
  <c r="L1303" s="1"/>
  <c r="AE1302" a="1"/>
  <c r="AE1302" s="1"/>
  <c r="L1302" s="1"/>
  <c r="AE1301"/>
  <c r="L1301" s="1"/>
  <c r="AE1301" a="1"/>
  <c r="AE1300"/>
  <c r="L1300" s="1"/>
  <c r="AE1300" a="1"/>
  <c r="AE1299" a="1"/>
  <c r="AE1299" s="1"/>
  <c r="L1299" s="1"/>
  <c r="AE1298"/>
  <c r="L1298" s="1"/>
  <c r="AE1298" a="1"/>
  <c r="AE1296"/>
  <c r="AE1296" a="1"/>
  <c r="AE1295" a="1"/>
  <c r="AE1295" s="1"/>
  <c r="L1295" s="1"/>
  <c r="AE1294"/>
  <c r="AE1294" a="1"/>
  <c r="L1294"/>
  <c r="AE1293"/>
  <c r="L1293" s="1"/>
  <c r="AE1293" a="1"/>
  <c r="AE1292"/>
  <c r="L1292" s="1"/>
  <c r="AE1292" a="1"/>
  <c r="AE1291" a="1"/>
  <c r="AE1291" s="1"/>
  <c r="L1291" s="1"/>
  <c r="AE1290"/>
  <c r="AE1290" a="1"/>
  <c r="L1290"/>
  <c r="AE1289"/>
  <c r="L1289" s="1"/>
  <c r="AE1289" a="1"/>
  <c r="AE1288"/>
  <c r="AE1288" a="1"/>
  <c r="L1288"/>
  <c r="AE1287"/>
  <c r="L1287" s="1"/>
  <c r="AE1287" a="1"/>
  <c r="AE1286"/>
  <c r="L1286" s="1"/>
  <c r="AE1286" a="1"/>
  <c r="AE1285"/>
  <c r="AE1285" a="1"/>
  <c r="L1285"/>
  <c r="AE1284"/>
  <c r="L1284" s="1"/>
  <c r="AE1284" a="1"/>
  <c r="AE1283"/>
  <c r="AE1283" a="1"/>
  <c r="L1283"/>
  <c r="AE1282"/>
  <c r="L1282" s="1"/>
  <c r="AE1282" a="1"/>
  <c r="AE1280"/>
  <c r="AE1280" a="1"/>
  <c r="AE1279"/>
  <c r="L1279" s="1"/>
  <c r="AE1279" a="1"/>
  <c r="AE1278" a="1"/>
  <c r="AE1278" s="1"/>
  <c r="L1278" s="1"/>
  <c r="AE1277"/>
  <c r="AE1277" a="1"/>
  <c r="L1277"/>
  <c r="AE1276"/>
  <c r="L1276" s="1"/>
  <c r="AE1276" a="1"/>
  <c r="AE1275"/>
  <c r="L1275" s="1"/>
  <c r="AE1275" a="1"/>
  <c r="AE1274" a="1"/>
  <c r="AE1274" s="1"/>
  <c r="L1274" s="1"/>
  <c r="AE1273"/>
  <c r="AE1273" a="1"/>
  <c r="L1273"/>
  <c r="AE1272" a="1"/>
  <c r="AE1272" s="1"/>
  <c r="L1272" s="1"/>
  <c r="AE1271" a="1"/>
  <c r="AE1271" s="1"/>
  <c r="L1271" s="1"/>
  <c r="AE1270"/>
  <c r="L1270" s="1"/>
  <c r="AE1270" a="1"/>
  <c r="AE1269" a="1"/>
  <c r="AE1269" s="1"/>
  <c r="L1269" s="1"/>
  <c r="AE1268" a="1"/>
  <c r="AE1268" s="1"/>
  <c r="L1268" s="1"/>
  <c r="AE1267" a="1"/>
  <c r="AE1267" s="1"/>
  <c r="L1267" s="1"/>
  <c r="AE1265" a="1"/>
  <c r="AE1265" s="1"/>
  <c r="AE1264" a="1"/>
  <c r="AE1264" s="1"/>
  <c r="L1264" s="1"/>
  <c r="AE1263"/>
  <c r="L1263" s="1"/>
  <c r="AE1263" a="1"/>
  <c r="AE1262"/>
  <c r="L1262" s="1"/>
  <c r="AE1262" a="1"/>
  <c r="AE1261" a="1"/>
  <c r="AE1261" s="1"/>
  <c r="L1261" s="1"/>
  <c r="AE1260" a="1"/>
  <c r="AE1260" s="1"/>
  <c r="L1260" s="1"/>
  <c r="AE1259"/>
  <c r="L1259" s="1"/>
  <c r="AE1259" a="1"/>
  <c r="AE1258"/>
  <c r="L1258" s="1"/>
  <c r="AE1258" a="1"/>
  <c r="AE1257" a="1"/>
  <c r="AE1257" s="1"/>
  <c r="L1257" s="1"/>
  <c r="AE1256"/>
  <c r="L1256" s="1"/>
  <c r="AE1256" a="1"/>
  <c r="AE1255" a="1"/>
  <c r="AE1255" s="1"/>
  <c r="L1255" s="1"/>
  <c r="AE1254"/>
  <c r="L1254" s="1"/>
  <c r="AE1254" a="1"/>
  <c r="AE1253"/>
  <c r="L1253" s="1"/>
  <c r="AE1253" a="1"/>
  <c r="AE1252" a="1"/>
  <c r="AE1252" s="1"/>
  <c r="L1252" s="1"/>
  <c r="AE1251"/>
  <c r="L1251" s="1"/>
  <c r="AE1251" a="1"/>
  <c r="AE1249"/>
  <c r="AE1249" a="1"/>
  <c r="AE1248" a="1"/>
  <c r="AE1248" s="1"/>
  <c r="L1248" s="1"/>
  <c r="AE1247"/>
  <c r="AE1247" a="1"/>
  <c r="L1247"/>
  <c r="AE1246"/>
  <c r="L1246" s="1"/>
  <c r="AE1246" a="1"/>
  <c r="AE1245"/>
  <c r="L1245" s="1"/>
  <c r="AE1245" a="1"/>
  <c r="AE1244" a="1"/>
  <c r="AE1244" s="1"/>
  <c r="L1244" s="1"/>
  <c r="AE1243" a="1"/>
  <c r="AE1243" s="1"/>
  <c r="L1243" s="1"/>
  <c r="AE1242"/>
  <c r="AE1242" a="1"/>
  <c r="L1242"/>
  <c r="AE1241"/>
  <c r="AE1241" a="1"/>
  <c r="L1241"/>
  <c r="AE1240"/>
  <c r="L1240" s="1"/>
  <c r="AE1240" a="1"/>
  <c r="AE1239" a="1"/>
  <c r="AE1239" s="1"/>
  <c r="L1239" s="1"/>
  <c r="AE1238" a="1"/>
  <c r="AE1238" s="1"/>
  <c r="L1238" s="1"/>
  <c r="AE1237"/>
  <c r="AE1237" a="1"/>
  <c r="L1237"/>
  <c r="AE1236"/>
  <c r="AE1236" a="1"/>
  <c r="L1236"/>
  <c r="AE1234" a="1"/>
  <c r="AE1234" s="1"/>
  <c r="AE1233"/>
  <c r="L1233" s="1"/>
  <c r="AE1233" a="1"/>
  <c r="AE1232"/>
  <c r="L1232" s="1"/>
  <c r="AE1232" a="1"/>
  <c r="AE1231" a="1"/>
  <c r="AE1231" s="1"/>
  <c r="L1231" s="1"/>
  <c r="AE1230"/>
  <c r="AE1230" a="1"/>
  <c r="L1230"/>
  <c r="AE1229"/>
  <c r="L1229" s="1"/>
  <c r="AE1229" a="1"/>
  <c r="AE1228"/>
  <c r="L1228" s="1"/>
  <c r="AE1228" a="1"/>
  <c r="AE1227" a="1"/>
  <c r="AE1227" s="1"/>
  <c r="L1227" s="1"/>
  <c r="AE1226" a="1"/>
  <c r="AE1226" s="1"/>
  <c r="L1226" s="1"/>
  <c r="AE1225"/>
  <c r="AE1225" a="1"/>
  <c r="L1225"/>
  <c r="AE1224" a="1"/>
  <c r="AE1224" s="1"/>
  <c r="L1224" s="1"/>
  <c r="AE1223"/>
  <c r="L1223" s="1"/>
  <c r="AE1223" a="1"/>
  <c r="AE1222" a="1"/>
  <c r="AE1222" s="1"/>
  <c r="L1222" s="1"/>
  <c r="AE1221" a="1"/>
  <c r="AE1221" s="1"/>
  <c r="L1221" s="1"/>
  <c r="AE1220"/>
  <c r="AE1220" a="1"/>
  <c r="L1220"/>
  <c r="AE1219" a="1"/>
  <c r="AE1219" s="1"/>
  <c r="L1219" s="1"/>
  <c r="AE1217" a="1"/>
  <c r="AE1217" s="1"/>
  <c r="AE1214"/>
  <c r="L1214" s="1"/>
  <c r="AE1214" a="1"/>
  <c r="AE1213"/>
  <c r="L1213" s="1"/>
  <c r="AE1213" a="1"/>
  <c r="AE1212" a="1"/>
  <c r="AE1212" s="1"/>
  <c r="L1212" s="1"/>
  <c r="AE1211" a="1"/>
  <c r="AE1211" s="1"/>
  <c r="L1211" s="1"/>
  <c r="AE1210"/>
  <c r="L1210" s="1"/>
  <c r="AE1210" a="1"/>
  <c r="AE1209"/>
  <c r="L1209" s="1"/>
  <c r="AE1209" a="1"/>
  <c r="AE1208" a="1"/>
  <c r="AE1208" s="1"/>
  <c r="L1208" s="1"/>
  <c r="AE1207" a="1"/>
  <c r="AE1207" s="1"/>
  <c r="L1207" s="1"/>
  <c r="AE1206" a="1"/>
  <c r="AE1206" s="1"/>
  <c r="L1206" s="1"/>
  <c r="AE1205" a="1"/>
  <c r="AE1205" s="1"/>
  <c r="L1205" s="1"/>
  <c r="AE1204"/>
  <c r="L1204" s="1"/>
  <c r="AE1204" a="1"/>
  <c r="AE1203" a="1"/>
  <c r="AE1203" s="1"/>
  <c r="L1203" s="1"/>
  <c r="AE1202" a="1"/>
  <c r="AE1202" s="1"/>
  <c r="L1202" s="1"/>
  <c r="AE1201" a="1"/>
  <c r="AE1201" s="1"/>
  <c r="L1201" s="1"/>
  <c r="AE1199" a="1"/>
  <c r="AE1199" s="1"/>
  <c r="AE1198" a="1"/>
  <c r="AE1198" s="1"/>
  <c r="L1198" s="1"/>
  <c r="AE1197"/>
  <c r="L1197" s="1"/>
  <c r="AE1197" a="1"/>
  <c r="AE1196"/>
  <c r="L1196" s="1"/>
  <c r="AE1196" a="1"/>
  <c r="AE1195" a="1"/>
  <c r="AE1195" s="1"/>
  <c r="L1195" s="1"/>
  <c r="AE1194" a="1"/>
  <c r="AE1194" s="1"/>
  <c r="L1194" s="1"/>
  <c r="AE1193"/>
  <c r="L1193" s="1"/>
  <c r="AE1193" a="1"/>
  <c r="AE1192"/>
  <c r="AE1192" a="1"/>
  <c r="L1192"/>
  <c r="AE1191"/>
  <c r="L1191" s="1"/>
  <c r="AE1191" a="1"/>
  <c r="AE1190"/>
  <c r="L1190" s="1"/>
  <c r="AE1190" a="1"/>
  <c r="AE1189" a="1"/>
  <c r="AE1189" s="1"/>
  <c r="L1189" s="1"/>
  <c r="AE1188"/>
  <c r="L1188" s="1"/>
  <c r="AE1188" a="1"/>
  <c r="AE1187"/>
  <c r="AE1187" a="1"/>
  <c r="L1187"/>
  <c r="AE1186"/>
  <c r="L1186" s="1"/>
  <c r="AE1186" a="1"/>
  <c r="AE1184"/>
  <c r="AE1184" a="1"/>
  <c r="AE1183"/>
  <c r="L1183" s="1"/>
  <c r="AE1183" a="1"/>
  <c r="AE1182" a="1"/>
  <c r="AE1182" s="1"/>
  <c r="L1182" s="1"/>
  <c r="AE1181" a="1"/>
  <c r="AE1181" s="1"/>
  <c r="L1181" s="1"/>
  <c r="AE1180"/>
  <c r="L1180" s="1"/>
  <c r="AE1180" a="1"/>
  <c r="AE1179"/>
  <c r="L1179" s="1"/>
  <c r="AE1179" a="1"/>
  <c r="AE1178" a="1"/>
  <c r="AE1178" s="1"/>
  <c r="L1178" s="1"/>
  <c r="AE1177"/>
  <c r="L1177" s="1"/>
  <c r="AE1177" a="1"/>
  <c r="AE1176" a="1"/>
  <c r="AE1176" s="1"/>
  <c r="L1176" s="1"/>
  <c r="AE1175"/>
  <c r="L1175" s="1"/>
  <c r="AE1175" a="1"/>
  <c r="AE1174"/>
  <c r="L1174" s="1"/>
  <c r="AE1174" a="1"/>
  <c r="AE1173" a="1"/>
  <c r="AE1173" s="1"/>
  <c r="L1173" s="1"/>
  <c r="AE1172"/>
  <c r="L1172" s="1"/>
  <c r="AE1172" a="1"/>
  <c r="AE1170"/>
  <c r="AE1170" a="1"/>
  <c r="AE1169" a="1"/>
  <c r="AE1169" s="1"/>
  <c r="L1169" s="1"/>
  <c r="AE1168"/>
  <c r="AE1168" a="1"/>
  <c r="L1168"/>
  <c r="AE1167"/>
  <c r="L1167" s="1"/>
  <c r="AE1167" a="1"/>
  <c r="AE1166"/>
  <c r="L1166" s="1"/>
  <c r="AE1166" a="1"/>
  <c r="AE1165" a="1"/>
  <c r="AE1165" s="1"/>
  <c r="L1165" s="1"/>
  <c r="AE1164"/>
  <c r="AE1164" a="1"/>
  <c r="L1164"/>
  <c r="AE1163"/>
  <c r="L1163" s="1"/>
  <c r="AE1163" a="1"/>
  <c r="AE1162"/>
  <c r="L1162" s="1"/>
  <c r="AE1162" a="1"/>
  <c r="AE1161" a="1"/>
  <c r="AE1161" s="1"/>
  <c r="L1161" s="1"/>
  <c r="AE1160"/>
  <c r="L1160" s="1"/>
  <c r="AE1160" a="1"/>
  <c r="AE1159" a="1"/>
  <c r="AE1159" s="1"/>
  <c r="L1159" s="1"/>
  <c r="AE1158"/>
  <c r="L1158" s="1"/>
  <c r="AE1158" a="1"/>
  <c r="AE1157"/>
  <c r="L1157" s="1"/>
  <c r="AE1157" a="1"/>
  <c r="AE1156" a="1"/>
  <c r="AE1156" s="1"/>
  <c r="L1156" s="1"/>
  <c r="AE1155"/>
  <c r="L1155" s="1"/>
  <c r="AE1155" a="1"/>
  <c r="AE1153"/>
  <c r="AE1153" a="1"/>
  <c r="L953"/>
  <c r="L954"/>
  <c r="L955"/>
  <c r="L956"/>
  <c r="L957"/>
  <c r="L958"/>
  <c r="L959"/>
  <c r="L960"/>
  <c r="L961"/>
  <c r="L962"/>
  <c r="L963"/>
  <c r="L964"/>
  <c r="L967"/>
  <c r="L968"/>
  <c r="L969"/>
  <c r="L970"/>
  <c r="L971"/>
  <c r="L972"/>
  <c r="L973"/>
  <c r="L974"/>
  <c r="L975"/>
  <c r="L976"/>
  <c r="L977"/>
  <c r="L978"/>
  <c r="L979"/>
  <c r="L983"/>
  <c r="L984"/>
  <c r="L985"/>
  <c r="L986"/>
  <c r="L987"/>
  <c r="L988"/>
  <c r="L989"/>
  <c r="L990"/>
  <c r="L991"/>
  <c r="L992"/>
  <c r="L993"/>
  <c r="L994"/>
  <c r="L995"/>
  <c r="L996"/>
  <c r="L999"/>
  <c r="L1000"/>
  <c r="L1001"/>
  <c r="L1002"/>
  <c r="L1003"/>
  <c r="L1004"/>
  <c r="L1005"/>
  <c r="L1006"/>
  <c r="L1007"/>
  <c r="L1008"/>
  <c r="L1009"/>
  <c r="L1010"/>
  <c r="L1011"/>
  <c r="L1012"/>
  <c r="L1013"/>
  <c r="L1016"/>
  <c r="L1017"/>
  <c r="L1018"/>
  <c r="L1019"/>
  <c r="L1020"/>
  <c r="L1021"/>
  <c r="L1022"/>
  <c r="L1023"/>
  <c r="L1024"/>
  <c r="L1025"/>
  <c r="L1026"/>
  <c r="L1027"/>
  <c r="L1028"/>
  <c r="L1031"/>
  <c r="L1032"/>
  <c r="L1033"/>
  <c r="L1034"/>
  <c r="L1035"/>
  <c r="L1036"/>
  <c r="L1037"/>
  <c r="L1038"/>
  <c r="L1039"/>
  <c r="L1040"/>
  <c r="L1041"/>
  <c r="L1042"/>
  <c r="L1043"/>
  <c r="L1044"/>
  <c r="L1047"/>
  <c r="L1048"/>
  <c r="L1049"/>
  <c r="L1050"/>
  <c r="L1051"/>
  <c r="L1052"/>
  <c r="L1053"/>
  <c r="L1054"/>
  <c r="L1055"/>
  <c r="L1056"/>
  <c r="L1057"/>
  <c r="L1058"/>
  <c r="L1059"/>
  <c r="L1062"/>
  <c r="L1063"/>
  <c r="L1064"/>
  <c r="L1065"/>
  <c r="L1066"/>
  <c r="L1067"/>
  <c r="L1068"/>
  <c r="L1069"/>
  <c r="L1070"/>
  <c r="L1071"/>
  <c r="L1072"/>
  <c r="L1073"/>
  <c r="L1074"/>
  <c r="L1075"/>
  <c r="L1078"/>
  <c r="L1079"/>
  <c r="L1080"/>
  <c r="L1081"/>
  <c r="L1082"/>
  <c r="L1083"/>
  <c r="L1084"/>
  <c r="L1085"/>
  <c r="L1086"/>
  <c r="L1087"/>
  <c r="L1088"/>
  <c r="L1089"/>
  <c r="L1090"/>
  <c r="L1091"/>
  <c r="L1094"/>
  <c r="L1095"/>
  <c r="L1096"/>
  <c r="L1097"/>
  <c r="L1098"/>
  <c r="L1099"/>
  <c r="L1100"/>
  <c r="L1101"/>
  <c r="L1102"/>
  <c r="L1103"/>
  <c r="L1104"/>
  <c r="L1105"/>
  <c r="L1106"/>
  <c r="L1109"/>
  <c r="L1110"/>
  <c r="L1111"/>
  <c r="L1112"/>
  <c r="L1113"/>
  <c r="L1114"/>
  <c r="L1115"/>
  <c r="L1116"/>
  <c r="L1117"/>
  <c r="L1118"/>
  <c r="L1119"/>
  <c r="L1120"/>
  <c r="L1121"/>
  <c r="L1125"/>
  <c r="L1126"/>
  <c r="L1127"/>
  <c r="L1128"/>
  <c r="L1129"/>
  <c r="L1130"/>
  <c r="L1131"/>
  <c r="L1132"/>
  <c r="L1133"/>
  <c r="L1134"/>
  <c r="L1135"/>
  <c r="L1136"/>
  <c r="L1137"/>
  <c r="L1140"/>
  <c r="L1141"/>
  <c r="L1142"/>
  <c r="L1143"/>
  <c r="L1144"/>
  <c r="L1145"/>
  <c r="L1146"/>
  <c r="L1147"/>
  <c r="L1148"/>
  <c r="L1149"/>
  <c r="AE953" a="1"/>
  <c r="AE953"/>
  <c r="AE954" a="1"/>
  <c r="AE954"/>
  <c r="AE955" a="1"/>
  <c r="AE955"/>
  <c r="AE956" a="1"/>
  <c r="AE956"/>
  <c r="AE957" a="1"/>
  <c r="AE957"/>
  <c r="AE958" a="1"/>
  <c r="AE958"/>
  <c r="AE959" a="1"/>
  <c r="AE959"/>
  <c r="AE960" a="1"/>
  <c r="AE960"/>
  <c r="AE961" a="1"/>
  <c r="AE961"/>
  <c r="AE962" a="1"/>
  <c r="AE962"/>
  <c r="AE963" a="1"/>
  <c r="AE963"/>
  <c r="AE964" a="1"/>
  <c r="AE964"/>
  <c r="AE965" a="1"/>
  <c r="AE965"/>
  <c r="AE967" a="1"/>
  <c r="AE967"/>
  <c r="AE968" a="1"/>
  <c r="AE968"/>
  <c r="AE969" a="1"/>
  <c r="AE969"/>
  <c r="AE970" a="1"/>
  <c r="AE970"/>
  <c r="AE971" a="1"/>
  <c r="AE971"/>
  <c r="AE972" a="1"/>
  <c r="AE972"/>
  <c r="AE973" a="1"/>
  <c r="AE973"/>
  <c r="AE974" a="1"/>
  <c r="AE974"/>
  <c r="AE975" a="1"/>
  <c r="AE975"/>
  <c r="AE976" a="1"/>
  <c r="AE976"/>
  <c r="AE977" a="1"/>
  <c r="AE977"/>
  <c r="AE978" a="1"/>
  <c r="AE978"/>
  <c r="AE979" a="1"/>
  <c r="AE979"/>
  <c r="AE981" a="1"/>
  <c r="AE981" s="1"/>
  <c r="AE983" a="1"/>
  <c r="AE983" s="1"/>
  <c r="AE984" a="1"/>
  <c r="AE984" s="1"/>
  <c r="AE985" a="1"/>
  <c r="AE985" s="1"/>
  <c r="AE986" a="1"/>
  <c r="AE986" s="1"/>
  <c r="AE987" a="1"/>
  <c r="AE987" s="1"/>
  <c r="AE988" a="1"/>
  <c r="AE988" s="1"/>
  <c r="AE989" a="1"/>
  <c r="AE989" s="1"/>
  <c r="AE990" a="1"/>
  <c r="AE990" s="1"/>
  <c r="AE991" a="1"/>
  <c r="AE991" s="1"/>
  <c r="AE992" a="1"/>
  <c r="AE992" s="1"/>
  <c r="AE993" a="1"/>
  <c r="AE993" s="1"/>
  <c r="AE994" a="1"/>
  <c r="AE994" s="1"/>
  <c r="AE995" a="1"/>
  <c r="AE995" s="1"/>
  <c r="AE996" a="1"/>
  <c r="AE996" s="1"/>
  <c r="AE997" a="1"/>
  <c r="AE997" s="1"/>
  <c r="AE999" a="1"/>
  <c r="AE999" s="1"/>
  <c r="AE1000" a="1"/>
  <c r="AE1000" s="1"/>
  <c r="AE1001" a="1"/>
  <c r="AE1001" s="1"/>
  <c r="AE1002" a="1"/>
  <c r="AE1002" s="1"/>
  <c r="AE1003" a="1"/>
  <c r="AE1003" s="1"/>
  <c r="AE1004" a="1"/>
  <c r="AE1004" s="1"/>
  <c r="AE1005" a="1"/>
  <c r="AE1005" s="1"/>
  <c r="AE1006" a="1"/>
  <c r="AE1006" s="1"/>
  <c r="AE1007" a="1"/>
  <c r="AE1007" s="1"/>
  <c r="AE1008" a="1"/>
  <c r="AE1008" s="1"/>
  <c r="AE1009" a="1"/>
  <c r="AE1009" s="1"/>
  <c r="AE1010" a="1"/>
  <c r="AE1010" s="1"/>
  <c r="AE1011" a="1"/>
  <c r="AE1011" s="1"/>
  <c r="AE1012" a="1"/>
  <c r="AE1012" s="1"/>
  <c r="AE1013" a="1"/>
  <c r="AE1013" s="1"/>
  <c r="AE1014" a="1"/>
  <c r="AE1014" s="1"/>
  <c r="AE1016" a="1"/>
  <c r="AE1016" s="1"/>
  <c r="AE1017" a="1"/>
  <c r="AE1017" s="1"/>
  <c r="AE1018" a="1"/>
  <c r="AE1018" s="1"/>
  <c r="AE1019" a="1"/>
  <c r="AE1019" s="1"/>
  <c r="AE1020" a="1"/>
  <c r="AE1020" s="1"/>
  <c r="AE1021" a="1"/>
  <c r="AE1021" s="1"/>
  <c r="AE1022" a="1"/>
  <c r="AE1022" s="1"/>
  <c r="AE1023" a="1"/>
  <c r="AE1023" s="1"/>
  <c r="AE1024" a="1"/>
  <c r="AE1024" s="1"/>
  <c r="AE1025" a="1"/>
  <c r="AE1025" s="1"/>
  <c r="AE1026" a="1"/>
  <c r="AE1026" s="1"/>
  <c r="AE1027" a="1"/>
  <c r="AE1027" s="1"/>
  <c r="AE1028" a="1"/>
  <c r="AE1028" s="1"/>
  <c r="AE1029" a="1"/>
  <c r="AE1029" s="1"/>
  <c r="AE1031" a="1"/>
  <c r="AE1031" s="1"/>
  <c r="AE1032" a="1"/>
  <c r="AE1032" s="1"/>
  <c r="AE1033" a="1"/>
  <c r="AE1033" s="1"/>
  <c r="AE1034" a="1"/>
  <c r="AE1034" s="1"/>
  <c r="AE1035" a="1"/>
  <c r="AE1035" s="1"/>
  <c r="AE1036" a="1"/>
  <c r="AE1036" s="1"/>
  <c r="AE1037" a="1"/>
  <c r="AE1037" s="1"/>
  <c r="AE1038" a="1"/>
  <c r="AE1038" s="1"/>
  <c r="AE1039" a="1"/>
  <c r="AE1039" s="1"/>
  <c r="AE1040" a="1"/>
  <c r="AE1040" s="1"/>
  <c r="AE1041" a="1"/>
  <c r="AE1041" s="1"/>
  <c r="AE1042" a="1"/>
  <c r="AE1042" s="1"/>
  <c r="AE1043" a="1"/>
  <c r="AE1043" s="1"/>
  <c r="AE1044" a="1"/>
  <c r="AE1044" s="1"/>
  <c r="AE1045" a="1"/>
  <c r="AE1045" s="1"/>
  <c r="AE1047" a="1"/>
  <c r="AE1047" s="1"/>
  <c r="AE1048" a="1"/>
  <c r="AE1048" s="1"/>
  <c r="AE1049" a="1"/>
  <c r="AE1049" s="1"/>
  <c r="AE1050" a="1"/>
  <c r="AE1050" s="1"/>
  <c r="AE1051" a="1"/>
  <c r="AE1051" s="1"/>
  <c r="AE1052" a="1"/>
  <c r="AE1052" s="1"/>
  <c r="AE1053" a="1"/>
  <c r="AE1053" s="1"/>
  <c r="AE1054" a="1"/>
  <c r="AE1054" s="1"/>
  <c r="AE1055" a="1"/>
  <c r="AE1055" s="1"/>
  <c r="AE1056" a="1"/>
  <c r="AE1056" s="1"/>
  <c r="AE1057" a="1"/>
  <c r="AE1057" s="1"/>
  <c r="AE1058" a="1"/>
  <c r="AE1058" s="1"/>
  <c r="AE1059" a="1"/>
  <c r="AE1059" s="1"/>
  <c r="AE1060" a="1"/>
  <c r="AE1060" s="1"/>
  <c r="AE1062" a="1"/>
  <c r="AE1062" s="1"/>
  <c r="AE1063" a="1"/>
  <c r="AE1063" s="1"/>
  <c r="AE1064" a="1"/>
  <c r="AE1064" s="1"/>
  <c r="AE1065" a="1"/>
  <c r="AE1065" s="1"/>
  <c r="AE1066" a="1"/>
  <c r="AE1066" s="1"/>
  <c r="AE1067" a="1"/>
  <c r="AE1067" s="1"/>
  <c r="AE1068" a="1"/>
  <c r="AE1068" s="1"/>
  <c r="AE1069" a="1"/>
  <c r="AE1069" s="1"/>
  <c r="AE1070" a="1"/>
  <c r="AE1070" s="1"/>
  <c r="AE1071" a="1"/>
  <c r="AE1071" s="1"/>
  <c r="AE1072" a="1"/>
  <c r="AE1072" s="1"/>
  <c r="AE1073" a="1"/>
  <c r="AE1073" s="1"/>
  <c r="AE1074" a="1"/>
  <c r="AE1074" s="1"/>
  <c r="AE1075" a="1"/>
  <c r="AE1075" s="1"/>
  <c r="AE1076" a="1"/>
  <c r="AE1076" s="1"/>
  <c r="AE1078" a="1"/>
  <c r="AE1078" s="1"/>
  <c r="AE1079" a="1"/>
  <c r="AE1079" s="1"/>
  <c r="AE1080" a="1"/>
  <c r="AE1080" s="1"/>
  <c r="AE1081" a="1"/>
  <c r="AE1081" s="1"/>
  <c r="AE1082" a="1"/>
  <c r="AE1082" s="1"/>
  <c r="AE1083" a="1"/>
  <c r="AE1083" s="1"/>
  <c r="AE1084" a="1"/>
  <c r="AE1084" s="1"/>
  <c r="AE1085" a="1"/>
  <c r="AE1085" s="1"/>
  <c r="AE1086" a="1"/>
  <c r="AE1086" s="1"/>
  <c r="AE1087" a="1"/>
  <c r="AE1087" s="1"/>
  <c r="AE1088" a="1"/>
  <c r="AE1088" s="1"/>
  <c r="AE1089" a="1"/>
  <c r="AE1089" s="1"/>
  <c r="AE1090" a="1"/>
  <c r="AE1090" s="1"/>
  <c r="AE1091" a="1"/>
  <c r="AE1091" s="1"/>
  <c r="AE1092" a="1"/>
  <c r="AE1092" s="1"/>
  <c r="AE1094" a="1"/>
  <c r="AE1094" s="1"/>
  <c r="AE1095" a="1"/>
  <c r="AE1095" s="1"/>
  <c r="AE1096" a="1"/>
  <c r="AE1096" s="1"/>
  <c r="AE1097" a="1"/>
  <c r="AE1097" s="1"/>
  <c r="AE1098" a="1"/>
  <c r="AE1098" s="1"/>
  <c r="AE1099" a="1"/>
  <c r="AE1099" s="1"/>
  <c r="AE1100" a="1"/>
  <c r="AE1100" s="1"/>
  <c r="AE1101" a="1"/>
  <c r="AE1101" s="1"/>
  <c r="AE1102" a="1"/>
  <c r="AE1102" s="1"/>
  <c r="AE1103" a="1"/>
  <c r="AE1103" s="1"/>
  <c r="AE1104" a="1"/>
  <c r="AE1104" s="1"/>
  <c r="AE1105" a="1"/>
  <c r="AE1105" s="1"/>
  <c r="AE1106" a="1"/>
  <c r="AE1106" s="1"/>
  <c r="AE1107" a="1"/>
  <c r="AE1107" s="1"/>
  <c r="AE1109" a="1"/>
  <c r="AE1109" s="1"/>
  <c r="AE1110" a="1"/>
  <c r="AE1110" s="1"/>
  <c r="AE1111" a="1"/>
  <c r="AE1111" s="1"/>
  <c r="AE1112" a="1"/>
  <c r="AE1112" s="1"/>
  <c r="AE1113" a="1"/>
  <c r="AE1113" s="1"/>
  <c r="AE1114" a="1"/>
  <c r="AE1114" s="1"/>
  <c r="AE1115" a="1"/>
  <c r="AE1115" s="1"/>
  <c r="AE1116" a="1"/>
  <c r="AE1116" s="1"/>
  <c r="AE1117" a="1"/>
  <c r="AE1117" s="1"/>
  <c r="AE1118" a="1"/>
  <c r="AE1118" s="1"/>
  <c r="AE1119" a="1"/>
  <c r="AE1119" s="1"/>
  <c r="AE1120" a="1"/>
  <c r="AE1120" s="1"/>
  <c r="AE1121" a="1"/>
  <c r="AE1121" s="1"/>
  <c r="AE1123" a="1"/>
  <c r="AE1123" s="1"/>
  <c r="AE1125" a="1"/>
  <c r="AE1125" s="1"/>
  <c r="AE1126" a="1"/>
  <c r="AE1126" s="1"/>
  <c r="AE1127" a="1"/>
  <c r="AE1127" s="1"/>
  <c r="AE1128" a="1"/>
  <c r="AE1128" s="1"/>
  <c r="AE1129" a="1"/>
  <c r="AE1129" s="1"/>
  <c r="AE1130" a="1"/>
  <c r="AE1130" s="1"/>
  <c r="AE1131" a="1"/>
  <c r="AE1131" s="1"/>
  <c r="AE1132" a="1"/>
  <c r="AE1132" s="1"/>
  <c r="AE1133" a="1"/>
  <c r="AE1133" s="1"/>
  <c r="AE1134" a="1"/>
  <c r="AE1134" s="1"/>
  <c r="AE1135" a="1"/>
  <c r="AE1135" s="1"/>
  <c r="AE1136" a="1"/>
  <c r="AE1136" s="1"/>
  <c r="AE1137" a="1"/>
  <c r="AE1137" s="1"/>
  <c r="AE1138" a="1"/>
  <c r="AE1138" s="1"/>
  <c r="AE1140" a="1"/>
  <c r="AE1140" s="1"/>
  <c r="AE1141" a="1"/>
  <c r="AE1141" s="1"/>
  <c r="AE1142" a="1"/>
  <c r="AE1142" s="1"/>
  <c r="AE1143" a="1"/>
  <c r="AE1143" s="1"/>
  <c r="AE1144" a="1"/>
  <c r="AE1144" s="1"/>
  <c r="AE1145" a="1"/>
  <c r="AE1145" s="1"/>
  <c r="AE1146" a="1"/>
  <c r="AE1146" s="1"/>
  <c r="AE1147" a="1"/>
  <c r="AE1147" s="1"/>
  <c r="AE1148" a="1"/>
  <c r="AE1148" s="1"/>
  <c r="AE1149" a="1"/>
  <c r="AE1149" s="1"/>
  <c r="A5" i="2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17" a="1"/>
  <c r="A17" s="1"/>
  <c r="A18" a="1"/>
  <c r="A18" s="1"/>
  <c r="A19" a="1"/>
  <c r="A19" s="1"/>
  <c r="A20" a="1"/>
  <c r="A20" s="1"/>
  <c r="A21" a="1"/>
  <c r="A21" s="1"/>
  <c r="A22" a="1"/>
  <c r="A22" s="1"/>
  <c r="A23" a="1"/>
  <c r="A23" s="1"/>
  <c r="A24" a="1"/>
  <c r="A24" s="1"/>
  <c r="A25" a="1"/>
  <c r="A25" s="1"/>
  <c r="A26" a="1"/>
  <c r="A26" s="1"/>
  <c r="A27" a="1"/>
  <c r="A27" s="1"/>
  <c r="A28" a="1"/>
  <c r="A28" s="1"/>
  <c r="A29" a="1"/>
  <c r="A29" s="1"/>
  <c r="A30" a="1"/>
  <c r="A30" s="1"/>
  <c r="A31" a="1"/>
  <c r="A31" s="1"/>
  <c r="A32" a="1"/>
  <c r="A32" s="1"/>
  <c r="A33" a="1"/>
  <c r="A33" s="1"/>
  <c r="A34" a="1"/>
  <c r="A34" s="1"/>
  <c r="A35" a="1"/>
  <c r="A35" s="1"/>
  <c r="A36" a="1"/>
  <c r="A36" s="1"/>
  <c r="A38" a="1"/>
  <c r="A38" s="1"/>
  <c r="A37" a="1"/>
  <c r="A37" s="1"/>
  <c r="A40" a="1"/>
  <c r="A40" s="1"/>
  <c r="A41" a="1"/>
  <c r="A41" s="1"/>
  <c r="A42" a="1"/>
  <c r="A42" s="1"/>
  <c r="A43" a="1"/>
  <c r="A43" s="1"/>
  <c r="A44" a="1"/>
  <c r="A44" s="1"/>
  <c r="A45" a="1"/>
  <c r="A45" s="1"/>
  <c r="A46" a="1"/>
  <c r="A46" s="1"/>
  <c r="A47" a="1"/>
  <c r="A47" s="1"/>
  <c r="A48" a="1"/>
  <c r="A48" s="1"/>
  <c r="A49" a="1"/>
  <c r="A49" s="1"/>
  <c r="A50" a="1"/>
  <c r="A50" s="1"/>
  <c r="A51" a="1"/>
  <c r="A51" s="1"/>
  <c r="A52" a="1"/>
  <c r="A52" s="1"/>
  <c r="A53" a="1"/>
  <c r="A53" s="1"/>
  <c r="A54" a="1"/>
  <c r="A54" s="1"/>
  <c r="A4" a="1"/>
  <c r="A4" s="1"/>
  <c r="M353" a="1"/>
  <c r="M353" s="1"/>
  <c r="M354" a="1"/>
  <c r="M354" s="1"/>
  <c r="M355" a="1"/>
  <c r="M355" s="1"/>
  <c r="M356" a="1"/>
  <c r="M356" s="1"/>
  <c r="M357" a="1"/>
  <c r="M357" s="1"/>
  <c r="M358" a="1"/>
  <c r="M358" s="1"/>
  <c r="M359" a="1"/>
  <c r="M359" s="1"/>
  <c r="M360" a="1"/>
  <c r="M360" s="1"/>
  <c r="M361" a="1"/>
  <c r="M361" s="1"/>
  <c r="M362" a="1"/>
  <c r="M362" s="1"/>
  <c r="M363" a="1"/>
  <c r="M363" s="1"/>
  <c r="M364" a="1"/>
  <c r="M364" s="1"/>
  <c r="M304" a="1"/>
  <c r="M304" s="1"/>
  <c r="M305" a="1"/>
  <c r="M305" s="1"/>
  <c r="M306" a="1"/>
  <c r="M306" s="1"/>
  <c r="M307" a="1"/>
  <c r="M307" s="1"/>
  <c r="M308" a="1"/>
  <c r="M308" s="1"/>
  <c r="M309" a="1"/>
  <c r="M309" s="1"/>
  <c r="M310" a="1"/>
  <c r="M310" s="1"/>
  <c r="M311" a="1"/>
  <c r="M311" s="1"/>
  <c r="M312" a="1"/>
  <c r="M312" s="1"/>
  <c r="M313" a="1"/>
  <c r="M313" s="1"/>
  <c r="M314" a="1"/>
  <c r="M314" s="1"/>
  <c r="M315" a="1"/>
  <c r="M315" s="1"/>
  <c r="M316" a="1"/>
  <c r="M316" s="1"/>
  <c r="M317" a="1"/>
  <c r="M317" s="1"/>
  <c r="M318" a="1"/>
  <c r="M318" s="1"/>
  <c r="M319" a="1"/>
  <c r="M319" s="1"/>
  <c r="M320" a="1"/>
  <c r="M320" s="1"/>
  <c r="M321" a="1"/>
  <c r="M321" s="1"/>
  <c r="M322" a="1"/>
  <c r="M322" s="1"/>
  <c r="M323" a="1"/>
  <c r="M323" s="1"/>
  <c r="M324" a="1"/>
  <c r="M324" s="1"/>
  <c r="M325" a="1"/>
  <c r="M325" s="1"/>
  <c r="M326" a="1"/>
  <c r="M326" s="1"/>
  <c r="M327" a="1"/>
  <c r="M327" s="1"/>
  <c r="M328" a="1"/>
  <c r="M328" s="1"/>
  <c r="M329" a="1"/>
  <c r="M329" s="1"/>
  <c r="M330" a="1"/>
  <c r="M330" s="1"/>
  <c r="M331" a="1"/>
  <c r="M331" s="1"/>
  <c r="M332" a="1"/>
  <c r="M332" s="1"/>
  <c r="M333" a="1"/>
  <c r="M333" s="1"/>
  <c r="M334" a="1"/>
  <c r="M334" s="1"/>
  <c r="M335" a="1"/>
  <c r="M335" s="1"/>
  <c r="M336" a="1"/>
  <c r="M336" s="1"/>
  <c r="M337" a="1"/>
  <c r="M337" s="1"/>
  <c r="M338" a="1"/>
  <c r="M338" s="1"/>
  <c r="M339" a="1"/>
  <c r="M339" s="1"/>
  <c r="M340" a="1"/>
  <c r="M340" s="1"/>
  <c r="M341" a="1"/>
  <c r="M341" s="1"/>
  <c r="M342" a="1"/>
  <c r="M342" s="1"/>
  <c r="M343" a="1"/>
  <c r="M343" s="1"/>
  <c r="M344" a="1"/>
  <c r="M344" s="1"/>
  <c r="M346" a="1"/>
  <c r="M346" s="1"/>
  <c r="M347" a="1"/>
  <c r="M347" s="1"/>
  <c r="M348" a="1"/>
  <c r="M348" s="1"/>
  <c r="M349" a="1"/>
  <c r="M349" s="1"/>
  <c r="M350" a="1"/>
  <c r="M350" s="1"/>
  <c r="M351" a="1"/>
  <c r="M351" s="1"/>
  <c r="M352" a="1"/>
  <c r="M352" s="1"/>
  <c r="K111" a="1"/>
  <c r="K111" s="1"/>
  <c r="K112" a="1"/>
  <c r="K112" s="1"/>
  <c r="K113" a="1"/>
  <c r="K113" s="1"/>
  <c r="K114" a="1"/>
  <c r="K114" s="1"/>
  <c r="K115" a="1"/>
  <c r="K115" s="1"/>
  <c r="K116" a="1"/>
  <c r="K116" s="1"/>
  <c r="K117" a="1"/>
  <c r="K117" s="1"/>
  <c r="A111" a="1"/>
  <c r="A111" s="1"/>
  <c r="A112" a="1"/>
  <c r="A112" s="1"/>
  <c r="A113" a="1"/>
  <c r="A113" s="1"/>
  <c r="A114" a="1"/>
  <c r="A114" s="1"/>
  <c r="A115" a="1"/>
  <c r="A115" s="1"/>
  <c r="A116" a="1"/>
  <c r="A116" s="1"/>
  <c r="A117" a="1"/>
  <c r="A117" s="1"/>
  <c r="A118" a="1"/>
  <c r="A118" s="1"/>
  <c r="A119" a="1"/>
  <c r="A119" s="1"/>
  <c r="A120" a="1"/>
  <c r="A120" s="1"/>
  <c r="A121" a="1"/>
  <c r="A121" s="1"/>
  <c r="A122" a="1"/>
  <c r="A122" s="1"/>
  <c r="A123" a="1"/>
  <c r="A123" s="1"/>
  <c r="A124" a="1"/>
  <c r="A124" s="1"/>
  <c r="A125" a="1"/>
  <c r="A125" s="1"/>
  <c r="A126" a="1"/>
  <c r="A126" s="1"/>
  <c r="A127" a="1"/>
  <c r="A127" s="1"/>
  <c r="A128" a="1"/>
  <c r="A128" s="1"/>
  <c r="A129" a="1"/>
  <c r="A129" s="1"/>
  <c r="A130" a="1"/>
  <c r="A130" s="1"/>
  <c r="A131" a="1"/>
  <c r="A131" s="1"/>
  <c r="A132" a="1"/>
  <c r="A132" s="1"/>
  <c r="A133" a="1"/>
  <c r="A133" s="1"/>
  <c r="A134" a="1"/>
  <c r="A134" s="1"/>
  <c r="A135" a="1"/>
  <c r="A135" s="1"/>
  <c r="A136" a="1"/>
  <c r="A136" s="1"/>
  <c r="A137" a="1"/>
  <c r="A137" s="1"/>
  <c r="A138" a="1"/>
  <c r="A138" s="1"/>
  <c r="A139" a="1"/>
  <c r="A139" s="1"/>
  <c r="A140" a="1"/>
  <c r="A140" s="1"/>
  <c r="A141" a="1"/>
  <c r="A141" s="1"/>
  <c r="A142" a="1"/>
  <c r="A142" s="1"/>
  <c r="A143" a="1"/>
  <c r="A143" s="1"/>
  <c r="A144" a="1"/>
  <c r="A144" s="1"/>
  <c r="A145" a="1"/>
  <c r="A145" s="1"/>
  <c r="A146" a="1"/>
  <c r="A146" s="1"/>
  <c r="A147" a="1"/>
  <c r="A147" s="1"/>
  <c r="A148" a="1"/>
  <c r="A148" s="1"/>
  <c r="A149" a="1"/>
  <c r="A149" s="1"/>
  <c r="A150" a="1"/>
  <c r="A150" s="1"/>
  <c r="A151" a="1"/>
  <c r="A151" s="1"/>
  <c r="A152" a="1"/>
  <c r="A152" s="1"/>
  <c r="A153" a="1"/>
  <c r="A153" s="1"/>
  <c r="A154" a="1"/>
  <c r="A154" s="1"/>
  <c r="L570" i="1"/>
  <c r="L571"/>
  <c r="L572"/>
  <c r="L575"/>
  <c r="L576"/>
  <c r="L577"/>
  <c r="L578"/>
  <c r="L579"/>
  <c r="L580"/>
  <c r="L581"/>
  <c r="L582"/>
  <c r="L583"/>
  <c r="L584"/>
  <c r="L585"/>
  <c r="L586"/>
  <c r="L587"/>
  <c r="L588"/>
  <c r="L591"/>
  <c r="L592"/>
  <c r="L593"/>
  <c r="L594"/>
  <c r="L595"/>
  <c r="L596"/>
  <c r="L597"/>
  <c r="L598"/>
  <c r="L599"/>
  <c r="L600"/>
  <c r="L601"/>
  <c r="L602"/>
  <c r="L603"/>
  <c r="L604"/>
  <c r="L605"/>
  <c r="L608"/>
  <c r="L609"/>
  <c r="L610"/>
  <c r="L611"/>
  <c r="L612"/>
  <c r="L613"/>
  <c r="L614"/>
  <c r="L615"/>
  <c r="L616"/>
  <c r="L617"/>
  <c r="L618"/>
  <c r="L619"/>
  <c r="L620"/>
  <c r="L623"/>
  <c r="L624"/>
  <c r="L625"/>
  <c r="L626"/>
  <c r="L627"/>
  <c r="L628"/>
  <c r="L629"/>
  <c r="L630"/>
  <c r="L631"/>
  <c r="L632"/>
  <c r="L633"/>
  <c r="L634"/>
  <c r="L635"/>
  <c r="L636"/>
  <c r="L639"/>
  <c r="L640"/>
  <c r="L641"/>
  <c r="L642"/>
  <c r="L643"/>
  <c r="L644"/>
  <c r="L645"/>
  <c r="L646"/>
  <c r="L647"/>
  <c r="L648"/>
  <c r="L649"/>
  <c r="L650"/>
  <c r="L651"/>
  <c r="L654"/>
  <c r="L655"/>
  <c r="L656"/>
  <c r="L657"/>
  <c r="L658"/>
  <c r="L659"/>
  <c r="L660"/>
  <c r="L661"/>
  <c r="L662"/>
  <c r="L663"/>
  <c r="L664"/>
  <c r="L665"/>
  <c r="L666"/>
  <c r="L667"/>
  <c r="L670"/>
  <c r="L671"/>
  <c r="L672"/>
  <c r="L673"/>
  <c r="L674"/>
  <c r="L675"/>
  <c r="L676"/>
  <c r="L677"/>
  <c r="L678"/>
  <c r="L679"/>
  <c r="L680"/>
  <c r="L681"/>
  <c r="L682"/>
  <c r="L683"/>
  <c r="L686"/>
  <c r="L687"/>
  <c r="L688"/>
  <c r="L689"/>
  <c r="L690"/>
  <c r="L691"/>
  <c r="L692"/>
  <c r="L693"/>
  <c r="L694"/>
  <c r="L695"/>
  <c r="L696"/>
  <c r="L697"/>
  <c r="L698"/>
  <c r="L701"/>
  <c r="L702"/>
  <c r="L703"/>
  <c r="L704"/>
  <c r="L705"/>
  <c r="L706"/>
  <c r="L707"/>
  <c r="L708"/>
  <c r="L709"/>
  <c r="L710"/>
  <c r="L711"/>
  <c r="L712"/>
  <c r="L713"/>
  <c r="L716"/>
  <c r="L717"/>
  <c r="L718"/>
  <c r="L719"/>
  <c r="L720"/>
  <c r="L721"/>
  <c r="L722"/>
  <c r="L723"/>
  <c r="L724"/>
  <c r="L725"/>
  <c r="L726"/>
  <c r="L727"/>
  <c r="L728"/>
  <c r="L731"/>
  <c r="L732"/>
  <c r="L733"/>
  <c r="L734"/>
  <c r="L735"/>
  <c r="L736"/>
  <c r="L737"/>
  <c r="L738"/>
  <c r="L739"/>
  <c r="L740"/>
  <c r="L741"/>
  <c r="L742"/>
  <c r="L743"/>
  <c r="L744"/>
  <c r="L745"/>
  <c r="L748"/>
  <c r="L749"/>
  <c r="L750"/>
  <c r="L751"/>
  <c r="L752"/>
  <c r="L753"/>
  <c r="L754"/>
  <c r="L755"/>
  <c r="L756"/>
  <c r="L757"/>
  <c r="L758"/>
  <c r="L759"/>
  <c r="L762"/>
  <c r="L763"/>
  <c r="L764"/>
  <c r="L765"/>
  <c r="L766"/>
  <c r="L767"/>
  <c r="L768"/>
  <c r="L769"/>
  <c r="L770"/>
  <c r="L771"/>
  <c r="L772"/>
  <c r="L773"/>
  <c r="L774"/>
  <c r="L777"/>
  <c r="L778"/>
  <c r="L779"/>
  <c r="L780"/>
  <c r="L781"/>
  <c r="L782"/>
  <c r="L783"/>
  <c r="L784"/>
  <c r="L785"/>
  <c r="L786"/>
  <c r="L787"/>
  <c r="L788"/>
  <c r="L789"/>
  <c r="L790"/>
  <c r="L791"/>
  <c r="L795"/>
  <c r="L796"/>
  <c r="L797"/>
  <c r="L798"/>
  <c r="L799"/>
  <c r="L800"/>
  <c r="L801"/>
  <c r="L802"/>
  <c r="L803"/>
  <c r="L804"/>
  <c r="L805"/>
  <c r="L806"/>
  <c r="L809"/>
  <c r="L810"/>
  <c r="L811"/>
  <c r="L812"/>
  <c r="L813"/>
  <c r="L814"/>
  <c r="L815"/>
  <c r="L816"/>
  <c r="L817"/>
  <c r="L818"/>
  <c r="L819"/>
  <c r="L820"/>
  <c r="L821"/>
  <c r="L822"/>
  <c r="L825"/>
  <c r="L826"/>
  <c r="L827"/>
  <c r="L828"/>
  <c r="L829"/>
  <c r="L830"/>
  <c r="L831"/>
  <c r="L832"/>
  <c r="L833"/>
  <c r="L834"/>
  <c r="L835"/>
  <c r="L836"/>
  <c r="L837"/>
  <c r="L838"/>
  <c r="L842"/>
  <c r="L843"/>
  <c r="L844"/>
  <c r="L845"/>
  <c r="L846"/>
  <c r="L847"/>
  <c r="L848"/>
  <c r="L849"/>
  <c r="L850"/>
  <c r="L851"/>
  <c r="L852"/>
  <c r="L853"/>
  <c r="L854"/>
  <c r="L857"/>
  <c r="L858"/>
  <c r="L859"/>
  <c r="L860"/>
  <c r="L861"/>
  <c r="L862"/>
  <c r="L863"/>
  <c r="L864"/>
  <c r="L865"/>
  <c r="L866"/>
  <c r="L867"/>
  <c r="L868"/>
  <c r="L869"/>
  <c r="L872"/>
  <c r="L873"/>
  <c r="L874"/>
  <c r="L875"/>
  <c r="L876"/>
  <c r="L877"/>
  <c r="L878"/>
  <c r="L879"/>
  <c r="L880"/>
  <c r="L881"/>
  <c r="L882"/>
  <c r="L883"/>
  <c r="L884"/>
  <c r="L889"/>
  <c r="L890"/>
  <c r="L891"/>
  <c r="L892"/>
  <c r="L893"/>
  <c r="L894"/>
  <c r="L895"/>
  <c r="L896"/>
  <c r="L897"/>
  <c r="L898"/>
  <c r="L899"/>
  <c r="L900"/>
  <c r="L901"/>
  <c r="L902"/>
  <c r="L903"/>
  <c r="L906"/>
  <c r="L907"/>
  <c r="L908"/>
  <c r="L909"/>
  <c r="L910"/>
  <c r="L911"/>
  <c r="L912"/>
  <c r="L913"/>
  <c r="L914"/>
  <c r="L915"/>
  <c r="L916"/>
  <c r="L917"/>
  <c r="L920"/>
  <c r="L921"/>
  <c r="L922"/>
  <c r="L923"/>
  <c r="L924"/>
  <c r="L925"/>
  <c r="L926"/>
  <c r="L927"/>
  <c r="L928"/>
  <c r="L929"/>
  <c r="L930"/>
  <c r="L931"/>
  <c r="L932"/>
  <c r="L936"/>
  <c r="L937"/>
  <c r="L938"/>
  <c r="L939"/>
  <c r="L940"/>
  <c r="L941"/>
  <c r="L942"/>
  <c r="L943"/>
  <c r="L944"/>
  <c r="L945"/>
  <c r="L946"/>
  <c r="L947"/>
  <c r="L948"/>
  <c r="L949"/>
  <c r="L950"/>
  <c r="AE560" a="1"/>
  <c r="AE560" s="1"/>
  <c r="L560" s="1"/>
  <c r="AE561" a="1"/>
  <c r="AE561" s="1"/>
  <c r="L561" s="1"/>
  <c r="AE562" a="1"/>
  <c r="AE562" s="1"/>
  <c r="L562" s="1"/>
  <c r="AE563" a="1"/>
  <c r="AE563" s="1"/>
  <c r="L563" s="1"/>
  <c r="AE564" a="1"/>
  <c r="AE564" s="1"/>
  <c r="L564" s="1"/>
  <c r="AE565" a="1"/>
  <c r="AE565" s="1"/>
  <c r="L565" s="1"/>
  <c r="AE566" a="1"/>
  <c r="AE566" s="1"/>
  <c r="L566" s="1"/>
  <c r="AE567" a="1"/>
  <c r="AE567" s="1"/>
  <c r="L567" s="1"/>
  <c r="AE568" a="1"/>
  <c r="AE568" s="1"/>
  <c r="L568" s="1"/>
  <c r="AE569" a="1"/>
  <c r="AE569" s="1"/>
  <c r="L569" s="1"/>
  <c r="AE570" a="1"/>
  <c r="AE570" s="1"/>
  <c r="AE571" a="1"/>
  <c r="AE571" s="1"/>
  <c r="AE572" a="1"/>
  <c r="AE572" s="1"/>
  <c r="AE573" a="1"/>
  <c r="AE573" s="1"/>
  <c r="AE575" a="1"/>
  <c r="AE575" s="1"/>
  <c r="AE576" a="1"/>
  <c r="AE576" s="1"/>
  <c r="AE577" a="1"/>
  <c r="AE577" s="1"/>
  <c r="AE578" a="1"/>
  <c r="AE578" s="1"/>
  <c r="AE579" a="1"/>
  <c r="AE579" s="1"/>
  <c r="AE580" a="1"/>
  <c r="AE580" s="1"/>
  <c r="AE581" a="1"/>
  <c r="AE581" s="1"/>
  <c r="AE582" a="1"/>
  <c r="AE582" s="1"/>
  <c r="AE583" a="1"/>
  <c r="AE583" s="1"/>
  <c r="AE584" a="1"/>
  <c r="AE584" s="1"/>
  <c r="AE585" a="1"/>
  <c r="AE585" s="1"/>
  <c r="AE586" a="1"/>
  <c r="AE586" s="1"/>
  <c r="AE587" a="1"/>
  <c r="AE587" s="1"/>
  <c r="AE588" a="1"/>
  <c r="AE588" s="1"/>
  <c r="AE589" a="1"/>
  <c r="AE589" s="1"/>
  <c r="AE591" a="1"/>
  <c r="AE591" s="1"/>
  <c r="AE592" a="1"/>
  <c r="AE592" s="1"/>
  <c r="AE593" a="1"/>
  <c r="AE593" s="1"/>
  <c r="AE594" a="1"/>
  <c r="AE594" s="1"/>
  <c r="AE595" a="1"/>
  <c r="AE595" s="1"/>
  <c r="AE596" a="1"/>
  <c r="AE596" s="1"/>
  <c r="AE597" a="1"/>
  <c r="AE597" s="1"/>
  <c r="AE598" a="1"/>
  <c r="AE598" s="1"/>
  <c r="AE599" a="1"/>
  <c r="AE599" s="1"/>
  <c r="AE600" a="1"/>
  <c r="AE600" s="1"/>
  <c r="AE601" a="1"/>
  <c r="AE601" s="1"/>
  <c r="AE602" a="1"/>
  <c r="AE602" s="1"/>
  <c r="AE603" a="1"/>
  <c r="AE603" s="1"/>
  <c r="AE604" a="1"/>
  <c r="AE604" s="1"/>
  <c r="AE605" a="1"/>
  <c r="AE605" s="1"/>
  <c r="AE606" a="1"/>
  <c r="AE606" s="1"/>
  <c r="AE608" a="1"/>
  <c r="AE608" s="1"/>
  <c r="AE609" a="1"/>
  <c r="AE609" s="1"/>
  <c r="AE610" a="1"/>
  <c r="AE610" s="1"/>
  <c r="AE611" a="1"/>
  <c r="AE611" s="1"/>
  <c r="AE612" a="1"/>
  <c r="AE612" s="1"/>
  <c r="AE613" a="1"/>
  <c r="AE613" s="1"/>
  <c r="AE614" a="1"/>
  <c r="AE614" s="1"/>
  <c r="AE615" a="1"/>
  <c r="AE615" s="1"/>
  <c r="AE616" a="1"/>
  <c r="AE616" s="1"/>
  <c r="AE617" a="1"/>
  <c r="AE617" s="1"/>
  <c r="AE618" a="1"/>
  <c r="AE618" s="1"/>
  <c r="AE619" a="1"/>
  <c r="AE619" s="1"/>
  <c r="AE620" a="1"/>
  <c r="AE620" s="1"/>
  <c r="AE621" a="1"/>
  <c r="AE621" s="1"/>
  <c r="AE623" a="1"/>
  <c r="AE623" s="1"/>
  <c r="AE624" a="1"/>
  <c r="AE624" s="1"/>
  <c r="AE625" a="1"/>
  <c r="AE625" s="1"/>
  <c r="AE626" a="1"/>
  <c r="AE626" s="1"/>
  <c r="AE627" a="1"/>
  <c r="AE627" s="1"/>
  <c r="AE628" a="1"/>
  <c r="AE628" s="1"/>
  <c r="AE629" a="1"/>
  <c r="AE629" s="1"/>
  <c r="AE630" a="1"/>
  <c r="AE630" s="1"/>
  <c r="AE631" a="1"/>
  <c r="AE631" s="1"/>
  <c r="AE632" a="1"/>
  <c r="AE632" s="1"/>
  <c r="AE633" a="1"/>
  <c r="AE633" s="1"/>
  <c r="AE634" a="1"/>
  <c r="AE634" s="1"/>
  <c r="AE635" a="1"/>
  <c r="AE635" s="1"/>
  <c r="AE636" a="1"/>
  <c r="AE636" s="1"/>
  <c r="AE637" a="1"/>
  <c r="AE637" s="1"/>
  <c r="AE639" a="1"/>
  <c r="AE639" s="1"/>
  <c r="AE640" a="1"/>
  <c r="AE640" s="1"/>
  <c r="AE641" a="1"/>
  <c r="AE641" s="1"/>
  <c r="AE642" a="1"/>
  <c r="AE642" s="1"/>
  <c r="AE643" a="1"/>
  <c r="AE643" s="1"/>
  <c r="AE644" a="1"/>
  <c r="AE644" s="1"/>
  <c r="AE645" a="1"/>
  <c r="AE645" s="1"/>
  <c r="AE646" a="1"/>
  <c r="AE646" s="1"/>
  <c r="AE647" a="1"/>
  <c r="AE647" s="1"/>
  <c r="AE648" a="1"/>
  <c r="AE648" s="1"/>
  <c r="AE649" a="1"/>
  <c r="AE649" s="1"/>
  <c r="AE650" a="1"/>
  <c r="AE650" s="1"/>
  <c r="AE651" a="1"/>
  <c r="AE651" s="1"/>
  <c r="AE652" a="1"/>
  <c r="AE652" s="1"/>
  <c r="AE654" a="1"/>
  <c r="AE654" s="1"/>
  <c r="AE655" a="1"/>
  <c r="AE655" s="1"/>
  <c r="AE656" a="1"/>
  <c r="AE656" s="1"/>
  <c r="AE657" a="1"/>
  <c r="AE657" s="1"/>
  <c r="AE658" a="1"/>
  <c r="AE658" s="1"/>
  <c r="AE659" a="1"/>
  <c r="AE659" s="1"/>
  <c r="AE660" a="1"/>
  <c r="AE660" s="1"/>
  <c r="AE661" a="1"/>
  <c r="AE661" s="1"/>
  <c r="AE662" a="1"/>
  <c r="AE662" s="1"/>
  <c r="AE663" a="1"/>
  <c r="AE663" s="1"/>
  <c r="AE664" a="1"/>
  <c r="AE664" s="1"/>
  <c r="AE665" a="1"/>
  <c r="AE665" s="1"/>
  <c r="AE666" a="1"/>
  <c r="AE666" s="1"/>
  <c r="AE667" a="1"/>
  <c r="AE667" s="1"/>
  <c r="AE668" a="1"/>
  <c r="AE668" s="1"/>
  <c r="AE670" a="1"/>
  <c r="AE670" s="1"/>
  <c r="AE671" a="1"/>
  <c r="AE671" s="1"/>
  <c r="AE672" a="1"/>
  <c r="AE672" s="1"/>
  <c r="AE673" a="1"/>
  <c r="AE673" s="1"/>
  <c r="AE674" a="1"/>
  <c r="AE674" s="1"/>
  <c r="AE675" a="1"/>
  <c r="AE675" s="1"/>
  <c r="AE676" a="1"/>
  <c r="AE676" s="1"/>
  <c r="AE677" a="1"/>
  <c r="AE677" s="1"/>
  <c r="AE678" a="1"/>
  <c r="AE678" s="1"/>
  <c r="AE679" a="1"/>
  <c r="AE679" s="1"/>
  <c r="AE680" a="1"/>
  <c r="AE680" s="1"/>
  <c r="AE681" a="1"/>
  <c r="AE681" s="1"/>
  <c r="AE682" a="1"/>
  <c r="AE682" s="1"/>
  <c r="AE683" a="1"/>
  <c r="AE683" s="1"/>
  <c r="AE684" a="1"/>
  <c r="AE684" s="1"/>
  <c r="AE686" a="1"/>
  <c r="AE686" s="1"/>
  <c r="AE687" a="1"/>
  <c r="AE687" s="1"/>
  <c r="AE688" a="1"/>
  <c r="AE688" s="1"/>
  <c r="AE689" a="1"/>
  <c r="AE689" s="1"/>
  <c r="AE690" a="1"/>
  <c r="AE690" s="1"/>
  <c r="AE691" a="1"/>
  <c r="AE691" s="1"/>
  <c r="AE692" a="1"/>
  <c r="AE692" s="1"/>
  <c r="AE693" a="1"/>
  <c r="AE693" s="1"/>
  <c r="AE694" a="1"/>
  <c r="AE694" s="1"/>
  <c r="AE695" a="1"/>
  <c r="AE695" s="1"/>
  <c r="AE696" a="1"/>
  <c r="AE696" s="1"/>
  <c r="AE697" a="1"/>
  <c r="AE697" s="1"/>
  <c r="AE698" a="1"/>
  <c r="AE698" s="1"/>
  <c r="AE699" a="1"/>
  <c r="AE699" s="1"/>
  <c r="AE701" a="1"/>
  <c r="AE701" s="1"/>
  <c r="AE702" a="1"/>
  <c r="AE702" s="1"/>
  <c r="AE703" a="1"/>
  <c r="AE703" s="1"/>
  <c r="AE704" a="1"/>
  <c r="AE704" s="1"/>
  <c r="AE705" a="1"/>
  <c r="AE705" s="1"/>
  <c r="AE706" a="1"/>
  <c r="AE706" s="1"/>
  <c r="AE707" a="1"/>
  <c r="AE707" s="1"/>
  <c r="AE708" a="1"/>
  <c r="AE708" s="1"/>
  <c r="AE709" a="1"/>
  <c r="AE709" s="1"/>
  <c r="AE710" a="1"/>
  <c r="AE710" s="1"/>
  <c r="AE711" a="1"/>
  <c r="AE711" s="1"/>
  <c r="AE712" a="1"/>
  <c r="AE712" s="1"/>
  <c r="AE713" a="1"/>
  <c r="AE713" s="1"/>
  <c r="AE714" a="1"/>
  <c r="AE714" s="1"/>
  <c r="AE716" a="1"/>
  <c r="AE716" s="1"/>
  <c r="AE717" a="1"/>
  <c r="AE717" s="1"/>
  <c r="AE718" a="1"/>
  <c r="AE718" s="1"/>
  <c r="AE719" a="1"/>
  <c r="AE719" s="1"/>
  <c r="AE720" a="1"/>
  <c r="AE720" s="1"/>
  <c r="AE721" a="1"/>
  <c r="AE721" s="1"/>
  <c r="AE722" a="1"/>
  <c r="AE722" s="1"/>
  <c r="AE723" a="1"/>
  <c r="AE723" s="1"/>
  <c r="AE724" a="1"/>
  <c r="AE724" s="1"/>
  <c r="AE725" a="1"/>
  <c r="AE725" s="1"/>
  <c r="AE726" a="1"/>
  <c r="AE726" s="1"/>
  <c r="AE727" a="1"/>
  <c r="AE727" s="1"/>
  <c r="AE728" a="1"/>
  <c r="AE728" s="1"/>
  <c r="AE729" a="1"/>
  <c r="AE729" s="1"/>
  <c r="AE731" a="1"/>
  <c r="AE731" s="1"/>
  <c r="AE732" a="1"/>
  <c r="AE732" s="1"/>
  <c r="AE733" a="1"/>
  <c r="AE733" s="1"/>
  <c r="AE734" a="1"/>
  <c r="AE734" s="1"/>
  <c r="AE735" a="1"/>
  <c r="AE735" s="1"/>
  <c r="AE736" a="1"/>
  <c r="AE736" s="1"/>
  <c r="AE737" a="1"/>
  <c r="AE737" s="1"/>
  <c r="AE738" a="1"/>
  <c r="AE738" s="1"/>
  <c r="AE739" a="1"/>
  <c r="AE739" s="1"/>
  <c r="AE740" a="1"/>
  <c r="AE740" s="1"/>
  <c r="AE741" a="1"/>
  <c r="AE741" s="1"/>
  <c r="AE742" a="1"/>
  <c r="AE742" s="1"/>
  <c r="AE743" a="1"/>
  <c r="AE743" s="1"/>
  <c r="AE744" a="1"/>
  <c r="AE744" s="1"/>
  <c r="AE745" a="1"/>
  <c r="AE745" s="1"/>
  <c r="AE746" a="1"/>
  <c r="AE746" s="1"/>
  <c r="AE748" a="1"/>
  <c r="AE748" s="1"/>
  <c r="AE749" a="1"/>
  <c r="AE749" s="1"/>
  <c r="AE750" a="1"/>
  <c r="AE750" s="1"/>
  <c r="AE751" a="1"/>
  <c r="AE751" s="1"/>
  <c r="AE752" a="1"/>
  <c r="AE752" s="1"/>
  <c r="AE753" a="1"/>
  <c r="AE753" s="1"/>
  <c r="AE754" a="1"/>
  <c r="AE754" s="1"/>
  <c r="AE755" a="1"/>
  <c r="AE755" s="1"/>
  <c r="AE756" a="1"/>
  <c r="AE756" s="1"/>
  <c r="AE757" a="1"/>
  <c r="AE757" s="1"/>
  <c r="AE758" a="1"/>
  <c r="AE758" s="1"/>
  <c r="AE759" a="1"/>
  <c r="AE759" s="1"/>
  <c r="AE760" a="1"/>
  <c r="AE760" s="1"/>
  <c r="AE762" a="1"/>
  <c r="AE762" s="1"/>
  <c r="AE763" a="1"/>
  <c r="AE763" s="1"/>
  <c r="AE764" a="1"/>
  <c r="AE764" s="1"/>
  <c r="AE765" a="1"/>
  <c r="AE765" s="1"/>
  <c r="AE766" a="1"/>
  <c r="AE766" s="1"/>
  <c r="AE767" a="1"/>
  <c r="AE767" s="1"/>
  <c r="AE768" a="1"/>
  <c r="AE768" s="1"/>
  <c r="AE769" a="1"/>
  <c r="AE769" s="1"/>
  <c r="AE770" a="1"/>
  <c r="AE770" s="1"/>
  <c r="AE771" a="1"/>
  <c r="AE771" s="1"/>
  <c r="AE772" a="1"/>
  <c r="AE772" s="1"/>
  <c r="AE773" a="1"/>
  <c r="AE773" s="1"/>
  <c r="AE774" a="1"/>
  <c r="AE774" s="1"/>
  <c r="AE775" a="1"/>
  <c r="AE775" s="1"/>
  <c r="AE777" a="1"/>
  <c r="AE777" s="1"/>
  <c r="AE778" a="1"/>
  <c r="AE778" s="1"/>
  <c r="AE779" a="1"/>
  <c r="AE779" s="1"/>
  <c r="AE780" a="1"/>
  <c r="AE780" s="1"/>
  <c r="AE781" a="1"/>
  <c r="AE781" s="1"/>
  <c r="AE782" a="1"/>
  <c r="AE782" s="1"/>
  <c r="AE783" a="1"/>
  <c r="AE783" s="1"/>
  <c r="AE784" a="1"/>
  <c r="AE784" s="1"/>
  <c r="AE785" a="1"/>
  <c r="AE785" s="1"/>
  <c r="AE786" a="1"/>
  <c r="AE786" s="1"/>
  <c r="AE787" a="1"/>
  <c r="AE787" s="1"/>
  <c r="AE788" a="1"/>
  <c r="AE788" s="1"/>
  <c r="AE789" a="1"/>
  <c r="AE789" s="1"/>
  <c r="AE790" a="1"/>
  <c r="AE790" s="1"/>
  <c r="AE791" a="1"/>
  <c r="AE791" s="1"/>
  <c r="AE793" a="1"/>
  <c r="AE793" s="1"/>
  <c r="AE795" a="1"/>
  <c r="AE795" s="1"/>
  <c r="AE796" a="1"/>
  <c r="AE796" s="1"/>
  <c r="AE797" a="1"/>
  <c r="AE797" s="1"/>
  <c r="AE798" a="1"/>
  <c r="AE798" s="1"/>
  <c r="AE799" a="1"/>
  <c r="AE799" s="1"/>
  <c r="AE800" a="1"/>
  <c r="AE800" s="1"/>
  <c r="AE801" a="1"/>
  <c r="AE801" s="1"/>
  <c r="AE802" a="1"/>
  <c r="AE802" s="1"/>
  <c r="AE803" a="1"/>
  <c r="AE803" s="1"/>
  <c r="AE804" a="1"/>
  <c r="AE804" s="1"/>
  <c r="AE805" a="1"/>
  <c r="AE805" s="1"/>
  <c r="AE806" a="1"/>
  <c r="AE806" s="1"/>
  <c r="AE807" a="1"/>
  <c r="AE807" s="1"/>
  <c r="AE809" a="1"/>
  <c r="AE809" s="1"/>
  <c r="AE810" a="1"/>
  <c r="AE810" s="1"/>
  <c r="AE811" a="1"/>
  <c r="AE811" s="1"/>
  <c r="AE812" a="1"/>
  <c r="AE812" s="1"/>
  <c r="AE813" a="1"/>
  <c r="AE813" s="1"/>
  <c r="AE814" a="1"/>
  <c r="AE814" s="1"/>
  <c r="AE815" a="1"/>
  <c r="AE815" s="1"/>
  <c r="AE816" a="1"/>
  <c r="AE816" s="1"/>
  <c r="AE817" a="1"/>
  <c r="AE817" s="1"/>
  <c r="AE818" a="1"/>
  <c r="AE818" s="1"/>
  <c r="AE819" a="1"/>
  <c r="AE819" s="1"/>
  <c r="AE820" a="1"/>
  <c r="AE820" s="1"/>
  <c r="AE821" a="1"/>
  <c r="AE821" s="1"/>
  <c r="AE822" a="1"/>
  <c r="AE822" s="1"/>
  <c r="AE823" a="1"/>
  <c r="AE823" s="1"/>
  <c r="AE825" a="1"/>
  <c r="AE825" s="1"/>
  <c r="AE826" a="1"/>
  <c r="AE826" s="1"/>
  <c r="AE827" a="1"/>
  <c r="AE827" s="1"/>
  <c r="AE828" a="1"/>
  <c r="AE828" s="1"/>
  <c r="AE829" a="1"/>
  <c r="AE829" s="1"/>
  <c r="AE830" a="1"/>
  <c r="AE830" s="1"/>
  <c r="AE831" a="1"/>
  <c r="AE831" s="1"/>
  <c r="AE832" a="1"/>
  <c r="AE832" s="1"/>
  <c r="AE833" a="1"/>
  <c r="AE833" s="1"/>
  <c r="AE834" a="1"/>
  <c r="AE834" s="1"/>
  <c r="AE835" a="1"/>
  <c r="AE835" s="1"/>
  <c r="AE836" a="1"/>
  <c r="AE836" s="1"/>
  <c r="AE837" a="1"/>
  <c r="AE837" s="1"/>
  <c r="AE838" a="1"/>
  <c r="AE838" s="1"/>
  <c r="AE840" a="1"/>
  <c r="AE840" s="1"/>
  <c r="AE842" a="1"/>
  <c r="AE842" s="1"/>
  <c r="AE843" a="1"/>
  <c r="AE843" s="1"/>
  <c r="AE844" a="1"/>
  <c r="AE844" s="1"/>
  <c r="AE845" a="1"/>
  <c r="AE845" s="1"/>
  <c r="AE846" a="1"/>
  <c r="AE846" s="1"/>
  <c r="AE847" a="1"/>
  <c r="AE847" s="1"/>
  <c r="AE848" a="1"/>
  <c r="AE848" s="1"/>
  <c r="AE849" a="1"/>
  <c r="AE849" s="1"/>
  <c r="AE850" a="1"/>
  <c r="AE850" s="1"/>
  <c r="AE851" a="1"/>
  <c r="AE851" s="1"/>
  <c r="AE852" a="1"/>
  <c r="AE852" s="1"/>
  <c r="AE853" a="1"/>
  <c r="AE853" s="1"/>
  <c r="AE854" a="1"/>
  <c r="AE854" s="1"/>
  <c r="AE855" a="1"/>
  <c r="AE855" s="1"/>
  <c r="AE857" a="1"/>
  <c r="AE857" s="1"/>
  <c r="AE858" a="1"/>
  <c r="AE858" s="1"/>
  <c r="AE859" a="1"/>
  <c r="AE859" s="1"/>
  <c r="AE860" a="1"/>
  <c r="AE860" s="1"/>
  <c r="AE861" a="1"/>
  <c r="AE861" s="1"/>
  <c r="AE862" a="1"/>
  <c r="AE862" s="1"/>
  <c r="AE863" a="1"/>
  <c r="AE863" s="1"/>
  <c r="AE864" a="1"/>
  <c r="AE864" s="1"/>
  <c r="AE865" a="1"/>
  <c r="AE865" s="1"/>
  <c r="AE866" a="1"/>
  <c r="AE866" s="1"/>
  <c r="AE867" a="1"/>
  <c r="AE867" s="1"/>
  <c r="AE868" a="1"/>
  <c r="AE868" s="1"/>
  <c r="AE869" a="1"/>
  <c r="AE869" s="1"/>
  <c r="AE870" a="1"/>
  <c r="AE870" s="1"/>
  <c r="AE872" a="1"/>
  <c r="AE872" s="1"/>
  <c r="AE873" a="1"/>
  <c r="AE873" s="1"/>
  <c r="AE874" a="1"/>
  <c r="AE874" s="1"/>
  <c r="AE875" a="1"/>
  <c r="AE875" s="1"/>
  <c r="AE876" a="1"/>
  <c r="AE876" s="1"/>
  <c r="AE877" a="1"/>
  <c r="AE877" s="1"/>
  <c r="AE878" a="1"/>
  <c r="AE878" s="1"/>
  <c r="AE879" a="1"/>
  <c r="AE879" s="1"/>
  <c r="AE880" a="1"/>
  <c r="AE880" s="1"/>
  <c r="AE881" a="1"/>
  <c r="AE881" s="1"/>
  <c r="AE882" a="1"/>
  <c r="AE882" s="1"/>
  <c r="AE883" a="1"/>
  <c r="AE883" s="1"/>
  <c r="AE884" a="1"/>
  <c r="AE884" s="1"/>
  <c r="AE887" a="1"/>
  <c r="AE887" s="1"/>
  <c r="AE889" a="1"/>
  <c r="AE889" s="1"/>
  <c r="AE890" a="1"/>
  <c r="AE890" s="1"/>
  <c r="AE891" a="1"/>
  <c r="AE891" s="1"/>
  <c r="AE892" a="1"/>
  <c r="AE892" s="1"/>
  <c r="AE893" a="1"/>
  <c r="AE893" s="1"/>
  <c r="AE894" a="1"/>
  <c r="AE894" s="1"/>
  <c r="AE895" a="1"/>
  <c r="AE895" s="1"/>
  <c r="AE896" a="1"/>
  <c r="AE896" s="1"/>
  <c r="AE897" a="1"/>
  <c r="AE897" s="1"/>
  <c r="AE898" a="1"/>
  <c r="AE898" s="1"/>
  <c r="AE899" a="1"/>
  <c r="AE899" s="1"/>
  <c r="AE900" a="1"/>
  <c r="AE900" s="1"/>
  <c r="AE901" a="1"/>
  <c r="AE901" s="1"/>
  <c r="AE902" a="1"/>
  <c r="AE902" s="1"/>
  <c r="AE903" a="1"/>
  <c r="AE903" s="1"/>
  <c r="AE904" a="1"/>
  <c r="AE904" s="1"/>
  <c r="AE906" a="1"/>
  <c r="AE906" s="1"/>
  <c r="AE907" a="1"/>
  <c r="AE907" s="1"/>
  <c r="AE908" a="1"/>
  <c r="AE908" s="1"/>
  <c r="AE909" a="1"/>
  <c r="AE909" s="1"/>
  <c r="AE910" a="1"/>
  <c r="AE910" s="1"/>
  <c r="AE911" a="1"/>
  <c r="AE911" s="1"/>
  <c r="AE912" a="1"/>
  <c r="AE912" s="1"/>
  <c r="AE913" a="1"/>
  <c r="AE913" s="1"/>
  <c r="AE914" a="1"/>
  <c r="AE914" s="1"/>
  <c r="AE915" a="1"/>
  <c r="AE915" s="1"/>
  <c r="AE916" a="1"/>
  <c r="AE916" s="1"/>
  <c r="AE917" a="1"/>
  <c r="AE917" s="1"/>
  <c r="AE918" a="1"/>
  <c r="AE918" s="1"/>
  <c r="AE920" a="1"/>
  <c r="AE920" s="1"/>
  <c r="AE921" a="1"/>
  <c r="AE921" s="1"/>
  <c r="AE922" a="1"/>
  <c r="AE922" s="1"/>
  <c r="AE923" a="1"/>
  <c r="AE923" s="1"/>
  <c r="AE924" a="1"/>
  <c r="AE924" s="1"/>
  <c r="AE925" a="1"/>
  <c r="AE925" s="1"/>
  <c r="AE926" a="1"/>
  <c r="AE926" s="1"/>
  <c r="AE927" a="1"/>
  <c r="AE927" s="1"/>
  <c r="AE928" a="1"/>
  <c r="AE928" s="1"/>
  <c r="AE929" a="1"/>
  <c r="AE929" s="1"/>
  <c r="AE930" a="1"/>
  <c r="AE930" s="1"/>
  <c r="AE931" a="1"/>
  <c r="AE931" s="1"/>
  <c r="AE932" a="1"/>
  <c r="AE932" s="1"/>
  <c r="AE934" a="1"/>
  <c r="AE934" s="1"/>
  <c r="AE936" a="1"/>
  <c r="AE936" s="1"/>
  <c r="AE937" a="1"/>
  <c r="AE937" s="1"/>
  <c r="AE938" a="1"/>
  <c r="AE938" s="1"/>
  <c r="AE939" a="1"/>
  <c r="AE939" s="1"/>
  <c r="AE940" a="1"/>
  <c r="AE940" s="1"/>
  <c r="AE941" a="1"/>
  <c r="AE941" s="1"/>
  <c r="AE942" a="1"/>
  <c r="AE942" s="1"/>
  <c r="AE943" a="1"/>
  <c r="AE943" s="1"/>
  <c r="AE944" a="1"/>
  <c r="AE944" s="1"/>
  <c r="AE945" a="1"/>
  <c r="AE945" s="1"/>
  <c r="AE946" a="1"/>
  <c r="AE946" s="1"/>
  <c r="AE947" a="1"/>
  <c r="AE947" s="1"/>
  <c r="AE948" a="1"/>
  <c r="AE948" s="1"/>
  <c r="AE949" a="1"/>
  <c r="AE949" s="1"/>
  <c r="AE950" a="1"/>
  <c r="AE950" s="1"/>
  <c r="AE951" a="1"/>
  <c r="AE951" s="1"/>
  <c r="AE558" a="1"/>
  <c r="AE558" s="1"/>
  <c r="L558" s="1"/>
  <c r="O471" i="3"/>
  <c r="T1098"/>
  <c r="B1081"/>
  <c r="B1094"/>
  <c r="B1095"/>
  <c r="T1099" a="1"/>
  <c r="T1099" s="1"/>
  <c r="T1100" a="1"/>
  <c r="T1100" s="1"/>
  <c r="T1101" a="1"/>
  <c r="T1101" s="1"/>
  <c r="T1102" a="1"/>
  <c r="T1102" s="1"/>
  <c r="T1103" a="1"/>
  <c r="T1103" s="1"/>
  <c r="T1104" a="1"/>
  <c r="T1104" s="1"/>
  <c r="T1105" a="1"/>
  <c r="T1105" s="1"/>
  <c r="T1106" a="1"/>
  <c r="T1106" s="1"/>
  <c r="T1107" a="1"/>
  <c r="T1107" s="1"/>
  <c r="T1108" a="1"/>
  <c r="T1108" s="1"/>
  <c r="T1109" a="1"/>
  <c r="T1109" s="1"/>
  <c r="T1110" a="1"/>
  <c r="T1110" s="1"/>
  <c r="T1111" a="1"/>
  <c r="T1111" s="1"/>
  <c r="T1112" a="1"/>
  <c r="T1112" s="1"/>
  <c r="T1113" a="1"/>
  <c r="T1113" s="1"/>
  <c r="T1114" a="1"/>
  <c r="T1114" s="1"/>
  <c r="T1115" a="1"/>
  <c r="T1115" s="1"/>
  <c r="T1116" a="1"/>
  <c r="T1116" s="1"/>
  <c r="T1117" a="1"/>
  <c r="T1117" s="1"/>
  <c r="T1118" a="1"/>
  <c r="T1118" s="1"/>
  <c r="T1119" a="1"/>
  <c r="T1119" s="1"/>
  <c r="T1120" a="1"/>
  <c r="T1120" s="1"/>
  <c r="T1121" a="1"/>
  <c r="T1121" s="1"/>
  <c r="T1122" a="1"/>
  <c r="T1122" s="1"/>
  <c r="T1123" a="1"/>
  <c r="T1123" s="1"/>
  <c r="T1124" a="1"/>
  <c r="T1124" s="1"/>
  <c r="T1125" a="1"/>
  <c r="T1125" s="1"/>
  <c r="T1126" a="1"/>
  <c r="T1126" s="1"/>
  <c r="T1127" a="1"/>
  <c r="T1127" s="1"/>
  <c r="T1128" a="1"/>
  <c r="T1128" s="1"/>
  <c r="T1129" a="1"/>
  <c r="T1129" s="1"/>
  <c r="T1130" a="1"/>
  <c r="T1130" s="1"/>
  <c r="T1131" a="1"/>
  <c r="T1131" s="1"/>
  <c r="T1132" a="1"/>
  <c r="T1132" s="1"/>
  <c r="T1133" a="1"/>
  <c r="T1133" s="1"/>
  <c r="T1134" a="1"/>
  <c r="T1134" s="1"/>
  <c r="T1135" a="1"/>
  <c r="T1135" s="1"/>
  <c r="T1136" a="1"/>
  <c r="T1136" s="1"/>
  <c r="T1137" a="1"/>
  <c r="T1137" s="1"/>
  <c r="T1138" a="1"/>
  <c r="T1138" s="1"/>
  <c r="T1139" a="1"/>
  <c r="T1139" s="1"/>
  <c r="T1140" a="1"/>
  <c r="T1140" s="1"/>
  <c r="T1141" a="1"/>
  <c r="T1141" s="1"/>
  <c r="T1142" a="1"/>
  <c r="T1142" s="1"/>
  <c r="T1143" a="1"/>
  <c r="T1143" s="1"/>
  <c r="T1144" a="1"/>
  <c r="T1144" s="1"/>
  <c r="T1145" a="1"/>
  <c r="T1145" s="1"/>
  <c r="T1146" a="1"/>
  <c r="T1146" s="1"/>
  <c r="T1147" a="1"/>
  <c r="T1147" s="1"/>
  <c r="T1148" a="1"/>
  <c r="T1148" s="1"/>
  <c r="T1149" a="1"/>
  <c r="T1149" s="1"/>
  <c r="T1150" a="1"/>
  <c r="T1150" s="1"/>
  <c r="T1151" a="1"/>
  <c r="T1151" s="1"/>
  <c r="T1152" a="1"/>
  <c r="T1152" s="1"/>
  <c r="T1153" a="1"/>
  <c r="T1153" s="1"/>
  <c r="T1154" a="1"/>
  <c r="T1154" s="1"/>
  <c r="T1155" a="1"/>
  <c r="T1155" s="1"/>
  <c r="T1156" a="1"/>
  <c r="T1156" s="1"/>
  <c r="T1157" a="1"/>
  <c r="T1157" s="1"/>
  <c r="T1158" a="1"/>
  <c r="T1158" s="1"/>
  <c r="T1159" a="1"/>
  <c r="T1159" s="1"/>
  <c r="T1160" a="1"/>
  <c r="T1160" s="1"/>
  <c r="T1161" a="1"/>
  <c r="T1161" s="1"/>
  <c r="T1162" a="1"/>
  <c r="T1162" s="1"/>
  <c r="T1163" a="1"/>
  <c r="T1163" s="1"/>
  <c r="T1164" a="1"/>
  <c r="T1164" s="1"/>
  <c r="T1165" a="1"/>
  <c r="T1165" s="1"/>
  <c r="T1166" a="1"/>
  <c r="T1166" s="1"/>
  <c r="T1167" a="1"/>
  <c r="T1167" s="1"/>
  <c r="T1168" a="1"/>
  <c r="T1168" s="1"/>
  <c r="T1169" a="1"/>
  <c r="T1169" s="1"/>
  <c r="T1170" a="1"/>
  <c r="T1170" s="1"/>
  <c r="T1171" a="1"/>
  <c r="T1171" s="1"/>
  <c r="T1172" a="1"/>
  <c r="T1172" s="1"/>
  <c r="T1173" a="1"/>
  <c r="T1173" s="1"/>
  <c r="T1174" a="1"/>
  <c r="T1174" s="1"/>
  <c r="T1175" a="1"/>
  <c r="T1175" s="1"/>
  <c r="T1176" a="1"/>
  <c r="T1176" s="1"/>
  <c r="T1177" a="1"/>
  <c r="T1177" s="1"/>
  <c r="T1178" a="1"/>
  <c r="T1178" s="1"/>
  <c r="T1179" a="1"/>
  <c r="T1179" s="1"/>
  <c r="T1180" a="1"/>
  <c r="T1180" s="1"/>
  <c r="T1181" a="1"/>
  <c r="T1181" s="1"/>
  <c r="T1182" a="1"/>
  <c r="T1182" s="1"/>
  <c r="T1183" a="1"/>
  <c r="T1183" s="1"/>
  <c r="T1184" a="1"/>
  <c r="T1184" s="1"/>
  <c r="T1185" a="1"/>
  <c r="T1185" s="1"/>
  <c r="T1186" a="1"/>
  <c r="T1186" s="1"/>
  <c r="T1187" a="1"/>
  <c r="T1187" s="1"/>
  <c r="T1188" a="1"/>
  <c r="T1188" s="1"/>
  <c r="T1189" a="1"/>
  <c r="T1189" s="1"/>
  <c r="T1190" a="1"/>
  <c r="T1190" s="1"/>
  <c r="T1191" a="1"/>
  <c r="T1191" s="1"/>
  <c r="T1192" a="1"/>
  <c r="T1192" s="1"/>
  <c r="T1193" a="1"/>
  <c r="T1193" s="1"/>
  <c r="T1194" a="1"/>
  <c r="T1194" s="1"/>
  <c r="T1195" a="1"/>
  <c r="T1195" s="1"/>
  <c r="T1210" a="1"/>
  <c r="T1210" s="1"/>
  <c r="P1098" a="1"/>
  <c r="P1098" s="1"/>
  <c r="O1195" l="1"/>
  <c r="R1195" s="1"/>
  <c r="O1193"/>
  <c r="R1193" s="1"/>
  <c r="O1189"/>
  <c r="O1185"/>
  <c r="O1181"/>
  <c r="R1181" s="1"/>
  <c r="O1177"/>
  <c r="R1177" s="1"/>
  <c r="O1173"/>
  <c r="O1169"/>
  <c r="O1165"/>
  <c r="R1165" s="1"/>
  <c r="O1161"/>
  <c r="R1161" s="1"/>
  <c r="O1157"/>
  <c r="O1153"/>
  <c r="O1149"/>
  <c r="R1149" s="1"/>
  <c r="O1145"/>
  <c r="O1141"/>
  <c r="O1137"/>
  <c r="O1133"/>
  <c r="R1133" s="1"/>
  <c r="O1129"/>
  <c r="R1129" s="1"/>
  <c r="O1125"/>
  <c r="O1121"/>
  <c r="O1117"/>
  <c r="R1117" s="1"/>
  <c r="O1113"/>
  <c r="R1113" s="1"/>
  <c r="O1109"/>
  <c r="O1105"/>
  <c r="O1101"/>
  <c r="R1101" s="1"/>
  <c r="O1194"/>
  <c r="R1194" s="1"/>
  <c r="O1190"/>
  <c r="O1186"/>
  <c r="O1182"/>
  <c r="R1182" s="1"/>
  <c r="O1178"/>
  <c r="O1174"/>
  <c r="O1170"/>
  <c r="O1166"/>
  <c r="R1166" s="1"/>
  <c r="O1162"/>
  <c r="R1162" s="1"/>
  <c r="O1158"/>
  <c r="O1154"/>
  <c r="O1150"/>
  <c r="R1150" s="1"/>
  <c r="O1146"/>
  <c r="R1146" s="1"/>
  <c r="O1142"/>
  <c r="O1138"/>
  <c r="O1134"/>
  <c r="R1134" s="1"/>
  <c r="O1130"/>
  <c r="R1130" s="1"/>
  <c r="O1126"/>
  <c r="O1122"/>
  <c r="O1118"/>
  <c r="R1118" s="1"/>
  <c r="O1114"/>
  <c r="R1114" s="1"/>
  <c r="O1110"/>
  <c r="O1106"/>
  <c r="O1102"/>
  <c r="R1102" s="1"/>
  <c r="O1098"/>
  <c r="R1098" s="1"/>
  <c r="O1191"/>
  <c r="O1187"/>
  <c r="O1183"/>
  <c r="R1183" s="1"/>
  <c r="O1179"/>
  <c r="R1179" s="1"/>
  <c r="O1175"/>
  <c r="O1171"/>
  <c r="O1167"/>
  <c r="R1167" s="1"/>
  <c r="O1163"/>
  <c r="R1163" s="1"/>
  <c r="O1159"/>
  <c r="R1159" s="1"/>
  <c r="O1155"/>
  <c r="O1151"/>
  <c r="R1151" s="1"/>
  <c r="O1147"/>
  <c r="R1147" s="1"/>
  <c r="O1143"/>
  <c r="O1139"/>
  <c r="O1135"/>
  <c r="R1135" s="1"/>
  <c r="O1131"/>
  <c r="R1131" s="1"/>
  <c r="O1127"/>
  <c r="R1127" s="1"/>
  <c r="O1123"/>
  <c r="O1119"/>
  <c r="R1119" s="1"/>
  <c r="O1115"/>
  <c r="R1115" s="1"/>
  <c r="O1111"/>
  <c r="O1107"/>
  <c r="O1103"/>
  <c r="R1103" s="1"/>
  <c r="O1099"/>
  <c r="R1099" s="1"/>
  <c r="O1192"/>
  <c r="O1188"/>
  <c r="O1184"/>
  <c r="R1184" s="1"/>
  <c r="O1180"/>
  <c r="R1180" s="1"/>
  <c r="O1176"/>
  <c r="O1172"/>
  <c r="O1168"/>
  <c r="R1168" s="1"/>
  <c r="O1164"/>
  <c r="R1164" s="1"/>
  <c r="O1160"/>
  <c r="O1156"/>
  <c r="O1152"/>
  <c r="R1152" s="1"/>
  <c r="O1148"/>
  <c r="R1148" s="1"/>
  <c r="O1144"/>
  <c r="R1144" s="1"/>
  <c r="O1140"/>
  <c r="O1136"/>
  <c r="R1136" s="1"/>
  <c r="O1132"/>
  <c r="R1132" s="1"/>
  <c r="O1128"/>
  <c r="R1128" s="1"/>
  <c r="O1124"/>
  <c r="R1124" s="1"/>
  <c r="O1120"/>
  <c r="R1120" s="1"/>
  <c r="O1116"/>
  <c r="R1116" s="1"/>
  <c r="O1112"/>
  <c r="O1108"/>
  <c r="O1104"/>
  <c r="R1104" s="1"/>
  <c r="O1100"/>
  <c r="R1100" s="1"/>
  <c r="R1111"/>
  <c r="R1143"/>
  <c r="R1175"/>
  <c r="R1191"/>
  <c r="O1211" a="1"/>
  <c r="O1211" s="1"/>
  <c r="R1211" s="1"/>
  <c r="R1106"/>
  <c r="R1110"/>
  <c r="R1122"/>
  <c r="R1126"/>
  <c r="R1138"/>
  <c r="R1142"/>
  <c r="R1154"/>
  <c r="R1170"/>
  <c r="R1174"/>
  <c r="R1186"/>
  <c r="R1190"/>
  <c r="O1210" a="1"/>
  <c r="O1210" s="1"/>
  <c r="R1210" s="1"/>
  <c r="P1189" a="1"/>
  <c r="P1189" s="1"/>
  <c r="R1189"/>
  <c r="P1190" a="1"/>
  <c r="P1190" s="1"/>
  <c r="P1191" a="1"/>
  <c r="P1191" s="1"/>
  <c r="R1192"/>
  <c r="P1192" a="1"/>
  <c r="P1192" s="1"/>
  <c r="P1193" a="1"/>
  <c r="P1193" s="1"/>
  <c r="P1194" a="1"/>
  <c r="P1194" s="1"/>
  <c r="P1195" a="1"/>
  <c r="P1195" s="1"/>
  <c r="R1105"/>
  <c r="R1107"/>
  <c r="R1108"/>
  <c r="R1109"/>
  <c r="R1112"/>
  <c r="R1121"/>
  <c r="R1123"/>
  <c r="R1125"/>
  <c r="R1137"/>
  <c r="R1139"/>
  <c r="R1140"/>
  <c r="R1141"/>
  <c r="R1145"/>
  <c r="R1153"/>
  <c r="R1155"/>
  <c r="R1156"/>
  <c r="R1157"/>
  <c r="R1158"/>
  <c r="R1160"/>
  <c r="R1169"/>
  <c r="R1171"/>
  <c r="R1172"/>
  <c r="R1173"/>
  <c r="R1176"/>
  <c r="R1178"/>
  <c r="R1185"/>
  <c r="R1187"/>
  <c r="R1188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P371" a="1"/>
  <c r="P371" s="1"/>
  <c r="N1211"/>
  <c r="N876"/>
  <c r="N522"/>
  <c r="N102"/>
  <c r="N920" l="1" a="1"/>
  <c r="N920" s="1"/>
  <c r="N919" a="1"/>
  <c r="N919" s="1"/>
  <c r="N918" a="1"/>
  <c r="N918" s="1"/>
  <c r="V554" i="1" a="1"/>
  <c r="V554" s="1"/>
  <c r="S207" i="2" l="1"/>
  <c r="B1396" i="3" l="1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395"/>
  <c r="B1393"/>
  <c r="M1392" a="1"/>
  <c r="M1392" s="1"/>
  <c r="L1316" a="1"/>
  <c r="L1316" s="1"/>
  <c r="L1315" a="1"/>
  <c r="L1315" s="1"/>
  <c r="H1314" a="1"/>
  <c r="H1314" s="1"/>
  <c r="B1314" a="1"/>
  <c r="B1314" s="1"/>
  <c r="E1313" a="1"/>
  <c r="E1313" s="1"/>
  <c r="D1313" a="1"/>
  <c r="D1313" s="1"/>
  <c r="C1313"/>
  <c r="A1313" s="1" a="1"/>
  <c r="A1313" s="1"/>
  <c r="H1313" s="1" a="1"/>
  <c r="H1313" s="1"/>
  <c r="B1313" a="1"/>
  <c r="B1313" s="1"/>
  <c r="P1100" a="1"/>
  <c r="P1100" s="1"/>
  <c r="P1101" a="1"/>
  <c r="P1101" s="1"/>
  <c r="P1102" a="1"/>
  <c r="P1102" s="1"/>
  <c r="P1103" a="1"/>
  <c r="P1103" s="1"/>
  <c r="P1104" a="1"/>
  <c r="P1104" s="1"/>
  <c r="P1105" a="1"/>
  <c r="P1105" s="1"/>
  <c r="P1106" a="1"/>
  <c r="P1106" s="1"/>
  <c r="P1107" a="1"/>
  <c r="P1107" s="1"/>
  <c r="P1108" a="1"/>
  <c r="P1108" s="1"/>
  <c r="P1109" a="1"/>
  <c r="P1109" s="1"/>
  <c r="P1110" a="1"/>
  <c r="P1110" s="1"/>
  <c r="P1111" a="1"/>
  <c r="P1111" s="1"/>
  <c r="P1112" a="1"/>
  <c r="P1112" s="1"/>
  <c r="P1113" a="1"/>
  <c r="P1113" s="1"/>
  <c r="P1114" a="1"/>
  <c r="P1114" s="1"/>
  <c r="P1115" a="1"/>
  <c r="P1115" s="1"/>
  <c r="P1116" a="1"/>
  <c r="P1116" s="1"/>
  <c r="P1117" a="1"/>
  <c r="P1117" s="1"/>
  <c r="P1118" a="1"/>
  <c r="P1118" s="1"/>
  <c r="P1119" a="1"/>
  <c r="P1119" s="1"/>
  <c r="P1120" a="1"/>
  <c r="P1120" s="1"/>
  <c r="P1121" a="1"/>
  <c r="P1121" s="1"/>
  <c r="P1122" a="1"/>
  <c r="P1122" s="1"/>
  <c r="P1123" a="1"/>
  <c r="P1123" s="1"/>
  <c r="P1124" a="1"/>
  <c r="P1124" s="1"/>
  <c r="P1125" a="1"/>
  <c r="P1125" s="1"/>
  <c r="P1126" a="1"/>
  <c r="P1126" s="1"/>
  <c r="P1127" a="1"/>
  <c r="P1127" s="1"/>
  <c r="P1128" a="1"/>
  <c r="P1128" s="1"/>
  <c r="P1129" a="1"/>
  <c r="P1129" s="1"/>
  <c r="P1130" a="1"/>
  <c r="P1130" s="1"/>
  <c r="P1131" a="1"/>
  <c r="P1131" s="1"/>
  <c r="P1132" a="1"/>
  <c r="P1132" s="1"/>
  <c r="P1133" a="1"/>
  <c r="P1133" s="1"/>
  <c r="P1134" a="1"/>
  <c r="P1134" s="1"/>
  <c r="P1135" a="1"/>
  <c r="P1135" s="1"/>
  <c r="P1136" a="1"/>
  <c r="P1136" s="1"/>
  <c r="P1137" a="1"/>
  <c r="P1137" s="1"/>
  <c r="P1138" a="1"/>
  <c r="P1138" s="1"/>
  <c r="P1139" a="1"/>
  <c r="P1139" s="1"/>
  <c r="P1140" a="1"/>
  <c r="P1140" s="1"/>
  <c r="P1141" a="1"/>
  <c r="P1141" s="1"/>
  <c r="P1142" a="1"/>
  <c r="P1142" s="1"/>
  <c r="P1143" a="1"/>
  <c r="P1143" s="1"/>
  <c r="P1144" a="1"/>
  <c r="P1144" s="1"/>
  <c r="P1145" a="1"/>
  <c r="P1145" s="1"/>
  <c r="P1146" a="1"/>
  <c r="P1146" s="1"/>
  <c r="P1147" a="1"/>
  <c r="P1147" s="1"/>
  <c r="P1148" a="1"/>
  <c r="P1148" s="1"/>
  <c r="P1149" a="1"/>
  <c r="P1149" s="1"/>
  <c r="P1150" a="1"/>
  <c r="P1150" s="1"/>
  <c r="P1151" a="1"/>
  <c r="P1151" s="1"/>
  <c r="P1152" a="1"/>
  <c r="P1152" s="1"/>
  <c r="P1153" a="1"/>
  <c r="P1153" s="1"/>
  <c r="P1154" a="1"/>
  <c r="P1154" s="1"/>
  <c r="P1155" a="1"/>
  <c r="P1155" s="1"/>
  <c r="P1156" a="1"/>
  <c r="P1156" s="1"/>
  <c r="P1157" a="1"/>
  <c r="P1157" s="1"/>
  <c r="P1158" a="1"/>
  <c r="P1158" s="1"/>
  <c r="P1159" a="1"/>
  <c r="P1159" s="1"/>
  <c r="P1160" a="1"/>
  <c r="P1160" s="1"/>
  <c r="P1161" a="1"/>
  <c r="P1161" s="1"/>
  <c r="P1162" a="1"/>
  <c r="P1162" s="1"/>
  <c r="P1163" a="1"/>
  <c r="P1163" s="1"/>
  <c r="P1164" a="1"/>
  <c r="P1164" s="1"/>
  <c r="P1165" a="1"/>
  <c r="P1165" s="1"/>
  <c r="P1166" a="1"/>
  <c r="P1166" s="1"/>
  <c r="P1167" a="1"/>
  <c r="P1167" s="1"/>
  <c r="P1168" a="1"/>
  <c r="P1168" s="1"/>
  <c r="P1169" a="1"/>
  <c r="P1169" s="1"/>
  <c r="P1170" a="1"/>
  <c r="P1170" s="1"/>
  <c r="P1171" a="1"/>
  <c r="P1171" s="1"/>
  <c r="P1172" a="1"/>
  <c r="P1172" s="1"/>
  <c r="P1173" a="1"/>
  <c r="P1173" s="1"/>
  <c r="P1174" a="1"/>
  <c r="P1174" s="1"/>
  <c r="P1175" a="1"/>
  <c r="P1175" s="1"/>
  <c r="P1176" a="1"/>
  <c r="P1176" s="1"/>
  <c r="P1177" a="1"/>
  <c r="P1177" s="1"/>
  <c r="P1178" a="1"/>
  <c r="P1178" s="1"/>
  <c r="P1179" a="1"/>
  <c r="P1179" s="1"/>
  <c r="P1180" a="1"/>
  <c r="P1180" s="1"/>
  <c r="P1181" a="1"/>
  <c r="P1181" s="1"/>
  <c r="P1182" a="1"/>
  <c r="P1182" s="1"/>
  <c r="P1183" a="1"/>
  <c r="P1183" s="1"/>
  <c r="P1184" a="1"/>
  <c r="P1184" s="1"/>
  <c r="P1185" a="1"/>
  <c r="P1185" s="1"/>
  <c r="P1186" a="1"/>
  <c r="P1186" s="1"/>
  <c r="P1187" a="1"/>
  <c r="P1187" s="1"/>
  <c r="P1188" a="1"/>
  <c r="P1188" s="1"/>
  <c r="P1099" a="1"/>
  <c r="P1099" s="1"/>
  <c r="B1099" a="1"/>
  <c r="B1099" s="1"/>
  <c r="C1099" a="1"/>
  <c r="C1099" s="1"/>
  <c r="D1099" a="1"/>
  <c r="D1099" s="1"/>
  <c r="F1099" a="1"/>
  <c r="F1099" s="1"/>
  <c r="G1099" a="1"/>
  <c r="G1099" s="1"/>
  <c r="H1099" a="1"/>
  <c r="H1099" s="1"/>
  <c r="B1100" a="1"/>
  <c r="B1100" s="1"/>
  <c r="C1100" a="1"/>
  <c r="C1100" s="1"/>
  <c r="L1100" s="1" a="1"/>
  <c r="L1100" s="1"/>
  <c r="D1100" a="1"/>
  <c r="D1100" s="1"/>
  <c r="F1100" a="1"/>
  <c r="F1100" s="1"/>
  <c r="G1100" a="1"/>
  <c r="G1100" s="1"/>
  <c r="H1100" a="1"/>
  <c r="H1100" s="1"/>
  <c r="B1101" a="1"/>
  <c r="B1101" s="1"/>
  <c r="C1101" a="1"/>
  <c r="C1101" s="1"/>
  <c r="L1101" s="1" a="1"/>
  <c r="L1101" s="1"/>
  <c r="D1101" a="1"/>
  <c r="D1101" s="1"/>
  <c r="E1101" a="1"/>
  <c r="E1101" s="1"/>
  <c r="F1101" a="1"/>
  <c r="F1101" s="1"/>
  <c r="G1101" a="1"/>
  <c r="G1101" s="1"/>
  <c r="H1101" a="1"/>
  <c r="H1101" s="1"/>
  <c r="B1102" a="1"/>
  <c r="B1102" s="1"/>
  <c r="C1102" a="1"/>
  <c r="C1102" s="1"/>
  <c r="L1102" s="1" a="1"/>
  <c r="L1102" s="1"/>
  <c r="D1102" a="1"/>
  <c r="D1102" s="1"/>
  <c r="E1102" a="1"/>
  <c r="E1102" s="1"/>
  <c r="F1102" a="1"/>
  <c r="F1102" s="1"/>
  <c r="G1102" a="1"/>
  <c r="G1102" s="1"/>
  <c r="H1102" a="1"/>
  <c r="H1102" s="1"/>
  <c r="B1103" a="1"/>
  <c r="B1103" s="1"/>
  <c r="C1103" a="1"/>
  <c r="C1103" s="1"/>
  <c r="L1103" s="1" a="1"/>
  <c r="L1103" s="1"/>
  <c r="D1103" a="1"/>
  <c r="D1103" s="1"/>
  <c r="E1103" a="1"/>
  <c r="E1103" s="1"/>
  <c r="F1103" a="1"/>
  <c r="F1103" s="1"/>
  <c r="G1103" a="1"/>
  <c r="G1103" s="1"/>
  <c r="H1103" a="1"/>
  <c r="H1103" s="1"/>
  <c r="B1104" a="1"/>
  <c r="B1104" s="1"/>
  <c r="L1104" a="1"/>
  <c r="L1104" s="1"/>
  <c r="D1104" a="1"/>
  <c r="D1104" s="1"/>
  <c r="E1104" a="1"/>
  <c r="E1104" s="1"/>
  <c r="F1104" a="1"/>
  <c r="F1104" s="1"/>
  <c r="G1104" a="1"/>
  <c r="G1104" s="1"/>
  <c r="H1104" a="1"/>
  <c r="H1104" s="1"/>
  <c r="B1105" a="1"/>
  <c r="B1105" s="1"/>
  <c r="C1105" a="1"/>
  <c r="C1105" s="1"/>
  <c r="L1105" s="1" a="1"/>
  <c r="L1105" s="1"/>
  <c r="D1105" a="1"/>
  <c r="D1105" s="1"/>
  <c r="E1105" a="1"/>
  <c r="E1105" s="1"/>
  <c r="F1105" a="1"/>
  <c r="F1105" s="1"/>
  <c r="G1105" a="1"/>
  <c r="G1105" s="1"/>
  <c r="H1105" a="1"/>
  <c r="H1105" s="1"/>
  <c r="B1106" a="1"/>
  <c r="B1106" s="1"/>
  <c r="C1106" a="1"/>
  <c r="C1106" s="1"/>
  <c r="D1106" a="1"/>
  <c r="D1106" s="1"/>
  <c r="E1106" a="1"/>
  <c r="E1106" s="1"/>
  <c r="F1106" a="1"/>
  <c r="F1106" s="1"/>
  <c r="G1106" a="1"/>
  <c r="G1106" s="1"/>
  <c r="H1106" a="1"/>
  <c r="H1106" s="1"/>
  <c r="B1107" a="1"/>
  <c r="B1107" s="1"/>
  <c r="C1107" a="1"/>
  <c r="C1107" s="1"/>
  <c r="L1107" s="1" a="1"/>
  <c r="L1107" s="1"/>
  <c r="D1107" a="1"/>
  <c r="D1107" s="1"/>
  <c r="E1107" a="1"/>
  <c r="E1107" s="1"/>
  <c r="F1107" a="1"/>
  <c r="F1107" s="1"/>
  <c r="G1107" a="1"/>
  <c r="G1107" s="1"/>
  <c r="H1107" a="1"/>
  <c r="H1107" s="1"/>
  <c r="B1108" a="1"/>
  <c r="B1108" s="1"/>
  <c r="C1108" a="1"/>
  <c r="C1108" s="1"/>
  <c r="L1108" s="1" a="1"/>
  <c r="L1108" s="1"/>
  <c r="D1108" a="1"/>
  <c r="D1108" s="1"/>
  <c r="E1108" a="1"/>
  <c r="E1108" s="1"/>
  <c r="F1108" a="1"/>
  <c r="F1108" s="1"/>
  <c r="G1108" a="1"/>
  <c r="G1108" s="1"/>
  <c r="H1108" a="1"/>
  <c r="H1108" s="1"/>
  <c r="B1109" a="1"/>
  <c r="B1109" s="1"/>
  <c r="C1109" a="1"/>
  <c r="C1109" s="1"/>
  <c r="L1109" s="1" a="1"/>
  <c r="L1109" s="1"/>
  <c r="D1109" a="1"/>
  <c r="D1109" s="1"/>
  <c r="E1109" a="1"/>
  <c r="E1109" s="1"/>
  <c r="F1109" a="1"/>
  <c r="F1109" s="1"/>
  <c r="G1109" a="1"/>
  <c r="G1109" s="1"/>
  <c r="H1109" a="1"/>
  <c r="H1109" s="1"/>
  <c r="B1110" a="1"/>
  <c r="B1110" s="1"/>
  <c r="C1110" a="1"/>
  <c r="C1110" s="1"/>
  <c r="D1110" a="1"/>
  <c r="D1110" s="1"/>
  <c r="E1110" a="1"/>
  <c r="E1110" s="1"/>
  <c r="F1110" a="1"/>
  <c r="F1110" s="1"/>
  <c r="G1110" a="1"/>
  <c r="G1110" s="1"/>
  <c r="H1110" a="1"/>
  <c r="H1110" s="1"/>
  <c r="B1111" a="1"/>
  <c r="B1111" s="1"/>
  <c r="C1111" a="1"/>
  <c r="C1111" s="1"/>
  <c r="L1111" s="1" a="1"/>
  <c r="L1111" s="1"/>
  <c r="D1111" a="1"/>
  <c r="D1111" s="1"/>
  <c r="E1111" a="1"/>
  <c r="E1111" s="1"/>
  <c r="F1111" a="1"/>
  <c r="F1111" s="1"/>
  <c r="G1111" a="1"/>
  <c r="G1111" s="1"/>
  <c r="H1111" a="1"/>
  <c r="H1111" s="1"/>
  <c r="B1112" a="1"/>
  <c r="B1112" s="1"/>
  <c r="C1112" a="1"/>
  <c r="C1112" s="1"/>
  <c r="L1112" s="1" a="1"/>
  <c r="L1112" s="1"/>
  <c r="D1112" a="1"/>
  <c r="D1112" s="1"/>
  <c r="E1112" a="1"/>
  <c r="E1112" s="1"/>
  <c r="F1112" a="1"/>
  <c r="F1112" s="1"/>
  <c r="G1112" a="1"/>
  <c r="G1112" s="1"/>
  <c r="H1112" a="1"/>
  <c r="H1112" s="1"/>
  <c r="B1113" a="1"/>
  <c r="B1113" s="1"/>
  <c r="C1113" a="1"/>
  <c r="C1113" s="1"/>
  <c r="L1113" s="1" a="1"/>
  <c r="L1113" s="1"/>
  <c r="D1113" a="1"/>
  <c r="D1113" s="1"/>
  <c r="E1113" a="1"/>
  <c r="E1113" s="1"/>
  <c r="F1113" a="1"/>
  <c r="F1113" s="1"/>
  <c r="G1113" a="1"/>
  <c r="G1113" s="1"/>
  <c r="H1113" a="1"/>
  <c r="H1113" s="1"/>
  <c r="B1114" a="1"/>
  <c r="B1114" s="1"/>
  <c r="C1114" a="1"/>
  <c r="C1114" s="1"/>
  <c r="D1114" a="1"/>
  <c r="D1114" s="1"/>
  <c r="E1114" a="1"/>
  <c r="E1114" s="1"/>
  <c r="F1114" a="1"/>
  <c r="F1114" s="1"/>
  <c r="G1114" a="1"/>
  <c r="G1114" s="1"/>
  <c r="H1114" a="1"/>
  <c r="H1114" s="1"/>
  <c r="B1115" a="1"/>
  <c r="B1115" s="1"/>
  <c r="C1115" a="1"/>
  <c r="C1115" s="1"/>
  <c r="L1115" s="1" a="1"/>
  <c r="L1115" s="1"/>
  <c r="D1115" a="1"/>
  <c r="D1115" s="1"/>
  <c r="E1115" a="1"/>
  <c r="E1115" s="1"/>
  <c r="F1115" a="1"/>
  <c r="F1115" s="1"/>
  <c r="G1115" a="1"/>
  <c r="G1115" s="1"/>
  <c r="H1115" a="1"/>
  <c r="H1115" s="1"/>
  <c r="B1116" a="1"/>
  <c r="B1116" s="1"/>
  <c r="C1116" a="1"/>
  <c r="C1116" s="1"/>
  <c r="L1116" s="1" a="1"/>
  <c r="L1116" s="1"/>
  <c r="D1116" a="1"/>
  <c r="D1116" s="1"/>
  <c r="E1116" a="1"/>
  <c r="E1116" s="1"/>
  <c r="F1116" a="1"/>
  <c r="F1116" s="1"/>
  <c r="G1116" a="1"/>
  <c r="G1116" s="1"/>
  <c r="H1116" a="1"/>
  <c r="H1116" s="1"/>
  <c r="B1117" a="1"/>
  <c r="B1117" s="1"/>
  <c r="C1117" a="1"/>
  <c r="C1117" s="1"/>
  <c r="L1117" s="1" a="1"/>
  <c r="L1117" s="1"/>
  <c r="D1117" a="1"/>
  <c r="D1117" s="1"/>
  <c r="E1117" a="1"/>
  <c r="E1117" s="1"/>
  <c r="F1117" a="1"/>
  <c r="F1117" s="1"/>
  <c r="G1117" a="1"/>
  <c r="G1117" s="1"/>
  <c r="H1117" a="1"/>
  <c r="H1117" s="1"/>
  <c r="B1118" a="1"/>
  <c r="B1118" s="1"/>
  <c r="C1118" a="1"/>
  <c r="C1118" s="1"/>
  <c r="D1118" a="1"/>
  <c r="D1118" s="1"/>
  <c r="E1118" a="1"/>
  <c r="E1118" s="1"/>
  <c r="F1118" a="1"/>
  <c r="F1118" s="1"/>
  <c r="G1118" a="1"/>
  <c r="G1118" s="1"/>
  <c r="H1118" a="1"/>
  <c r="H1118" s="1"/>
  <c r="B1119" a="1"/>
  <c r="B1119" s="1"/>
  <c r="C1119" a="1"/>
  <c r="C1119" s="1"/>
  <c r="L1119" s="1" a="1"/>
  <c r="L1119" s="1"/>
  <c r="D1119" a="1"/>
  <c r="D1119" s="1"/>
  <c r="E1119" a="1"/>
  <c r="E1119" s="1"/>
  <c r="F1119" a="1"/>
  <c r="F1119" s="1"/>
  <c r="G1119" a="1"/>
  <c r="G1119" s="1"/>
  <c r="H1119" a="1"/>
  <c r="H1119" s="1"/>
  <c r="B1120" a="1"/>
  <c r="B1120" s="1"/>
  <c r="C1120" a="1"/>
  <c r="C1120" s="1"/>
  <c r="L1120" s="1" a="1"/>
  <c r="L1120" s="1"/>
  <c r="D1120" a="1"/>
  <c r="D1120" s="1"/>
  <c r="E1120" a="1"/>
  <c r="E1120" s="1"/>
  <c r="F1120" a="1"/>
  <c r="F1120" s="1"/>
  <c r="G1120" a="1"/>
  <c r="G1120" s="1"/>
  <c r="H1120" a="1"/>
  <c r="H1120" s="1"/>
  <c r="B1121" a="1"/>
  <c r="B1121" s="1"/>
  <c r="C1121" a="1"/>
  <c r="C1121" s="1"/>
  <c r="L1121" s="1" a="1"/>
  <c r="L1121" s="1"/>
  <c r="D1121" a="1"/>
  <c r="D1121" s="1"/>
  <c r="E1121" a="1"/>
  <c r="E1121" s="1"/>
  <c r="F1121" a="1"/>
  <c r="F1121" s="1"/>
  <c r="G1121" a="1"/>
  <c r="G1121" s="1"/>
  <c r="H1121" a="1"/>
  <c r="H1121" s="1"/>
  <c r="B1122" a="1"/>
  <c r="B1122" s="1"/>
  <c r="C1122" a="1"/>
  <c r="C1122" s="1"/>
  <c r="L1122" s="1" a="1"/>
  <c r="L1122" s="1"/>
  <c r="D1122" a="1"/>
  <c r="D1122" s="1"/>
  <c r="E1122" a="1"/>
  <c r="E1122" s="1"/>
  <c r="F1122" a="1"/>
  <c r="F1122" s="1"/>
  <c r="G1122" a="1"/>
  <c r="G1122" s="1"/>
  <c r="H1122" a="1"/>
  <c r="H1122" s="1"/>
  <c r="B1123" a="1"/>
  <c r="B1123" s="1"/>
  <c r="C1123" a="1"/>
  <c r="C1123" s="1"/>
  <c r="L1123" s="1" a="1"/>
  <c r="L1123" s="1"/>
  <c r="D1123" a="1"/>
  <c r="D1123" s="1"/>
  <c r="E1123" a="1"/>
  <c r="E1123" s="1"/>
  <c r="F1123" a="1"/>
  <c r="F1123" s="1"/>
  <c r="G1123" a="1"/>
  <c r="G1123" s="1"/>
  <c r="H1123" a="1"/>
  <c r="H1123" s="1"/>
  <c r="B1124" a="1"/>
  <c r="B1124" s="1"/>
  <c r="C1124" a="1"/>
  <c r="C1124" s="1"/>
  <c r="L1124" s="1" a="1"/>
  <c r="L1124" s="1"/>
  <c r="D1124" a="1"/>
  <c r="D1124" s="1"/>
  <c r="E1124" a="1"/>
  <c r="E1124" s="1"/>
  <c r="F1124" a="1"/>
  <c r="F1124" s="1"/>
  <c r="G1124" a="1"/>
  <c r="G1124" s="1"/>
  <c r="H1124" a="1"/>
  <c r="H1124" s="1"/>
  <c r="B1125" a="1"/>
  <c r="B1125" s="1"/>
  <c r="C1125" a="1"/>
  <c r="C1125" s="1"/>
  <c r="L1125" s="1" a="1"/>
  <c r="L1125" s="1"/>
  <c r="D1125" a="1"/>
  <c r="D1125" s="1"/>
  <c r="E1125" a="1"/>
  <c r="E1125" s="1"/>
  <c r="F1125" a="1"/>
  <c r="F1125" s="1"/>
  <c r="G1125" a="1"/>
  <c r="G1125" s="1"/>
  <c r="H1125" a="1"/>
  <c r="H1125" s="1"/>
  <c r="B1126" a="1"/>
  <c r="B1126" s="1"/>
  <c r="C1126" a="1"/>
  <c r="C1126" s="1"/>
  <c r="L1126" s="1" a="1"/>
  <c r="L1126" s="1"/>
  <c r="D1126" a="1"/>
  <c r="D1126" s="1"/>
  <c r="E1126" a="1"/>
  <c r="E1126" s="1"/>
  <c r="F1126" a="1"/>
  <c r="F1126" s="1"/>
  <c r="G1126" a="1"/>
  <c r="G1126" s="1"/>
  <c r="H1126" a="1"/>
  <c r="H1126" s="1"/>
  <c r="B1127" a="1"/>
  <c r="B1127" s="1"/>
  <c r="C1127" a="1"/>
  <c r="C1127" s="1"/>
  <c r="L1127" s="1" a="1"/>
  <c r="L1127" s="1"/>
  <c r="D1127" a="1"/>
  <c r="D1127" s="1"/>
  <c r="E1127" a="1"/>
  <c r="E1127" s="1"/>
  <c r="F1127" a="1"/>
  <c r="F1127" s="1"/>
  <c r="G1127" a="1"/>
  <c r="G1127" s="1"/>
  <c r="H1127" a="1"/>
  <c r="H1127" s="1"/>
  <c r="B1128" a="1"/>
  <c r="B1128" s="1"/>
  <c r="C1128" a="1"/>
  <c r="C1128" s="1"/>
  <c r="L1128" s="1" a="1"/>
  <c r="L1128" s="1"/>
  <c r="D1128" a="1"/>
  <c r="D1128" s="1"/>
  <c r="E1128" a="1"/>
  <c r="E1128" s="1"/>
  <c r="F1128" a="1"/>
  <c r="F1128" s="1"/>
  <c r="G1128" a="1"/>
  <c r="G1128" s="1"/>
  <c r="H1128" a="1"/>
  <c r="H1128" s="1"/>
  <c r="B1129" a="1"/>
  <c r="B1129" s="1"/>
  <c r="C1129" a="1"/>
  <c r="C1129" s="1"/>
  <c r="L1129" s="1" a="1"/>
  <c r="L1129" s="1"/>
  <c r="D1129" a="1"/>
  <c r="D1129" s="1"/>
  <c r="E1129" a="1"/>
  <c r="E1129" s="1"/>
  <c r="F1129" a="1"/>
  <c r="F1129" s="1"/>
  <c r="G1129" a="1"/>
  <c r="G1129" s="1"/>
  <c r="H1129" a="1"/>
  <c r="H1129" s="1"/>
  <c r="B1130" a="1"/>
  <c r="B1130" s="1"/>
  <c r="C1130" a="1"/>
  <c r="C1130" s="1"/>
  <c r="L1130" s="1" a="1"/>
  <c r="L1130" s="1"/>
  <c r="D1130" a="1"/>
  <c r="D1130" s="1"/>
  <c r="E1130" a="1"/>
  <c r="E1130" s="1"/>
  <c r="F1130" a="1"/>
  <c r="F1130" s="1"/>
  <c r="G1130" a="1"/>
  <c r="G1130" s="1"/>
  <c r="H1130" a="1"/>
  <c r="H1130" s="1"/>
  <c r="B1131" a="1"/>
  <c r="B1131" s="1"/>
  <c r="C1131" a="1"/>
  <c r="C1131" s="1"/>
  <c r="L1131" s="1" a="1"/>
  <c r="L1131" s="1"/>
  <c r="D1131" a="1"/>
  <c r="D1131" s="1"/>
  <c r="E1131" a="1"/>
  <c r="E1131" s="1"/>
  <c r="F1131" a="1"/>
  <c r="F1131" s="1"/>
  <c r="G1131" a="1"/>
  <c r="G1131" s="1"/>
  <c r="H1131" a="1"/>
  <c r="H1131" s="1"/>
  <c r="B1132" a="1"/>
  <c r="B1132" s="1"/>
  <c r="C1132" a="1"/>
  <c r="C1132" s="1"/>
  <c r="L1132" s="1" a="1"/>
  <c r="L1132" s="1"/>
  <c r="D1132" a="1"/>
  <c r="D1132" s="1"/>
  <c r="E1132" a="1"/>
  <c r="E1132" s="1"/>
  <c r="F1132" a="1"/>
  <c r="F1132" s="1"/>
  <c r="G1132" a="1"/>
  <c r="G1132" s="1"/>
  <c r="H1132" a="1"/>
  <c r="H1132" s="1"/>
  <c r="B1133" a="1"/>
  <c r="B1133" s="1"/>
  <c r="C1133" a="1"/>
  <c r="C1133" s="1"/>
  <c r="L1133" s="1" a="1"/>
  <c r="L1133" s="1"/>
  <c r="D1133" a="1"/>
  <c r="D1133" s="1"/>
  <c r="E1133" a="1"/>
  <c r="E1133" s="1"/>
  <c r="F1133" a="1"/>
  <c r="F1133" s="1"/>
  <c r="G1133" a="1"/>
  <c r="G1133" s="1"/>
  <c r="H1133" a="1"/>
  <c r="H1133" s="1"/>
  <c r="B1134" a="1"/>
  <c r="B1134" s="1"/>
  <c r="C1134" a="1"/>
  <c r="C1134" s="1"/>
  <c r="L1134" s="1" a="1"/>
  <c r="L1134" s="1"/>
  <c r="D1134" a="1"/>
  <c r="D1134" s="1"/>
  <c r="E1134" a="1"/>
  <c r="E1134" s="1"/>
  <c r="F1134" a="1"/>
  <c r="F1134" s="1"/>
  <c r="G1134" a="1"/>
  <c r="G1134" s="1"/>
  <c r="H1134" a="1"/>
  <c r="H1134" s="1"/>
  <c r="B1135" a="1"/>
  <c r="B1135" s="1"/>
  <c r="C1135" a="1"/>
  <c r="C1135" s="1"/>
  <c r="L1135" s="1" a="1"/>
  <c r="L1135" s="1"/>
  <c r="D1135" a="1"/>
  <c r="D1135" s="1"/>
  <c r="E1135" a="1"/>
  <c r="E1135" s="1"/>
  <c r="F1135" a="1"/>
  <c r="F1135" s="1"/>
  <c r="G1135" a="1"/>
  <c r="G1135" s="1"/>
  <c r="H1135" a="1"/>
  <c r="H1135" s="1"/>
  <c r="B1136" a="1"/>
  <c r="B1136" s="1"/>
  <c r="C1136" a="1"/>
  <c r="C1136" s="1"/>
  <c r="L1136" s="1" a="1"/>
  <c r="L1136" s="1"/>
  <c r="D1136" a="1"/>
  <c r="D1136" s="1"/>
  <c r="E1136" a="1"/>
  <c r="E1136" s="1"/>
  <c r="F1136" a="1"/>
  <c r="F1136" s="1"/>
  <c r="G1136" a="1"/>
  <c r="G1136" s="1"/>
  <c r="H1136" a="1"/>
  <c r="H1136" s="1"/>
  <c r="B1137" a="1"/>
  <c r="B1137" s="1"/>
  <c r="C1137" a="1"/>
  <c r="C1137" s="1"/>
  <c r="L1137" s="1" a="1"/>
  <c r="L1137" s="1"/>
  <c r="D1137" a="1"/>
  <c r="D1137" s="1"/>
  <c r="E1137" a="1"/>
  <c r="E1137" s="1"/>
  <c r="F1137" a="1"/>
  <c r="F1137" s="1"/>
  <c r="G1137" a="1"/>
  <c r="G1137" s="1"/>
  <c r="H1137" a="1"/>
  <c r="H1137" s="1"/>
  <c r="B1138" a="1"/>
  <c r="B1138" s="1"/>
  <c r="C1138" a="1"/>
  <c r="C1138" s="1"/>
  <c r="D1138" a="1"/>
  <c r="D1138" s="1"/>
  <c r="E1138" a="1"/>
  <c r="E1138" s="1"/>
  <c r="F1138" a="1"/>
  <c r="F1138" s="1"/>
  <c r="G1138" a="1"/>
  <c r="G1138" s="1"/>
  <c r="H1138" a="1"/>
  <c r="H1138" s="1"/>
  <c r="B1139" a="1"/>
  <c r="B1139" s="1"/>
  <c r="C1139" a="1"/>
  <c r="C1139" s="1"/>
  <c r="L1139" s="1" a="1"/>
  <c r="L1139" s="1"/>
  <c r="D1139" a="1"/>
  <c r="D1139" s="1"/>
  <c r="E1139" a="1"/>
  <c r="E1139" s="1"/>
  <c r="F1139" a="1"/>
  <c r="F1139" s="1"/>
  <c r="G1139" a="1"/>
  <c r="G1139" s="1"/>
  <c r="H1139" a="1"/>
  <c r="H1139" s="1"/>
  <c r="B1140" a="1"/>
  <c r="B1140" s="1"/>
  <c r="C1140" a="1"/>
  <c r="C1140" s="1"/>
  <c r="L1140" s="1" a="1"/>
  <c r="L1140" s="1"/>
  <c r="D1140" a="1"/>
  <c r="D1140" s="1"/>
  <c r="E1140" a="1"/>
  <c r="E1140" s="1"/>
  <c r="F1140" a="1"/>
  <c r="F1140" s="1"/>
  <c r="G1140" a="1"/>
  <c r="G1140" s="1"/>
  <c r="H1140" a="1"/>
  <c r="H1140" s="1"/>
  <c r="B1141" a="1"/>
  <c r="B1141" s="1"/>
  <c r="C1141" a="1"/>
  <c r="C1141" s="1"/>
  <c r="L1141" s="1" a="1"/>
  <c r="L1141" s="1"/>
  <c r="D1141" a="1"/>
  <c r="D1141" s="1"/>
  <c r="E1141" a="1"/>
  <c r="E1141" s="1"/>
  <c r="F1141" a="1"/>
  <c r="F1141" s="1"/>
  <c r="G1141" a="1"/>
  <c r="G1141" s="1"/>
  <c r="H1141" a="1"/>
  <c r="H1141" s="1"/>
  <c r="B1142" a="1"/>
  <c r="B1142" s="1"/>
  <c r="C1142" a="1"/>
  <c r="C1142" s="1"/>
  <c r="D1142" a="1"/>
  <c r="D1142" s="1"/>
  <c r="E1142" a="1"/>
  <c r="E1142" s="1"/>
  <c r="F1142" a="1"/>
  <c r="F1142" s="1"/>
  <c r="G1142" a="1"/>
  <c r="G1142" s="1"/>
  <c r="H1142" a="1"/>
  <c r="H1142" s="1"/>
  <c r="B1143" a="1"/>
  <c r="B1143" s="1"/>
  <c r="C1143" a="1"/>
  <c r="C1143" s="1"/>
  <c r="L1143" s="1" a="1"/>
  <c r="L1143" s="1"/>
  <c r="D1143" a="1"/>
  <c r="D1143" s="1"/>
  <c r="E1143" a="1"/>
  <c r="E1143" s="1"/>
  <c r="F1143" a="1"/>
  <c r="F1143" s="1"/>
  <c r="G1143" a="1"/>
  <c r="G1143" s="1"/>
  <c r="H1143" a="1"/>
  <c r="H1143" s="1"/>
  <c r="B1144" a="1"/>
  <c r="B1144" s="1"/>
  <c r="C1144" a="1"/>
  <c r="C1144" s="1"/>
  <c r="L1144" s="1" a="1"/>
  <c r="L1144" s="1"/>
  <c r="D1144" a="1"/>
  <c r="D1144" s="1"/>
  <c r="E1144" a="1"/>
  <c r="E1144" s="1"/>
  <c r="F1144" a="1"/>
  <c r="F1144" s="1"/>
  <c r="G1144" a="1"/>
  <c r="G1144" s="1"/>
  <c r="H1144" a="1"/>
  <c r="H1144" s="1"/>
  <c r="B1145" a="1"/>
  <c r="B1145" s="1"/>
  <c r="C1145" a="1"/>
  <c r="C1145" s="1"/>
  <c r="D1145" a="1"/>
  <c r="D1145" s="1"/>
  <c r="E1145" a="1"/>
  <c r="E1145" s="1"/>
  <c r="F1145" a="1"/>
  <c r="F1145" s="1"/>
  <c r="G1145" a="1"/>
  <c r="G1145" s="1"/>
  <c r="H1145" a="1"/>
  <c r="H1145" s="1"/>
  <c r="B1146" a="1"/>
  <c r="B1146" s="1"/>
  <c r="C1146" a="1"/>
  <c r="C1146" s="1"/>
  <c r="D1146" a="1"/>
  <c r="D1146" s="1"/>
  <c r="E1146" a="1"/>
  <c r="E1146" s="1"/>
  <c r="F1146" a="1"/>
  <c r="F1146" s="1"/>
  <c r="G1146" a="1"/>
  <c r="G1146" s="1"/>
  <c r="H1146" a="1"/>
  <c r="H1146" s="1"/>
  <c r="B1147" a="1"/>
  <c r="B1147" s="1"/>
  <c r="C1147" a="1"/>
  <c r="C1147" s="1"/>
  <c r="L1147" s="1" a="1"/>
  <c r="L1147" s="1"/>
  <c r="D1147" a="1"/>
  <c r="D1147" s="1"/>
  <c r="E1147" a="1"/>
  <c r="E1147" s="1"/>
  <c r="F1147" a="1"/>
  <c r="F1147" s="1"/>
  <c r="G1147" a="1"/>
  <c r="G1147" s="1"/>
  <c r="H1147" a="1"/>
  <c r="H1147" s="1"/>
  <c r="B1148" a="1"/>
  <c r="B1148" s="1"/>
  <c r="C1148" a="1"/>
  <c r="C1148" s="1"/>
  <c r="L1148" s="1" a="1"/>
  <c r="L1148" s="1"/>
  <c r="D1148" a="1"/>
  <c r="D1148" s="1"/>
  <c r="E1148" a="1"/>
  <c r="E1148" s="1"/>
  <c r="F1148" a="1"/>
  <c r="F1148" s="1"/>
  <c r="G1148" a="1"/>
  <c r="G1148" s="1"/>
  <c r="H1148" a="1"/>
  <c r="H1148" s="1"/>
  <c r="B1149" a="1"/>
  <c r="B1149" s="1"/>
  <c r="C1149" a="1"/>
  <c r="C1149" s="1"/>
  <c r="L1149" s="1" a="1"/>
  <c r="L1149" s="1"/>
  <c r="D1149" a="1"/>
  <c r="D1149" s="1"/>
  <c r="E1149" a="1"/>
  <c r="E1149" s="1"/>
  <c r="F1149" a="1"/>
  <c r="F1149" s="1"/>
  <c r="G1149" a="1"/>
  <c r="G1149" s="1"/>
  <c r="H1149" a="1"/>
  <c r="H1149" s="1"/>
  <c r="B1150" a="1"/>
  <c r="B1150" s="1"/>
  <c r="C1150" a="1"/>
  <c r="C1150" s="1"/>
  <c r="D1150" a="1"/>
  <c r="D1150" s="1"/>
  <c r="E1150" a="1"/>
  <c r="E1150" s="1"/>
  <c r="F1150" a="1"/>
  <c r="F1150" s="1"/>
  <c r="G1150" a="1"/>
  <c r="G1150" s="1"/>
  <c r="H1150" a="1"/>
  <c r="H1150" s="1"/>
  <c r="B1151" a="1"/>
  <c r="B1151" s="1"/>
  <c r="C1151" a="1"/>
  <c r="C1151" s="1"/>
  <c r="D1151" a="1"/>
  <c r="D1151" s="1"/>
  <c r="E1151" a="1"/>
  <c r="E1151" s="1"/>
  <c r="F1151" a="1"/>
  <c r="F1151" s="1"/>
  <c r="G1151" a="1"/>
  <c r="G1151" s="1"/>
  <c r="H1151" a="1"/>
  <c r="H1151" s="1"/>
  <c r="B1152" a="1"/>
  <c r="B1152" s="1"/>
  <c r="C1152" a="1"/>
  <c r="C1152" s="1"/>
  <c r="L1152" s="1" a="1"/>
  <c r="L1152" s="1"/>
  <c r="D1152" a="1"/>
  <c r="D1152" s="1"/>
  <c r="E1152" a="1"/>
  <c r="E1152" s="1"/>
  <c r="F1152" a="1"/>
  <c r="F1152" s="1"/>
  <c r="G1152" a="1"/>
  <c r="G1152" s="1"/>
  <c r="H1152" a="1"/>
  <c r="H1152" s="1"/>
  <c r="B1153" a="1"/>
  <c r="B1153" s="1"/>
  <c r="C1153" a="1"/>
  <c r="C1153" s="1"/>
  <c r="L1153" s="1" a="1"/>
  <c r="L1153" s="1"/>
  <c r="D1153" a="1"/>
  <c r="D1153" s="1"/>
  <c r="E1153" a="1"/>
  <c r="E1153" s="1"/>
  <c r="F1153" a="1"/>
  <c r="F1153" s="1"/>
  <c r="G1153" a="1"/>
  <c r="G1153" s="1"/>
  <c r="H1153" a="1"/>
  <c r="H1153" s="1"/>
  <c r="B1154" a="1"/>
  <c r="B1154" s="1"/>
  <c r="C1154" a="1"/>
  <c r="C1154" s="1"/>
  <c r="L1154" s="1" a="1"/>
  <c r="L1154" s="1"/>
  <c r="D1154" a="1"/>
  <c r="D1154" s="1"/>
  <c r="E1154" a="1"/>
  <c r="E1154" s="1"/>
  <c r="F1154" a="1"/>
  <c r="F1154" s="1"/>
  <c r="G1154" a="1"/>
  <c r="G1154" s="1"/>
  <c r="H1154" a="1"/>
  <c r="H1154" s="1"/>
  <c r="B1155" a="1"/>
  <c r="B1155" s="1"/>
  <c r="C1155" a="1"/>
  <c r="C1155" s="1"/>
  <c r="L1155" s="1" a="1"/>
  <c r="L1155" s="1"/>
  <c r="D1155" a="1"/>
  <c r="D1155" s="1"/>
  <c r="E1155" a="1"/>
  <c r="E1155" s="1"/>
  <c r="F1155" a="1"/>
  <c r="F1155" s="1"/>
  <c r="G1155" a="1"/>
  <c r="G1155" s="1"/>
  <c r="H1155" a="1"/>
  <c r="H1155" s="1"/>
  <c r="B1156" a="1"/>
  <c r="B1156" s="1"/>
  <c r="C1156" a="1"/>
  <c r="C1156" s="1"/>
  <c r="L1156" s="1" a="1"/>
  <c r="L1156" s="1"/>
  <c r="D1156" a="1"/>
  <c r="D1156" s="1"/>
  <c r="E1156" a="1"/>
  <c r="E1156" s="1"/>
  <c r="F1156" a="1"/>
  <c r="F1156" s="1"/>
  <c r="G1156" a="1"/>
  <c r="G1156" s="1"/>
  <c r="H1156" a="1"/>
  <c r="H1156" s="1"/>
  <c r="B1157" a="1"/>
  <c r="B1157" s="1"/>
  <c r="C1157" a="1"/>
  <c r="C1157" s="1"/>
  <c r="L1157" s="1" a="1"/>
  <c r="L1157" s="1"/>
  <c r="D1157" a="1"/>
  <c r="D1157" s="1"/>
  <c r="E1157" a="1"/>
  <c r="E1157" s="1"/>
  <c r="F1157" a="1"/>
  <c r="F1157" s="1"/>
  <c r="G1157" a="1"/>
  <c r="G1157" s="1"/>
  <c r="H1157" a="1"/>
  <c r="H1157" s="1"/>
  <c r="B1158" a="1"/>
  <c r="B1158" s="1"/>
  <c r="C1158" a="1"/>
  <c r="C1158" s="1"/>
  <c r="L1158" s="1" a="1"/>
  <c r="L1158" s="1"/>
  <c r="D1158" a="1"/>
  <c r="D1158" s="1"/>
  <c r="E1158" a="1"/>
  <c r="E1158" s="1"/>
  <c r="F1158" a="1"/>
  <c r="F1158" s="1"/>
  <c r="G1158" a="1"/>
  <c r="G1158" s="1"/>
  <c r="H1158" a="1"/>
  <c r="H1158" s="1"/>
  <c r="B1159" a="1"/>
  <c r="B1159" s="1"/>
  <c r="C1159" a="1"/>
  <c r="C1159" s="1"/>
  <c r="L1159" s="1" a="1"/>
  <c r="L1159" s="1"/>
  <c r="D1159" a="1"/>
  <c r="D1159" s="1"/>
  <c r="E1159" a="1"/>
  <c r="E1159" s="1"/>
  <c r="F1159" a="1"/>
  <c r="F1159" s="1"/>
  <c r="G1159" a="1"/>
  <c r="G1159" s="1"/>
  <c r="H1159" a="1"/>
  <c r="H1159" s="1"/>
  <c r="B1160" a="1"/>
  <c r="B1160" s="1"/>
  <c r="C1160" a="1"/>
  <c r="C1160" s="1"/>
  <c r="L1160" s="1" a="1"/>
  <c r="L1160" s="1"/>
  <c r="D1160" a="1"/>
  <c r="D1160" s="1"/>
  <c r="E1160" a="1"/>
  <c r="E1160" s="1"/>
  <c r="F1160" a="1"/>
  <c r="F1160" s="1"/>
  <c r="G1160" a="1"/>
  <c r="G1160" s="1"/>
  <c r="H1160" a="1"/>
  <c r="H1160" s="1"/>
  <c r="B1161" a="1"/>
  <c r="B1161" s="1"/>
  <c r="C1161" a="1"/>
  <c r="C1161" s="1"/>
  <c r="L1161" s="1" a="1"/>
  <c r="L1161" s="1"/>
  <c r="D1161" a="1"/>
  <c r="D1161" s="1"/>
  <c r="E1161" a="1"/>
  <c r="E1161" s="1"/>
  <c r="F1161" a="1"/>
  <c r="F1161" s="1"/>
  <c r="G1161" a="1"/>
  <c r="G1161" s="1"/>
  <c r="H1161" a="1"/>
  <c r="H1161" s="1"/>
  <c r="B1162" a="1"/>
  <c r="B1162" s="1"/>
  <c r="C1162" a="1"/>
  <c r="C1162" s="1"/>
  <c r="L1162" s="1" a="1"/>
  <c r="L1162" s="1"/>
  <c r="D1162" a="1"/>
  <c r="D1162" s="1"/>
  <c r="E1162" a="1"/>
  <c r="E1162" s="1"/>
  <c r="F1162" a="1"/>
  <c r="F1162" s="1"/>
  <c r="G1162" a="1"/>
  <c r="G1162" s="1"/>
  <c r="H1162" a="1"/>
  <c r="H1162" s="1"/>
  <c r="B1163" a="1"/>
  <c r="B1163" s="1"/>
  <c r="C1163" a="1"/>
  <c r="C1163" s="1"/>
  <c r="L1163" s="1" a="1"/>
  <c r="L1163" s="1"/>
  <c r="D1163" a="1"/>
  <c r="D1163" s="1"/>
  <c r="E1163" a="1"/>
  <c r="E1163" s="1"/>
  <c r="F1163" a="1"/>
  <c r="F1163" s="1"/>
  <c r="G1163" a="1"/>
  <c r="G1163" s="1"/>
  <c r="H1163" a="1"/>
  <c r="H1163" s="1"/>
  <c r="B1164" a="1"/>
  <c r="B1164" s="1"/>
  <c r="C1164" a="1"/>
  <c r="C1164" s="1"/>
  <c r="L1164" s="1" a="1"/>
  <c r="L1164" s="1"/>
  <c r="D1164" a="1"/>
  <c r="D1164" s="1"/>
  <c r="E1164" a="1"/>
  <c r="E1164" s="1"/>
  <c r="F1164" a="1"/>
  <c r="F1164" s="1"/>
  <c r="G1164" a="1"/>
  <c r="G1164" s="1"/>
  <c r="H1164" a="1"/>
  <c r="H1164" s="1"/>
  <c r="B1165" a="1"/>
  <c r="B1165" s="1"/>
  <c r="C1165" a="1"/>
  <c r="C1165" s="1"/>
  <c r="L1165" s="1" a="1"/>
  <c r="L1165" s="1"/>
  <c r="D1165" a="1"/>
  <c r="D1165" s="1"/>
  <c r="E1165" a="1"/>
  <c r="E1165" s="1"/>
  <c r="F1165" a="1"/>
  <c r="F1165" s="1"/>
  <c r="G1165" a="1"/>
  <c r="G1165" s="1"/>
  <c r="H1165" a="1"/>
  <c r="H1165" s="1"/>
  <c r="B1166" a="1"/>
  <c r="B1166" s="1"/>
  <c r="C1166" a="1"/>
  <c r="C1166" s="1"/>
  <c r="L1166" s="1" a="1"/>
  <c r="L1166" s="1"/>
  <c r="D1166" a="1"/>
  <c r="D1166" s="1"/>
  <c r="E1166" a="1"/>
  <c r="E1166" s="1"/>
  <c r="F1166" a="1"/>
  <c r="F1166" s="1"/>
  <c r="G1166" a="1"/>
  <c r="G1166" s="1"/>
  <c r="H1166" a="1"/>
  <c r="H1166" s="1"/>
  <c r="B1167" a="1"/>
  <c r="B1167" s="1"/>
  <c r="C1167" a="1"/>
  <c r="C1167" s="1"/>
  <c r="L1167" s="1" a="1"/>
  <c r="L1167" s="1"/>
  <c r="D1167" a="1"/>
  <c r="D1167" s="1"/>
  <c r="E1167" a="1"/>
  <c r="E1167" s="1"/>
  <c r="F1167" a="1"/>
  <c r="F1167" s="1"/>
  <c r="G1167" a="1"/>
  <c r="G1167" s="1"/>
  <c r="H1167" a="1"/>
  <c r="H1167" s="1"/>
  <c r="B1168" a="1"/>
  <c r="B1168" s="1"/>
  <c r="C1168" a="1"/>
  <c r="C1168" s="1"/>
  <c r="L1168" s="1" a="1"/>
  <c r="L1168" s="1"/>
  <c r="D1168" a="1"/>
  <c r="D1168" s="1"/>
  <c r="E1168" a="1"/>
  <c r="E1168" s="1"/>
  <c r="F1168" a="1"/>
  <c r="F1168" s="1"/>
  <c r="G1168" a="1"/>
  <c r="G1168" s="1"/>
  <c r="H1168" a="1"/>
  <c r="H1168" s="1"/>
  <c r="B1169" a="1"/>
  <c r="B1169" s="1"/>
  <c r="C1169" a="1"/>
  <c r="C1169" s="1"/>
  <c r="L1169" s="1" a="1"/>
  <c r="L1169" s="1"/>
  <c r="D1169" a="1"/>
  <c r="D1169" s="1"/>
  <c r="E1169" a="1"/>
  <c r="E1169" s="1"/>
  <c r="F1169" a="1"/>
  <c r="F1169" s="1"/>
  <c r="G1169" a="1"/>
  <c r="G1169" s="1"/>
  <c r="H1169" a="1"/>
  <c r="H1169" s="1"/>
  <c r="B1170" a="1"/>
  <c r="B1170" s="1"/>
  <c r="C1170" a="1"/>
  <c r="C1170" s="1"/>
  <c r="L1170" s="1" a="1"/>
  <c r="L1170" s="1"/>
  <c r="D1170" a="1"/>
  <c r="D1170" s="1"/>
  <c r="E1170" a="1"/>
  <c r="E1170" s="1"/>
  <c r="F1170" a="1"/>
  <c r="F1170" s="1"/>
  <c r="G1170" a="1"/>
  <c r="G1170" s="1"/>
  <c r="H1170" a="1"/>
  <c r="H1170" s="1"/>
  <c r="B1171" a="1"/>
  <c r="B1171" s="1"/>
  <c r="C1171" a="1"/>
  <c r="C1171" s="1"/>
  <c r="L1171" s="1" a="1"/>
  <c r="L1171" s="1"/>
  <c r="D1171" a="1"/>
  <c r="D1171" s="1"/>
  <c r="E1171" a="1"/>
  <c r="E1171" s="1"/>
  <c r="F1171" a="1"/>
  <c r="F1171" s="1"/>
  <c r="G1171" a="1"/>
  <c r="G1171" s="1"/>
  <c r="H1171" a="1"/>
  <c r="H1171" s="1"/>
  <c r="B1172" a="1"/>
  <c r="B1172" s="1"/>
  <c r="C1172" a="1"/>
  <c r="C1172" s="1"/>
  <c r="L1172" s="1" a="1"/>
  <c r="L1172" s="1"/>
  <c r="D1172" a="1"/>
  <c r="D1172" s="1"/>
  <c r="E1172" a="1"/>
  <c r="E1172" s="1"/>
  <c r="F1172" a="1"/>
  <c r="F1172" s="1"/>
  <c r="G1172" a="1"/>
  <c r="G1172" s="1"/>
  <c r="H1172" a="1"/>
  <c r="H1172" s="1"/>
  <c r="B1173" a="1"/>
  <c r="B1173" s="1"/>
  <c r="C1173" a="1"/>
  <c r="C1173" s="1"/>
  <c r="L1173" s="1" a="1"/>
  <c r="L1173" s="1"/>
  <c r="D1173" a="1"/>
  <c r="D1173" s="1"/>
  <c r="E1173" a="1"/>
  <c r="E1173" s="1"/>
  <c r="F1173" a="1"/>
  <c r="F1173" s="1"/>
  <c r="G1173" a="1"/>
  <c r="G1173" s="1"/>
  <c r="H1173" a="1"/>
  <c r="H1173" s="1"/>
  <c r="B1174" a="1"/>
  <c r="B1174" s="1"/>
  <c r="C1174" a="1"/>
  <c r="C1174" s="1"/>
  <c r="L1174" s="1" a="1"/>
  <c r="L1174" s="1"/>
  <c r="D1174" a="1"/>
  <c r="D1174" s="1"/>
  <c r="E1174" a="1"/>
  <c r="E1174" s="1"/>
  <c r="F1174" a="1"/>
  <c r="F1174" s="1"/>
  <c r="G1174" a="1"/>
  <c r="G1174" s="1"/>
  <c r="H1174" a="1"/>
  <c r="H1174" s="1"/>
  <c r="B1175" a="1"/>
  <c r="B1175" s="1"/>
  <c r="C1175" a="1"/>
  <c r="C1175" s="1"/>
  <c r="D1175" a="1"/>
  <c r="D1175" s="1"/>
  <c r="E1175" a="1"/>
  <c r="E1175" s="1"/>
  <c r="F1175" a="1"/>
  <c r="F1175" s="1"/>
  <c r="G1175" a="1"/>
  <c r="G1175" s="1"/>
  <c r="H1175" a="1"/>
  <c r="H1175" s="1"/>
  <c r="B1176" a="1"/>
  <c r="B1176" s="1"/>
  <c r="C1176" a="1"/>
  <c r="C1176" s="1"/>
  <c r="L1176" s="1" a="1"/>
  <c r="L1176" s="1"/>
  <c r="D1176" a="1"/>
  <c r="D1176" s="1"/>
  <c r="E1176" a="1"/>
  <c r="E1176" s="1"/>
  <c r="F1176" a="1"/>
  <c r="F1176" s="1"/>
  <c r="G1176" a="1"/>
  <c r="G1176" s="1"/>
  <c r="H1176" a="1"/>
  <c r="H1176" s="1"/>
  <c r="B1177" a="1"/>
  <c r="B1177" s="1"/>
  <c r="C1177" a="1"/>
  <c r="C1177" s="1"/>
  <c r="L1177" s="1" a="1"/>
  <c r="L1177" s="1"/>
  <c r="D1177" a="1"/>
  <c r="D1177" s="1"/>
  <c r="E1177" a="1"/>
  <c r="E1177" s="1"/>
  <c r="F1177" a="1"/>
  <c r="F1177" s="1"/>
  <c r="G1177" a="1"/>
  <c r="G1177" s="1"/>
  <c r="H1177" a="1"/>
  <c r="H1177" s="1"/>
  <c r="B1178" a="1"/>
  <c r="B1178" s="1"/>
  <c r="C1178" a="1"/>
  <c r="C1178" s="1"/>
  <c r="L1178" s="1" a="1"/>
  <c r="L1178" s="1"/>
  <c r="D1178" a="1"/>
  <c r="D1178" s="1"/>
  <c r="E1178" a="1"/>
  <c r="E1178" s="1"/>
  <c r="F1178" a="1"/>
  <c r="F1178" s="1"/>
  <c r="G1178" a="1"/>
  <c r="G1178" s="1"/>
  <c r="H1178" a="1"/>
  <c r="H1178" s="1"/>
  <c r="B1179" a="1"/>
  <c r="B1179" s="1"/>
  <c r="C1179" a="1"/>
  <c r="C1179" s="1"/>
  <c r="D1179" a="1"/>
  <c r="D1179" s="1"/>
  <c r="E1179" a="1"/>
  <c r="E1179" s="1"/>
  <c r="F1179" a="1"/>
  <c r="F1179" s="1"/>
  <c r="G1179" a="1"/>
  <c r="G1179" s="1"/>
  <c r="H1179" a="1"/>
  <c r="H1179" s="1"/>
  <c r="B1180" a="1"/>
  <c r="B1180" s="1"/>
  <c r="C1180" a="1"/>
  <c r="C1180" s="1"/>
  <c r="L1180" s="1" a="1"/>
  <c r="L1180" s="1"/>
  <c r="D1180" a="1"/>
  <c r="D1180" s="1"/>
  <c r="E1180" a="1"/>
  <c r="E1180" s="1"/>
  <c r="F1180" a="1"/>
  <c r="F1180" s="1"/>
  <c r="G1180" a="1"/>
  <c r="G1180" s="1"/>
  <c r="H1180" a="1"/>
  <c r="H1180" s="1"/>
  <c r="B1181" a="1"/>
  <c r="B1181" s="1"/>
  <c r="C1181" a="1"/>
  <c r="C1181" s="1"/>
  <c r="L1181" s="1" a="1"/>
  <c r="L1181" s="1"/>
  <c r="D1181" a="1"/>
  <c r="D1181" s="1"/>
  <c r="E1181" a="1"/>
  <c r="E1181" s="1"/>
  <c r="F1181" a="1"/>
  <c r="F1181" s="1"/>
  <c r="G1181" a="1"/>
  <c r="G1181" s="1"/>
  <c r="H1181" a="1"/>
  <c r="H1181" s="1"/>
  <c r="B1182" a="1"/>
  <c r="B1182" s="1"/>
  <c r="C1182" a="1"/>
  <c r="C1182" s="1"/>
  <c r="L1182" s="1" a="1"/>
  <c r="L1182" s="1"/>
  <c r="D1182" a="1"/>
  <c r="D1182" s="1"/>
  <c r="E1182" a="1"/>
  <c r="E1182" s="1"/>
  <c r="F1182" a="1"/>
  <c r="F1182" s="1"/>
  <c r="G1182" a="1"/>
  <c r="G1182" s="1"/>
  <c r="H1182" a="1"/>
  <c r="H1182" s="1"/>
  <c r="B1183" a="1"/>
  <c r="B1183" s="1"/>
  <c r="C1183" a="1"/>
  <c r="C1183" s="1"/>
  <c r="D1183" a="1"/>
  <c r="D1183" s="1"/>
  <c r="E1183" a="1"/>
  <c r="E1183" s="1"/>
  <c r="F1183" a="1"/>
  <c r="F1183" s="1"/>
  <c r="G1183" a="1"/>
  <c r="G1183" s="1"/>
  <c r="H1183" a="1"/>
  <c r="H1183" s="1"/>
  <c r="B1184" a="1"/>
  <c r="B1184" s="1"/>
  <c r="C1184" a="1"/>
  <c r="C1184" s="1"/>
  <c r="L1184" s="1" a="1"/>
  <c r="L1184" s="1"/>
  <c r="D1184" a="1"/>
  <c r="D1184" s="1"/>
  <c r="E1184" a="1"/>
  <c r="E1184" s="1"/>
  <c r="F1184" a="1"/>
  <c r="F1184" s="1"/>
  <c r="G1184" a="1"/>
  <c r="G1184" s="1"/>
  <c r="H1184" a="1"/>
  <c r="H1184" s="1"/>
  <c r="B1185" a="1"/>
  <c r="B1185" s="1"/>
  <c r="C1185" a="1"/>
  <c r="C1185" s="1"/>
  <c r="L1185" s="1" a="1"/>
  <c r="L1185" s="1"/>
  <c r="D1185" a="1"/>
  <c r="D1185" s="1"/>
  <c r="E1185" a="1"/>
  <c r="E1185" s="1"/>
  <c r="F1185" a="1"/>
  <c r="F1185" s="1"/>
  <c r="G1185" a="1"/>
  <c r="G1185" s="1"/>
  <c r="H1185" a="1"/>
  <c r="H1185" s="1"/>
  <c r="B1186" a="1"/>
  <c r="B1186" s="1"/>
  <c r="C1186" a="1"/>
  <c r="C1186" s="1"/>
  <c r="L1186" s="1" a="1"/>
  <c r="L1186" s="1"/>
  <c r="D1186" a="1"/>
  <c r="D1186" s="1"/>
  <c r="E1186" a="1"/>
  <c r="E1186" s="1"/>
  <c r="F1186" a="1"/>
  <c r="F1186" s="1"/>
  <c r="G1186" a="1"/>
  <c r="G1186" s="1"/>
  <c r="H1186" a="1"/>
  <c r="H1186" s="1"/>
  <c r="B1187" a="1"/>
  <c r="B1187" s="1"/>
  <c r="C1187" a="1"/>
  <c r="C1187" s="1"/>
  <c r="D1187" a="1"/>
  <c r="D1187" s="1"/>
  <c r="E1187" a="1"/>
  <c r="E1187" s="1"/>
  <c r="F1187" a="1"/>
  <c r="F1187" s="1"/>
  <c r="G1187" a="1"/>
  <c r="G1187" s="1"/>
  <c r="H1187" a="1"/>
  <c r="H1187" s="1"/>
  <c r="B1188" a="1"/>
  <c r="B1188" s="1"/>
  <c r="C1188" a="1"/>
  <c r="C1188" s="1"/>
  <c r="L1188" s="1" a="1"/>
  <c r="L1188" s="1"/>
  <c r="D1188" a="1"/>
  <c r="D1188" s="1"/>
  <c r="E1188" a="1"/>
  <c r="E1188" s="1"/>
  <c r="F1188" a="1"/>
  <c r="F1188" s="1"/>
  <c r="G1188" a="1"/>
  <c r="G1188" s="1"/>
  <c r="H1188" a="1"/>
  <c r="H1188" s="1"/>
  <c r="G1098" a="1"/>
  <c r="G1098" s="1"/>
  <c r="F1098" a="1"/>
  <c r="F1098" s="1"/>
  <c r="E1098" a="1"/>
  <c r="E1098" s="1"/>
  <c r="D1098" a="1"/>
  <c r="D1098" s="1"/>
  <c r="H1098" a="1"/>
  <c r="H1098" s="1"/>
  <c r="B1098" a="1"/>
  <c r="B1098" s="1"/>
  <c r="L1097" a="1"/>
  <c r="L1097" s="1"/>
  <c r="M1096" a="1"/>
  <c r="M1096" s="1"/>
  <c r="M1095" a="1"/>
  <c r="M1095" s="1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2"/>
  <c r="B1083"/>
  <c r="B1084"/>
  <c r="B1085"/>
  <c r="B1093"/>
  <c r="B1034"/>
  <c r="B1032"/>
  <c r="M1031" a="1"/>
  <c r="M1031" s="1"/>
  <c r="L969" a="1"/>
  <c r="L969" s="1"/>
  <c r="L968" a="1"/>
  <c r="L968" s="1"/>
  <c r="H967" a="1"/>
  <c r="H967" s="1"/>
  <c r="B967" a="1"/>
  <c r="B967" s="1"/>
  <c r="E966" a="1"/>
  <c r="E966" s="1"/>
  <c r="D966" a="1"/>
  <c r="D966" s="1"/>
  <c r="C966"/>
  <c r="A966" s="1" a="1"/>
  <c r="A966" s="1"/>
  <c r="H966" s="1" a="1"/>
  <c r="H966" s="1"/>
  <c r="B966" a="1"/>
  <c r="B966" s="1"/>
  <c r="H864" a="1"/>
  <c r="H864" s="1"/>
  <c r="H865" a="1"/>
  <c r="H865" s="1"/>
  <c r="H866" a="1"/>
  <c r="H866" s="1"/>
  <c r="C864"/>
  <c r="L864" s="1" a="1"/>
  <c r="L864" s="1"/>
  <c r="D864"/>
  <c r="E864"/>
  <c r="F864"/>
  <c r="G864"/>
  <c r="C865"/>
  <c r="L865" s="1" a="1"/>
  <c r="L865" s="1"/>
  <c r="D865"/>
  <c r="E865"/>
  <c r="F865"/>
  <c r="G865"/>
  <c r="C866"/>
  <c r="D866"/>
  <c r="E866"/>
  <c r="F866"/>
  <c r="G866"/>
  <c r="C867"/>
  <c r="A867" s="1"/>
  <c r="D867"/>
  <c r="E867"/>
  <c r="F867"/>
  <c r="G867"/>
  <c r="C868"/>
  <c r="A868" s="1"/>
  <c r="D868"/>
  <c r="E868"/>
  <c r="F868"/>
  <c r="G868"/>
  <c r="C869"/>
  <c r="A869" s="1"/>
  <c r="D869"/>
  <c r="E869"/>
  <c r="F869"/>
  <c r="G869"/>
  <c r="C870"/>
  <c r="A870" s="1"/>
  <c r="D870"/>
  <c r="E870"/>
  <c r="F870"/>
  <c r="G870"/>
  <c r="C875"/>
  <c r="A875" s="1"/>
  <c r="D875"/>
  <c r="E875"/>
  <c r="F875"/>
  <c r="G875"/>
  <c r="B864" a="1"/>
  <c r="B864" s="1"/>
  <c r="B865" a="1"/>
  <c r="B865" s="1"/>
  <c r="B866" a="1"/>
  <c r="B866" s="1"/>
  <c r="B867" a="1"/>
  <c r="B867" s="1"/>
  <c r="B868" a="1"/>
  <c r="B868" s="1"/>
  <c r="B869" a="1"/>
  <c r="B869" s="1"/>
  <c r="B870" a="1"/>
  <c r="B870" s="1"/>
  <c r="B875" a="1"/>
  <c r="B875" s="1"/>
  <c r="B845" a="1"/>
  <c r="B845" s="1"/>
  <c r="C845"/>
  <c r="L845" s="1" a="1"/>
  <c r="L845" s="1"/>
  <c r="D845"/>
  <c r="E845"/>
  <c r="F845"/>
  <c r="G845"/>
  <c r="H845" a="1"/>
  <c r="H845" s="1"/>
  <c r="B846" a="1"/>
  <c r="B846" s="1"/>
  <c r="C846"/>
  <c r="D846"/>
  <c r="E846"/>
  <c r="F846"/>
  <c r="G846"/>
  <c r="H846" a="1"/>
  <c r="H846" s="1"/>
  <c r="B847" a="1"/>
  <c r="B847" s="1"/>
  <c r="C847"/>
  <c r="D847"/>
  <c r="E847"/>
  <c r="F847"/>
  <c r="G847"/>
  <c r="H847" a="1"/>
  <c r="H847" s="1"/>
  <c r="B848" a="1"/>
  <c r="B848" s="1"/>
  <c r="C848"/>
  <c r="L848" s="1" a="1"/>
  <c r="L848" s="1"/>
  <c r="D848"/>
  <c r="E848"/>
  <c r="F848"/>
  <c r="G848"/>
  <c r="H848" a="1"/>
  <c r="H848" s="1"/>
  <c r="B849" a="1"/>
  <c r="B849" s="1"/>
  <c r="C849"/>
  <c r="L849" s="1" a="1"/>
  <c r="L849" s="1"/>
  <c r="D849"/>
  <c r="E849"/>
  <c r="F849"/>
  <c r="G849"/>
  <c r="H849" a="1"/>
  <c r="H849" s="1"/>
  <c r="B850" a="1"/>
  <c r="B850" s="1"/>
  <c r="C850"/>
  <c r="D850"/>
  <c r="E850"/>
  <c r="F850"/>
  <c r="G850"/>
  <c r="H850" a="1"/>
  <c r="H850" s="1"/>
  <c r="B851" a="1"/>
  <c r="B851" s="1"/>
  <c r="C851"/>
  <c r="D851"/>
  <c r="E851"/>
  <c r="F851"/>
  <c r="G851"/>
  <c r="H851" a="1"/>
  <c r="H851" s="1"/>
  <c r="B852" a="1"/>
  <c r="B852" s="1"/>
  <c r="C852"/>
  <c r="L852" s="1" a="1"/>
  <c r="L852" s="1"/>
  <c r="D852"/>
  <c r="E852"/>
  <c r="F852"/>
  <c r="G852"/>
  <c r="H852" a="1"/>
  <c r="H852" s="1"/>
  <c r="B853" a="1"/>
  <c r="B853" s="1"/>
  <c r="C853"/>
  <c r="L853" s="1" a="1"/>
  <c r="L853" s="1"/>
  <c r="D853"/>
  <c r="E853"/>
  <c r="F853"/>
  <c r="G853"/>
  <c r="H853" a="1"/>
  <c r="H853" s="1"/>
  <c r="B854" a="1"/>
  <c r="B854" s="1"/>
  <c r="C854"/>
  <c r="D854"/>
  <c r="E854"/>
  <c r="F854"/>
  <c r="G854"/>
  <c r="H854" a="1"/>
  <c r="H854" s="1"/>
  <c r="B855" a="1"/>
  <c r="B855" s="1"/>
  <c r="C855"/>
  <c r="D855"/>
  <c r="E855"/>
  <c r="F855"/>
  <c r="G855"/>
  <c r="H855" a="1"/>
  <c r="H855" s="1"/>
  <c r="B856" a="1"/>
  <c r="B856" s="1"/>
  <c r="C856"/>
  <c r="L856" s="1" a="1"/>
  <c r="L856" s="1"/>
  <c r="D856"/>
  <c r="E856"/>
  <c r="F856"/>
  <c r="G856"/>
  <c r="H856" a="1"/>
  <c r="H856" s="1"/>
  <c r="B857" a="1"/>
  <c r="B857" s="1"/>
  <c r="C857"/>
  <c r="L857" s="1" a="1"/>
  <c r="L857" s="1"/>
  <c r="D857"/>
  <c r="E857"/>
  <c r="F857"/>
  <c r="G857"/>
  <c r="H857" a="1"/>
  <c r="H857" s="1"/>
  <c r="B858" a="1"/>
  <c r="B858" s="1"/>
  <c r="C858"/>
  <c r="D858"/>
  <c r="E858"/>
  <c r="F858"/>
  <c r="G858"/>
  <c r="H858" a="1"/>
  <c r="H858" s="1"/>
  <c r="B859" a="1"/>
  <c r="B859" s="1"/>
  <c r="C859"/>
  <c r="D859"/>
  <c r="E859"/>
  <c r="F859"/>
  <c r="G859"/>
  <c r="H859" a="1"/>
  <c r="H859" s="1"/>
  <c r="B860" a="1"/>
  <c r="B860" s="1"/>
  <c r="C860"/>
  <c r="L860" s="1" a="1"/>
  <c r="L860" s="1"/>
  <c r="D860"/>
  <c r="E860"/>
  <c r="F860"/>
  <c r="G860"/>
  <c r="H860" a="1"/>
  <c r="H860" s="1"/>
  <c r="B861" a="1"/>
  <c r="B861" s="1"/>
  <c r="C861"/>
  <c r="L861" s="1" a="1"/>
  <c r="L861" s="1"/>
  <c r="D861"/>
  <c r="E861"/>
  <c r="F861"/>
  <c r="G861"/>
  <c r="H861" a="1"/>
  <c r="H861" s="1"/>
  <c r="B862" a="1"/>
  <c r="B862" s="1"/>
  <c r="C862"/>
  <c r="D862"/>
  <c r="E862"/>
  <c r="F862"/>
  <c r="G862"/>
  <c r="H862" a="1"/>
  <c r="H862" s="1"/>
  <c r="B863" a="1"/>
  <c r="B863" s="1"/>
  <c r="C863"/>
  <c r="D863"/>
  <c r="E863"/>
  <c r="F863"/>
  <c r="G863"/>
  <c r="H863" a="1"/>
  <c r="H863" s="1"/>
  <c r="B781" a="1"/>
  <c r="B781" s="1"/>
  <c r="C781"/>
  <c r="D781"/>
  <c r="E781"/>
  <c r="F781"/>
  <c r="G781"/>
  <c r="H781" a="1"/>
  <c r="H781" s="1"/>
  <c r="B782" a="1"/>
  <c r="B782" s="1"/>
  <c r="C782"/>
  <c r="D782"/>
  <c r="E782"/>
  <c r="F782"/>
  <c r="G782"/>
  <c r="B783" a="1"/>
  <c r="B783" s="1"/>
  <c r="C783"/>
  <c r="L783" s="1" a="1"/>
  <c r="L783" s="1"/>
  <c r="D783"/>
  <c r="E783"/>
  <c r="F783"/>
  <c r="G783"/>
  <c r="B784" a="1"/>
  <c r="B784" s="1"/>
  <c r="C784"/>
  <c r="D784"/>
  <c r="E784"/>
  <c r="F784"/>
  <c r="G784"/>
  <c r="B785" a="1"/>
  <c r="B785" s="1"/>
  <c r="C785"/>
  <c r="L785" s="1" a="1"/>
  <c r="L785" s="1"/>
  <c r="D785"/>
  <c r="E785"/>
  <c r="F785"/>
  <c r="G785"/>
  <c r="H785" a="1"/>
  <c r="H785" s="1"/>
  <c r="B786" a="1"/>
  <c r="B786" s="1"/>
  <c r="C786"/>
  <c r="L786" s="1" a="1"/>
  <c r="L786" s="1"/>
  <c r="D786"/>
  <c r="E786"/>
  <c r="F786"/>
  <c r="G786"/>
  <c r="H786" a="1"/>
  <c r="H786" s="1"/>
  <c r="B787" a="1"/>
  <c r="B787" s="1"/>
  <c r="C787"/>
  <c r="D787"/>
  <c r="E787"/>
  <c r="F787"/>
  <c r="G787"/>
  <c r="H787" a="1"/>
  <c r="H787" s="1"/>
  <c r="B788" a="1"/>
  <c r="B788" s="1"/>
  <c r="C788"/>
  <c r="L788" s="1" a="1"/>
  <c r="L788" s="1"/>
  <c r="D788"/>
  <c r="E788"/>
  <c r="F788"/>
  <c r="G788"/>
  <c r="H788" a="1"/>
  <c r="H788" s="1"/>
  <c r="B789" a="1"/>
  <c r="B789" s="1"/>
  <c r="C789"/>
  <c r="L789" s="1" a="1"/>
  <c r="L789" s="1"/>
  <c r="D789"/>
  <c r="E789"/>
  <c r="F789"/>
  <c r="G789"/>
  <c r="H789" a="1"/>
  <c r="H789" s="1"/>
  <c r="B790" a="1"/>
  <c r="B790" s="1"/>
  <c r="C790"/>
  <c r="L790" s="1" a="1"/>
  <c r="L790" s="1"/>
  <c r="D790"/>
  <c r="E790"/>
  <c r="F790"/>
  <c r="G790"/>
  <c r="H790" a="1"/>
  <c r="H790" s="1"/>
  <c r="B791" a="1"/>
  <c r="B791" s="1"/>
  <c r="C791"/>
  <c r="D791"/>
  <c r="E791"/>
  <c r="F791"/>
  <c r="G791"/>
  <c r="H791" a="1"/>
  <c r="H791" s="1"/>
  <c r="B792" a="1"/>
  <c r="B792" s="1"/>
  <c r="C792"/>
  <c r="L792" s="1" a="1"/>
  <c r="L792" s="1"/>
  <c r="D792"/>
  <c r="E792"/>
  <c r="F792"/>
  <c r="G792"/>
  <c r="H792" a="1"/>
  <c r="H792" s="1"/>
  <c r="B793" a="1"/>
  <c r="B793" s="1"/>
  <c r="C793"/>
  <c r="L793" s="1" a="1"/>
  <c r="L793" s="1"/>
  <c r="D793"/>
  <c r="E793"/>
  <c r="F793"/>
  <c r="G793"/>
  <c r="H793" a="1"/>
  <c r="H793" s="1"/>
  <c r="B794" a="1"/>
  <c r="B794" s="1"/>
  <c r="C794"/>
  <c r="L794" s="1" a="1"/>
  <c r="L794" s="1"/>
  <c r="D794"/>
  <c r="E794"/>
  <c r="F794"/>
  <c r="G794"/>
  <c r="H794" a="1"/>
  <c r="H794" s="1"/>
  <c r="B795" a="1"/>
  <c r="B795" s="1"/>
  <c r="C795"/>
  <c r="D795"/>
  <c r="E795"/>
  <c r="F795"/>
  <c r="G795"/>
  <c r="H795" a="1"/>
  <c r="H795" s="1"/>
  <c r="B796" a="1"/>
  <c r="B796" s="1"/>
  <c r="C796"/>
  <c r="L796" s="1" a="1"/>
  <c r="L796" s="1"/>
  <c r="D796"/>
  <c r="E796"/>
  <c r="F796"/>
  <c r="G796"/>
  <c r="H796" a="1"/>
  <c r="H796" s="1"/>
  <c r="B797" a="1"/>
  <c r="B797" s="1"/>
  <c r="C797"/>
  <c r="L797" s="1" a="1"/>
  <c r="L797" s="1"/>
  <c r="D797"/>
  <c r="E797"/>
  <c r="F797"/>
  <c r="G797"/>
  <c r="H797" a="1"/>
  <c r="H797" s="1"/>
  <c r="B798" a="1"/>
  <c r="B798" s="1"/>
  <c r="C798"/>
  <c r="L798" s="1" a="1"/>
  <c r="L798" s="1"/>
  <c r="D798"/>
  <c r="E798"/>
  <c r="F798"/>
  <c r="G798"/>
  <c r="H798" a="1"/>
  <c r="H798" s="1"/>
  <c r="B799" a="1"/>
  <c r="B799" s="1"/>
  <c r="C799"/>
  <c r="D799"/>
  <c r="E799"/>
  <c r="F799"/>
  <c r="G799"/>
  <c r="H799" a="1"/>
  <c r="H799" s="1"/>
  <c r="B800" a="1"/>
  <c r="B800" s="1"/>
  <c r="C800"/>
  <c r="L800" s="1" a="1"/>
  <c r="L800" s="1"/>
  <c r="D800"/>
  <c r="E800"/>
  <c r="F800"/>
  <c r="G800"/>
  <c r="H800" a="1"/>
  <c r="H800" s="1"/>
  <c r="B801" a="1"/>
  <c r="B801" s="1"/>
  <c r="C801"/>
  <c r="L801" s="1" a="1"/>
  <c r="L801" s="1"/>
  <c r="D801"/>
  <c r="E801"/>
  <c r="F801"/>
  <c r="G801"/>
  <c r="H801" a="1"/>
  <c r="H801" s="1"/>
  <c r="B802" a="1"/>
  <c r="B802" s="1"/>
  <c r="C802"/>
  <c r="L802" s="1" a="1"/>
  <c r="L802" s="1"/>
  <c r="D802"/>
  <c r="E802"/>
  <c r="F802"/>
  <c r="G802"/>
  <c r="H802" a="1"/>
  <c r="H802" s="1"/>
  <c r="B803" a="1"/>
  <c r="B803" s="1"/>
  <c r="C803"/>
  <c r="D803"/>
  <c r="E803"/>
  <c r="F803"/>
  <c r="G803"/>
  <c r="H803" a="1"/>
  <c r="H803" s="1"/>
  <c r="B804" a="1"/>
  <c r="B804" s="1"/>
  <c r="C804"/>
  <c r="L804" s="1" a="1"/>
  <c r="L804" s="1"/>
  <c r="D804"/>
  <c r="E804"/>
  <c r="F804"/>
  <c r="G804"/>
  <c r="H804" a="1"/>
  <c r="H804" s="1"/>
  <c r="B805" a="1"/>
  <c r="B805" s="1"/>
  <c r="C805"/>
  <c r="L805" s="1" a="1"/>
  <c r="L805" s="1"/>
  <c r="D805"/>
  <c r="E805"/>
  <c r="F805"/>
  <c r="G805"/>
  <c r="H805" a="1"/>
  <c r="H805" s="1"/>
  <c r="B806" a="1"/>
  <c r="B806" s="1"/>
  <c r="C806"/>
  <c r="L806" s="1" a="1"/>
  <c r="L806" s="1"/>
  <c r="D806"/>
  <c r="E806"/>
  <c r="F806"/>
  <c r="G806"/>
  <c r="H806" a="1"/>
  <c r="H806" s="1"/>
  <c r="B807" a="1"/>
  <c r="B807" s="1"/>
  <c r="C807"/>
  <c r="D807"/>
  <c r="E807"/>
  <c r="F807"/>
  <c r="G807"/>
  <c r="H807" a="1"/>
  <c r="H807" s="1"/>
  <c r="B808" a="1"/>
  <c r="B808" s="1"/>
  <c r="C808"/>
  <c r="L808" s="1" a="1"/>
  <c r="L808" s="1"/>
  <c r="D808"/>
  <c r="E808"/>
  <c r="F808"/>
  <c r="G808"/>
  <c r="H808" a="1"/>
  <c r="H808" s="1"/>
  <c r="B809" a="1"/>
  <c r="B809" s="1"/>
  <c r="C809"/>
  <c r="L809" s="1" a="1"/>
  <c r="L809" s="1"/>
  <c r="D809"/>
  <c r="E809"/>
  <c r="F809"/>
  <c r="G809"/>
  <c r="H809" a="1"/>
  <c r="H809" s="1"/>
  <c r="B810" a="1"/>
  <c r="B810" s="1"/>
  <c r="C810"/>
  <c r="D810"/>
  <c r="E810"/>
  <c r="F810"/>
  <c r="G810"/>
  <c r="H810" a="1"/>
  <c r="H810" s="1"/>
  <c r="B811" a="1"/>
  <c r="B811" s="1"/>
  <c r="C811"/>
  <c r="D811"/>
  <c r="E811"/>
  <c r="F811"/>
  <c r="G811"/>
  <c r="H811" a="1"/>
  <c r="H811" s="1"/>
  <c r="B812" a="1"/>
  <c r="B812" s="1"/>
  <c r="C812"/>
  <c r="L812" s="1" a="1"/>
  <c r="L812" s="1"/>
  <c r="D812"/>
  <c r="E812"/>
  <c r="F812"/>
  <c r="G812"/>
  <c r="H812" a="1"/>
  <c r="H812" s="1"/>
  <c r="B813" a="1"/>
  <c r="B813" s="1"/>
  <c r="C813"/>
  <c r="L813" s="1" a="1"/>
  <c r="L813" s="1"/>
  <c r="D813"/>
  <c r="E813"/>
  <c r="F813"/>
  <c r="G813"/>
  <c r="H813" a="1"/>
  <c r="H813" s="1"/>
  <c r="B814" a="1"/>
  <c r="B814" s="1"/>
  <c r="C814"/>
  <c r="D814"/>
  <c r="E814"/>
  <c r="F814"/>
  <c r="G814"/>
  <c r="H814" a="1"/>
  <c r="H814" s="1"/>
  <c r="B815" a="1"/>
  <c r="B815" s="1"/>
  <c r="C815"/>
  <c r="D815"/>
  <c r="E815"/>
  <c r="F815"/>
  <c r="G815"/>
  <c r="H815" a="1"/>
  <c r="H815" s="1"/>
  <c r="B816" a="1"/>
  <c r="B816" s="1"/>
  <c r="C816"/>
  <c r="L816" s="1" a="1"/>
  <c r="L816" s="1"/>
  <c r="D816"/>
  <c r="E816"/>
  <c r="F816"/>
  <c r="G816"/>
  <c r="H816" a="1"/>
  <c r="H816" s="1"/>
  <c r="B817" a="1"/>
  <c r="B817" s="1"/>
  <c r="C817"/>
  <c r="L817" s="1" a="1"/>
  <c r="L817" s="1"/>
  <c r="D817"/>
  <c r="E817"/>
  <c r="F817"/>
  <c r="G817"/>
  <c r="H817" a="1"/>
  <c r="H817" s="1"/>
  <c r="B818" a="1"/>
  <c r="B818" s="1"/>
  <c r="C818"/>
  <c r="D818"/>
  <c r="E818"/>
  <c r="F818"/>
  <c r="G818"/>
  <c r="H818" a="1"/>
  <c r="H818" s="1"/>
  <c r="B819" a="1"/>
  <c r="B819" s="1"/>
  <c r="C819"/>
  <c r="D819"/>
  <c r="E819"/>
  <c r="F819"/>
  <c r="G819"/>
  <c r="H819" a="1"/>
  <c r="H819" s="1"/>
  <c r="B820" a="1"/>
  <c r="B820" s="1"/>
  <c r="C820"/>
  <c r="L820" s="1" a="1"/>
  <c r="L820" s="1"/>
  <c r="D820"/>
  <c r="E820"/>
  <c r="F820"/>
  <c r="G820"/>
  <c r="H820" a="1"/>
  <c r="H820" s="1"/>
  <c r="B821" a="1"/>
  <c r="B821" s="1"/>
  <c r="C821"/>
  <c r="L821" s="1" a="1"/>
  <c r="L821" s="1"/>
  <c r="D821"/>
  <c r="E821"/>
  <c r="F821"/>
  <c r="G821"/>
  <c r="H821" a="1"/>
  <c r="H821" s="1"/>
  <c r="B822" a="1"/>
  <c r="B822" s="1"/>
  <c r="C822"/>
  <c r="D822"/>
  <c r="E822"/>
  <c r="F822"/>
  <c r="G822"/>
  <c r="H822" a="1"/>
  <c r="H822" s="1"/>
  <c r="B823" a="1"/>
  <c r="B823" s="1"/>
  <c r="C823"/>
  <c r="D823"/>
  <c r="E823"/>
  <c r="F823"/>
  <c r="G823"/>
  <c r="H823" a="1"/>
  <c r="H823" s="1"/>
  <c r="B824" a="1"/>
  <c r="B824" s="1"/>
  <c r="C824"/>
  <c r="L824" s="1" a="1"/>
  <c r="L824" s="1"/>
  <c r="D824"/>
  <c r="E824"/>
  <c r="F824"/>
  <c r="G824"/>
  <c r="H824" a="1"/>
  <c r="H824" s="1"/>
  <c r="B825" a="1"/>
  <c r="B825" s="1"/>
  <c r="C825"/>
  <c r="L825" s="1" a="1"/>
  <c r="L825" s="1"/>
  <c r="D825"/>
  <c r="E825"/>
  <c r="F825"/>
  <c r="G825"/>
  <c r="H825" a="1"/>
  <c r="H825" s="1"/>
  <c r="I825" s="1" a="1"/>
  <c r="I825" s="1"/>
  <c r="B826" a="1"/>
  <c r="B826" s="1"/>
  <c r="C826"/>
  <c r="D826"/>
  <c r="E826"/>
  <c r="F826"/>
  <c r="G826"/>
  <c r="H826" a="1"/>
  <c r="H826" s="1"/>
  <c r="I826" s="1" a="1"/>
  <c r="I826" s="1"/>
  <c r="B827" a="1"/>
  <c r="B827" s="1"/>
  <c r="C827"/>
  <c r="D827"/>
  <c r="E827"/>
  <c r="F827"/>
  <c r="G827"/>
  <c r="H827" a="1"/>
  <c r="H827" s="1"/>
  <c r="I827" s="1" a="1"/>
  <c r="I827" s="1"/>
  <c r="B828" a="1"/>
  <c r="B828" s="1"/>
  <c r="C828"/>
  <c r="L828" s="1" a="1"/>
  <c r="L828" s="1"/>
  <c r="D828"/>
  <c r="E828"/>
  <c r="F828"/>
  <c r="G828"/>
  <c r="H828" a="1"/>
  <c r="H828" s="1"/>
  <c r="I828" s="1" a="1"/>
  <c r="I828" s="1"/>
  <c r="B829" a="1"/>
  <c r="B829" s="1"/>
  <c r="C829"/>
  <c r="L829" s="1" a="1"/>
  <c r="L829" s="1"/>
  <c r="D829"/>
  <c r="E829"/>
  <c r="F829"/>
  <c r="G829"/>
  <c r="H829" a="1"/>
  <c r="H829" s="1"/>
  <c r="B830" a="1"/>
  <c r="B830" s="1"/>
  <c r="C830"/>
  <c r="D830"/>
  <c r="E830"/>
  <c r="F830"/>
  <c r="G830"/>
  <c r="H830" a="1"/>
  <c r="H830" s="1"/>
  <c r="B831" a="1"/>
  <c r="B831" s="1"/>
  <c r="C831"/>
  <c r="D831"/>
  <c r="E831"/>
  <c r="F831"/>
  <c r="G831"/>
  <c r="H831" a="1"/>
  <c r="H831" s="1"/>
  <c r="B832" a="1"/>
  <c r="B832" s="1"/>
  <c r="C832"/>
  <c r="L832" s="1" a="1"/>
  <c r="L832" s="1"/>
  <c r="D832"/>
  <c r="E832"/>
  <c r="F832"/>
  <c r="G832"/>
  <c r="H832" a="1"/>
  <c r="H832" s="1"/>
  <c r="B833" a="1"/>
  <c r="B833" s="1"/>
  <c r="C833"/>
  <c r="L833" s="1" a="1"/>
  <c r="L833" s="1"/>
  <c r="D833"/>
  <c r="E833"/>
  <c r="F833"/>
  <c r="G833"/>
  <c r="H833" a="1"/>
  <c r="H833" s="1"/>
  <c r="B834" a="1"/>
  <c r="B834" s="1"/>
  <c r="C834"/>
  <c r="D834"/>
  <c r="E834"/>
  <c r="F834"/>
  <c r="G834"/>
  <c r="H834" a="1"/>
  <c r="H834" s="1"/>
  <c r="B835" a="1"/>
  <c r="B835" s="1"/>
  <c r="C835"/>
  <c r="D835"/>
  <c r="E835"/>
  <c r="F835"/>
  <c r="G835"/>
  <c r="H835" a="1"/>
  <c r="H835" s="1"/>
  <c r="B836" a="1"/>
  <c r="B836" s="1"/>
  <c r="C836"/>
  <c r="L836" s="1" a="1"/>
  <c r="L836" s="1"/>
  <c r="D836"/>
  <c r="E836"/>
  <c r="F836"/>
  <c r="G836"/>
  <c r="H836" a="1"/>
  <c r="H836" s="1"/>
  <c r="B837" a="1"/>
  <c r="B837" s="1"/>
  <c r="C837"/>
  <c r="L837" s="1" a="1"/>
  <c r="L837" s="1"/>
  <c r="D837"/>
  <c r="E837"/>
  <c r="F837"/>
  <c r="G837"/>
  <c r="H837" a="1"/>
  <c r="H837" s="1"/>
  <c r="B838" a="1"/>
  <c r="B838" s="1"/>
  <c r="C838"/>
  <c r="D838"/>
  <c r="E838"/>
  <c r="F838"/>
  <c r="G838"/>
  <c r="H838" a="1"/>
  <c r="H838" s="1"/>
  <c r="B839" a="1"/>
  <c r="B839" s="1"/>
  <c r="C839"/>
  <c r="D839"/>
  <c r="E839"/>
  <c r="F839"/>
  <c r="G839"/>
  <c r="H839" a="1"/>
  <c r="H839" s="1"/>
  <c r="B840" a="1"/>
  <c r="B840" s="1"/>
  <c r="C840"/>
  <c r="L840" s="1" a="1"/>
  <c r="L840" s="1"/>
  <c r="D840"/>
  <c r="E840"/>
  <c r="F840"/>
  <c r="G840"/>
  <c r="H840" a="1"/>
  <c r="H840" s="1"/>
  <c r="B841" a="1"/>
  <c r="B841" s="1"/>
  <c r="C841"/>
  <c r="L841" s="1" a="1"/>
  <c r="L841" s="1"/>
  <c r="D841"/>
  <c r="E841"/>
  <c r="F841"/>
  <c r="G841"/>
  <c r="H841" a="1"/>
  <c r="H841" s="1"/>
  <c r="B842" a="1"/>
  <c r="B842" s="1"/>
  <c r="C842"/>
  <c r="D842"/>
  <c r="E842"/>
  <c r="F842"/>
  <c r="G842"/>
  <c r="H842" a="1"/>
  <c r="H842" s="1"/>
  <c r="B843" a="1"/>
  <c r="B843" s="1"/>
  <c r="C843"/>
  <c r="D843"/>
  <c r="E843"/>
  <c r="F843"/>
  <c r="G843"/>
  <c r="H843" a="1"/>
  <c r="H843" s="1"/>
  <c r="B844" a="1"/>
  <c r="B844" s="1"/>
  <c r="C844"/>
  <c r="L844" s="1" a="1"/>
  <c r="L844" s="1"/>
  <c r="D844"/>
  <c r="E844"/>
  <c r="F844"/>
  <c r="G844"/>
  <c r="H844" a="1"/>
  <c r="H844" s="1"/>
  <c r="G780"/>
  <c r="F780"/>
  <c r="E780"/>
  <c r="D780"/>
  <c r="H780" a="1"/>
  <c r="H780" s="1"/>
  <c r="B780" a="1"/>
  <c r="B780" s="1"/>
  <c r="L779" a="1"/>
  <c r="L779" s="1"/>
  <c r="M778" a="1"/>
  <c r="M778" s="1"/>
  <c r="M777" a="1"/>
  <c r="M777" s="1"/>
  <c r="B777"/>
  <c r="A777" s="1" a="1"/>
  <c r="A777" s="1"/>
  <c r="B776"/>
  <c r="L599" a="1"/>
  <c r="L599" s="1"/>
  <c r="L600" a="1"/>
  <c r="L600" s="1"/>
  <c r="L601" a="1"/>
  <c r="L601" s="1"/>
  <c r="L602" a="1"/>
  <c r="L602" s="1"/>
  <c r="L603" a="1"/>
  <c r="L603" s="1"/>
  <c r="L604" a="1"/>
  <c r="L604" s="1"/>
  <c r="L605" a="1"/>
  <c r="L605" s="1"/>
  <c r="L606" a="1"/>
  <c r="L606" s="1"/>
  <c r="L607" a="1"/>
  <c r="L607" s="1"/>
  <c r="L608" a="1"/>
  <c r="L608" s="1"/>
  <c r="L609" a="1"/>
  <c r="L609" s="1"/>
  <c r="L610" a="1"/>
  <c r="L610" s="1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02"/>
  <c r="B700"/>
  <c r="O599"/>
  <c r="P599" a="1"/>
  <c r="P599" s="1"/>
  <c r="O600"/>
  <c r="P600" a="1"/>
  <c r="P600" s="1"/>
  <c r="O601"/>
  <c r="P601" a="1"/>
  <c r="P601" s="1"/>
  <c r="O602"/>
  <c r="P602" a="1"/>
  <c r="P602" s="1"/>
  <c r="O603"/>
  <c r="P603" a="1"/>
  <c r="P603" s="1"/>
  <c r="O604"/>
  <c r="P604" a="1"/>
  <c r="P604" s="1"/>
  <c r="O605"/>
  <c r="P605" a="1"/>
  <c r="P605" s="1"/>
  <c r="O606"/>
  <c r="P606" a="1"/>
  <c r="P606" s="1"/>
  <c r="O607"/>
  <c r="P607" a="1"/>
  <c r="P607" s="1"/>
  <c r="O608"/>
  <c r="P608" a="1"/>
  <c r="P608" s="1"/>
  <c r="O609"/>
  <c r="P609" a="1"/>
  <c r="P609" s="1"/>
  <c r="O610"/>
  <c r="P610" a="1"/>
  <c r="P610" s="1"/>
  <c r="O611"/>
  <c r="P611" a="1"/>
  <c r="P611" s="1"/>
  <c r="O612"/>
  <c r="P612" a="1"/>
  <c r="P612" s="1"/>
  <c r="O613"/>
  <c r="P613" a="1"/>
  <c r="P613" s="1"/>
  <c r="O614"/>
  <c r="P614" a="1"/>
  <c r="P614" s="1"/>
  <c r="O615"/>
  <c r="P615" a="1"/>
  <c r="P615" s="1"/>
  <c r="O616"/>
  <c r="P616" a="1"/>
  <c r="P616" s="1"/>
  <c r="O617"/>
  <c r="P617" a="1"/>
  <c r="P617" s="1"/>
  <c r="O618"/>
  <c r="P618" a="1"/>
  <c r="P618" s="1"/>
  <c r="O619"/>
  <c r="P619" a="1"/>
  <c r="P619" s="1"/>
  <c r="O620"/>
  <c r="P620" a="1"/>
  <c r="P620" s="1"/>
  <c r="O621"/>
  <c r="P621" a="1"/>
  <c r="P621" s="1"/>
  <c r="O622"/>
  <c r="P622" a="1"/>
  <c r="P622" s="1"/>
  <c r="L628" a="1"/>
  <c r="L628" s="1"/>
  <c r="L627" a="1"/>
  <c r="L627" s="1"/>
  <c r="H626" a="1"/>
  <c r="H626" s="1"/>
  <c r="B626" a="1"/>
  <c r="B626" s="1"/>
  <c r="E625" a="1"/>
  <c r="E625" s="1"/>
  <c r="D625" a="1"/>
  <c r="D625" s="1"/>
  <c r="C625"/>
  <c r="A625" s="1" a="1"/>
  <c r="A625" s="1"/>
  <c r="H625" s="1" a="1"/>
  <c r="H625" s="1"/>
  <c r="B625" a="1"/>
  <c r="B625" s="1"/>
  <c r="C459" a="1"/>
  <c r="C459" s="1"/>
  <c r="C460" a="1"/>
  <c r="C460" s="1"/>
  <c r="C461" a="1"/>
  <c r="C461" s="1"/>
  <c r="C462" a="1"/>
  <c r="C462" s="1"/>
  <c r="C463" a="1"/>
  <c r="C463" s="1"/>
  <c r="C464" a="1"/>
  <c r="C464" s="1"/>
  <c r="C465" a="1"/>
  <c r="C465" s="1"/>
  <c r="C466" a="1"/>
  <c r="C466" s="1"/>
  <c r="C467" a="1"/>
  <c r="C467" s="1"/>
  <c r="C468" a="1"/>
  <c r="C468" s="1"/>
  <c r="C469" a="1"/>
  <c r="C469" s="1"/>
  <c r="C470" a="1"/>
  <c r="C470" s="1"/>
  <c r="C471" a="1"/>
  <c r="C471" s="1"/>
  <c r="C472" a="1"/>
  <c r="C472" s="1"/>
  <c r="C473" a="1"/>
  <c r="C473" s="1"/>
  <c r="C474" a="1"/>
  <c r="C474" s="1"/>
  <c r="C475" a="1"/>
  <c r="C475" s="1"/>
  <c r="C476" a="1"/>
  <c r="C476" s="1"/>
  <c r="B460" a="1"/>
  <c r="B460" s="1"/>
  <c r="B461" a="1"/>
  <c r="B461" s="1"/>
  <c r="B462" a="1"/>
  <c r="B462" s="1"/>
  <c r="B463" a="1"/>
  <c r="B463" s="1"/>
  <c r="B464" a="1"/>
  <c r="B464" s="1"/>
  <c r="B465" a="1"/>
  <c r="B465" s="1"/>
  <c r="B466" a="1"/>
  <c r="B466" s="1"/>
  <c r="B467" a="1"/>
  <c r="B467" s="1"/>
  <c r="B468" a="1"/>
  <c r="B468" s="1"/>
  <c r="B469" a="1"/>
  <c r="B469" s="1"/>
  <c r="B470" a="1"/>
  <c r="B470" s="1"/>
  <c r="B471" a="1"/>
  <c r="B471" s="1"/>
  <c r="B472" a="1"/>
  <c r="B472" s="1"/>
  <c r="B473" a="1"/>
  <c r="B473" s="1"/>
  <c r="B474" a="1"/>
  <c r="B474" s="1"/>
  <c r="B475" a="1"/>
  <c r="B475" s="1"/>
  <c r="B476" a="1"/>
  <c r="B476" s="1"/>
  <c r="B459" a="1"/>
  <c r="B459" s="1"/>
  <c r="L282" a="1"/>
  <c r="L282" s="1"/>
  <c r="L349" a="1"/>
  <c r="L349" s="1"/>
  <c r="L350" a="1"/>
  <c r="L350" s="1"/>
  <c r="L351" a="1"/>
  <c r="L351" s="1"/>
  <c r="L352" a="1"/>
  <c r="L352" s="1"/>
  <c r="L353" a="1"/>
  <c r="L353" s="1"/>
  <c r="L354" a="1"/>
  <c r="L354" s="1"/>
  <c r="L355" a="1"/>
  <c r="L355" s="1"/>
  <c r="L356" a="1"/>
  <c r="L356" s="1"/>
  <c r="L357" a="1"/>
  <c r="L357" s="1"/>
  <c r="L358" a="1"/>
  <c r="L358" s="1"/>
  <c r="L359" a="1"/>
  <c r="L359" s="1"/>
  <c r="L360" a="1"/>
  <c r="L360" s="1"/>
  <c r="L361" a="1"/>
  <c r="L361" s="1"/>
  <c r="L362" a="1"/>
  <c r="L362" s="1"/>
  <c r="L363" a="1"/>
  <c r="L363" s="1"/>
  <c r="L364" a="1"/>
  <c r="L364" s="1"/>
  <c r="L365" a="1"/>
  <c r="L365" s="1"/>
  <c r="L366" a="1"/>
  <c r="L366" s="1"/>
  <c r="L370" a="1"/>
  <c r="L370" s="1"/>
  <c r="L477" a="1"/>
  <c r="L477" s="1"/>
  <c r="L478" a="1"/>
  <c r="L478" s="1"/>
  <c r="L479" a="1"/>
  <c r="L479" s="1"/>
  <c r="L480" a="1"/>
  <c r="L480" s="1"/>
  <c r="L481" a="1"/>
  <c r="L481" s="1"/>
  <c r="L482" a="1"/>
  <c r="L482" s="1"/>
  <c r="L483" a="1"/>
  <c r="L483" s="1"/>
  <c r="L484" a="1"/>
  <c r="L484" s="1"/>
  <c r="L485" a="1"/>
  <c r="L485" s="1"/>
  <c r="L486" a="1"/>
  <c r="L486" s="1"/>
  <c r="L487" a="1"/>
  <c r="L487" s="1"/>
  <c r="L488" a="1"/>
  <c r="L488" s="1"/>
  <c r="L489" a="1"/>
  <c r="L489" s="1"/>
  <c r="L490" a="1"/>
  <c r="L490" s="1"/>
  <c r="L491" a="1"/>
  <c r="L491" s="1"/>
  <c r="L492" a="1"/>
  <c r="L492" s="1"/>
  <c r="L493" a="1"/>
  <c r="L493" s="1"/>
  <c r="L494" a="1"/>
  <c r="L494" s="1"/>
  <c r="L495" a="1"/>
  <c r="L495" s="1"/>
  <c r="L496" a="1"/>
  <c r="L496" s="1"/>
  <c r="L497" a="1"/>
  <c r="L497" s="1"/>
  <c r="L498" a="1"/>
  <c r="L498" s="1"/>
  <c r="L499" a="1"/>
  <c r="L499" s="1"/>
  <c r="L500" a="1"/>
  <c r="L500" s="1"/>
  <c r="L501" a="1"/>
  <c r="L501" s="1"/>
  <c r="L502" a="1"/>
  <c r="L502" s="1"/>
  <c r="L503" a="1"/>
  <c r="L503" s="1"/>
  <c r="L504" a="1"/>
  <c r="L504" s="1"/>
  <c r="L505" a="1"/>
  <c r="L505" s="1"/>
  <c r="L99" a="1"/>
  <c r="L99" s="1"/>
  <c r="L100" a="1"/>
  <c r="L100" s="1"/>
  <c r="L101" a="1"/>
  <c r="L101" s="1"/>
  <c r="L104" a="1"/>
  <c r="L104" s="1"/>
  <c r="L196" a="1"/>
  <c r="L196" s="1"/>
  <c r="L199" a="1"/>
  <c r="L199" s="1"/>
  <c r="L200" a="1"/>
  <c r="L200" s="1"/>
  <c r="P382" a="1"/>
  <c r="P382" s="1"/>
  <c r="P383" a="1"/>
  <c r="P383" s="1"/>
  <c r="P384" a="1"/>
  <c r="P384" s="1"/>
  <c r="P385" a="1"/>
  <c r="P385" s="1"/>
  <c r="P386" a="1"/>
  <c r="P386" s="1"/>
  <c r="P387" a="1"/>
  <c r="P387" s="1"/>
  <c r="P388" a="1"/>
  <c r="P388" s="1"/>
  <c r="P389" a="1"/>
  <c r="P389" s="1"/>
  <c r="P390" a="1"/>
  <c r="P390" s="1"/>
  <c r="P391" a="1"/>
  <c r="P391" s="1"/>
  <c r="P392" a="1"/>
  <c r="P392" s="1"/>
  <c r="P393" a="1"/>
  <c r="P393" s="1"/>
  <c r="P394" a="1"/>
  <c r="P394" s="1"/>
  <c r="P395" a="1"/>
  <c r="P395" s="1"/>
  <c r="P396" a="1"/>
  <c r="P396" s="1"/>
  <c r="P397" a="1"/>
  <c r="P397" s="1"/>
  <c r="P398" a="1"/>
  <c r="P398" s="1"/>
  <c r="P399" a="1"/>
  <c r="P399" s="1"/>
  <c r="P400" a="1"/>
  <c r="P400" s="1"/>
  <c r="P401" a="1"/>
  <c r="P401" s="1"/>
  <c r="P402" a="1"/>
  <c r="P402" s="1"/>
  <c r="P403" a="1"/>
  <c r="P403" s="1"/>
  <c r="P404" a="1"/>
  <c r="P404" s="1"/>
  <c r="P405" a="1"/>
  <c r="P405" s="1"/>
  <c r="P406" a="1"/>
  <c r="P406" s="1"/>
  <c r="P407" a="1"/>
  <c r="P407" s="1"/>
  <c r="P408" a="1"/>
  <c r="P408" s="1"/>
  <c r="P409" a="1"/>
  <c r="P409" s="1"/>
  <c r="P410" a="1"/>
  <c r="P410" s="1"/>
  <c r="P411" a="1"/>
  <c r="P411" s="1"/>
  <c r="P412" a="1"/>
  <c r="P412" s="1"/>
  <c r="P413" a="1"/>
  <c r="P413" s="1"/>
  <c r="P414" a="1"/>
  <c r="P414" s="1"/>
  <c r="P415" a="1"/>
  <c r="P415" s="1"/>
  <c r="P416" a="1"/>
  <c r="P416" s="1"/>
  <c r="P417" a="1"/>
  <c r="P417" s="1"/>
  <c r="P418" a="1"/>
  <c r="P418" s="1"/>
  <c r="P419" a="1"/>
  <c r="P419" s="1"/>
  <c r="P420" a="1"/>
  <c r="P420" s="1"/>
  <c r="P421" a="1"/>
  <c r="P421" s="1"/>
  <c r="P422" a="1"/>
  <c r="P422" s="1"/>
  <c r="P423" a="1"/>
  <c r="P423" s="1"/>
  <c r="P424" a="1"/>
  <c r="P424" s="1"/>
  <c r="P425" a="1"/>
  <c r="P425" s="1"/>
  <c r="P426" a="1"/>
  <c r="P426" s="1"/>
  <c r="P427" a="1"/>
  <c r="P427" s="1"/>
  <c r="P428" a="1"/>
  <c r="P428" s="1"/>
  <c r="P429" a="1"/>
  <c r="P429" s="1"/>
  <c r="P430" a="1"/>
  <c r="P430" s="1"/>
  <c r="P431" a="1"/>
  <c r="P431" s="1"/>
  <c r="P432" a="1"/>
  <c r="P432" s="1"/>
  <c r="P433" a="1"/>
  <c r="P433" s="1"/>
  <c r="P434" a="1"/>
  <c r="P434" s="1"/>
  <c r="P435" a="1"/>
  <c r="P435" s="1"/>
  <c r="P436" a="1"/>
  <c r="P436" s="1"/>
  <c r="P437" a="1"/>
  <c r="P437" s="1"/>
  <c r="P438" a="1"/>
  <c r="P438" s="1"/>
  <c r="P439" a="1"/>
  <c r="P439" s="1"/>
  <c r="P440" a="1"/>
  <c r="P440" s="1"/>
  <c r="P441" a="1"/>
  <c r="P441" s="1"/>
  <c r="P442" a="1"/>
  <c r="P442" s="1"/>
  <c r="P443" a="1"/>
  <c r="P443" s="1"/>
  <c r="P444" a="1"/>
  <c r="P444" s="1"/>
  <c r="P445" a="1"/>
  <c r="P445" s="1"/>
  <c r="P446" a="1"/>
  <c r="P446" s="1"/>
  <c r="P447" a="1"/>
  <c r="P447" s="1"/>
  <c r="P448" a="1"/>
  <c r="P448" s="1"/>
  <c r="P449" a="1"/>
  <c r="P449" s="1"/>
  <c r="P450" a="1"/>
  <c r="P450" s="1"/>
  <c r="P451" a="1"/>
  <c r="P451" s="1"/>
  <c r="P452" a="1"/>
  <c r="P452" s="1"/>
  <c r="P453" a="1"/>
  <c r="P453" s="1"/>
  <c r="P454" a="1"/>
  <c r="P454" s="1"/>
  <c r="P455" a="1"/>
  <c r="P455" s="1"/>
  <c r="P456" a="1"/>
  <c r="P456" s="1"/>
  <c r="P457" a="1"/>
  <c r="P457" s="1"/>
  <c r="P458" a="1"/>
  <c r="P458" s="1"/>
  <c r="P459" a="1"/>
  <c r="P459" s="1"/>
  <c r="P460" a="1"/>
  <c r="P460" s="1"/>
  <c r="P461" a="1"/>
  <c r="P461" s="1"/>
  <c r="P462" a="1"/>
  <c r="P462" s="1"/>
  <c r="P463" a="1"/>
  <c r="P463" s="1"/>
  <c r="P464" a="1"/>
  <c r="P464" s="1"/>
  <c r="P465" a="1"/>
  <c r="P465" s="1"/>
  <c r="P466" a="1"/>
  <c r="P466" s="1"/>
  <c r="P467" a="1"/>
  <c r="P467" s="1"/>
  <c r="P468" a="1"/>
  <c r="P468" s="1"/>
  <c r="P469" a="1"/>
  <c r="P469" s="1"/>
  <c r="P470" a="1"/>
  <c r="P470" s="1"/>
  <c r="P471" a="1"/>
  <c r="P471" s="1"/>
  <c r="P472" a="1"/>
  <c r="P472" s="1"/>
  <c r="P473" a="1"/>
  <c r="P473" s="1"/>
  <c r="P474" a="1"/>
  <c r="P474" s="1"/>
  <c r="P372" a="1"/>
  <c r="P372" s="1"/>
  <c r="P373" a="1"/>
  <c r="P373" s="1"/>
  <c r="P374" a="1"/>
  <c r="P374" s="1"/>
  <c r="P375" a="1"/>
  <c r="P375" s="1"/>
  <c r="P376" a="1"/>
  <c r="P376" s="1"/>
  <c r="P377" a="1"/>
  <c r="P377" s="1"/>
  <c r="P378" a="1"/>
  <c r="P378" s="1"/>
  <c r="P379" a="1"/>
  <c r="P379" s="1"/>
  <c r="P380" a="1"/>
  <c r="P380" s="1"/>
  <c r="P381" a="1"/>
  <c r="P381" s="1"/>
  <c r="B372" a="1"/>
  <c r="B372" s="1"/>
  <c r="C372" a="1"/>
  <c r="C372" s="1"/>
  <c r="D372" a="1"/>
  <c r="D372" s="1"/>
  <c r="E372"/>
  <c r="F372" a="1"/>
  <c r="F372" s="1"/>
  <c r="G372" a="1"/>
  <c r="G372" s="1"/>
  <c r="B373" a="1"/>
  <c r="B373" s="1"/>
  <c r="C373" a="1"/>
  <c r="C373" s="1"/>
  <c r="D373" a="1"/>
  <c r="D373" s="1"/>
  <c r="E373"/>
  <c r="F373" a="1"/>
  <c r="F373" s="1"/>
  <c r="G373" a="1"/>
  <c r="G373" s="1"/>
  <c r="H373" a="1"/>
  <c r="H373" s="1"/>
  <c r="B374" a="1"/>
  <c r="B374" s="1"/>
  <c r="C374" a="1"/>
  <c r="C374" s="1"/>
  <c r="D374" a="1"/>
  <c r="D374" s="1"/>
  <c r="E374"/>
  <c r="F374" a="1"/>
  <c r="F374" s="1"/>
  <c r="G374" a="1"/>
  <c r="G374" s="1"/>
  <c r="H374" a="1"/>
  <c r="H374" s="1"/>
  <c r="B375" a="1"/>
  <c r="B375" s="1"/>
  <c r="C375" a="1"/>
  <c r="C375" s="1"/>
  <c r="D375" a="1"/>
  <c r="D375" s="1"/>
  <c r="E375"/>
  <c r="F375" a="1"/>
  <c r="F375" s="1"/>
  <c r="G375" a="1"/>
  <c r="G375" s="1"/>
  <c r="H375" a="1"/>
  <c r="H375" s="1"/>
  <c r="B376" a="1"/>
  <c r="B376" s="1"/>
  <c r="C376" a="1"/>
  <c r="C376" s="1"/>
  <c r="L376" s="1" a="1"/>
  <c r="L376" s="1"/>
  <c r="D376" a="1"/>
  <c r="D376" s="1"/>
  <c r="E376"/>
  <c r="F376" a="1"/>
  <c r="F376" s="1"/>
  <c r="G376" a="1"/>
  <c r="G376" s="1"/>
  <c r="H376" a="1"/>
  <c r="H376" s="1"/>
  <c r="B377" a="1"/>
  <c r="B377" s="1"/>
  <c r="C377" a="1"/>
  <c r="C377" s="1"/>
  <c r="D377" a="1"/>
  <c r="D377" s="1"/>
  <c r="E377"/>
  <c r="F377" a="1"/>
  <c r="F377" s="1"/>
  <c r="G377" a="1"/>
  <c r="G377" s="1"/>
  <c r="H377" a="1"/>
  <c r="H377" s="1"/>
  <c r="B378" a="1"/>
  <c r="B378" s="1"/>
  <c r="C378" a="1"/>
  <c r="C378" s="1"/>
  <c r="L378" s="1" a="1"/>
  <c r="L378" s="1"/>
  <c r="D378" a="1"/>
  <c r="D378" s="1"/>
  <c r="E378"/>
  <c r="F378" a="1"/>
  <c r="F378" s="1"/>
  <c r="G378" a="1"/>
  <c r="G378" s="1"/>
  <c r="H378" a="1"/>
  <c r="H378" s="1"/>
  <c r="B379" a="1"/>
  <c r="B379" s="1"/>
  <c r="C379" a="1"/>
  <c r="C379" s="1"/>
  <c r="L379" s="1" a="1"/>
  <c r="L379" s="1"/>
  <c r="D379" a="1"/>
  <c r="D379" s="1"/>
  <c r="E379"/>
  <c r="F379" a="1"/>
  <c r="F379" s="1"/>
  <c r="G379" a="1"/>
  <c r="G379" s="1"/>
  <c r="H379" a="1"/>
  <c r="H379" s="1"/>
  <c r="B380" a="1"/>
  <c r="B380" s="1"/>
  <c r="C380" a="1"/>
  <c r="C380" s="1"/>
  <c r="D380" a="1"/>
  <c r="D380" s="1"/>
  <c r="E380"/>
  <c r="F380" a="1"/>
  <c r="F380" s="1"/>
  <c r="G380" a="1"/>
  <c r="G380" s="1"/>
  <c r="H380" a="1"/>
  <c r="H380" s="1"/>
  <c r="B381" a="1"/>
  <c r="B381" s="1"/>
  <c r="C381" a="1"/>
  <c r="C381" s="1"/>
  <c r="D381" a="1"/>
  <c r="D381" s="1"/>
  <c r="G381" a="1"/>
  <c r="G381" s="1"/>
  <c r="H381" a="1"/>
  <c r="H381" s="1"/>
  <c r="B382" a="1"/>
  <c r="B382" s="1"/>
  <c r="D382" a="1"/>
  <c r="D382" s="1"/>
  <c r="E382"/>
  <c r="F382" a="1"/>
  <c r="F382" s="1"/>
  <c r="G382" a="1"/>
  <c r="G382" s="1"/>
  <c r="H382" a="1"/>
  <c r="H382" s="1"/>
  <c r="B383" a="1"/>
  <c r="B383" s="1"/>
  <c r="C383" a="1"/>
  <c r="C383" s="1"/>
  <c r="D383" a="1"/>
  <c r="D383" s="1"/>
  <c r="E383"/>
  <c r="F383" a="1"/>
  <c r="F383" s="1"/>
  <c r="G383" a="1"/>
  <c r="G383" s="1"/>
  <c r="H383" a="1"/>
  <c r="H383" s="1"/>
  <c r="B384" a="1"/>
  <c r="B384" s="1"/>
  <c r="C384" a="1"/>
  <c r="C384" s="1"/>
  <c r="D384" a="1"/>
  <c r="D384" s="1"/>
  <c r="E384"/>
  <c r="F384" a="1"/>
  <c r="F384" s="1"/>
  <c r="G384" a="1"/>
  <c r="G384" s="1"/>
  <c r="H384" a="1"/>
  <c r="H384" s="1"/>
  <c r="B385" a="1"/>
  <c r="B385" s="1"/>
  <c r="C385" a="1"/>
  <c r="C385" s="1"/>
  <c r="D385" a="1"/>
  <c r="D385" s="1"/>
  <c r="E385"/>
  <c r="F385" a="1"/>
  <c r="F385" s="1"/>
  <c r="G385" a="1"/>
  <c r="G385" s="1"/>
  <c r="H385" a="1"/>
  <c r="H385" s="1"/>
  <c r="B386" a="1"/>
  <c r="B386" s="1"/>
  <c r="C386" a="1"/>
  <c r="C386" s="1"/>
  <c r="D386" a="1"/>
  <c r="D386" s="1"/>
  <c r="E386"/>
  <c r="F386" a="1"/>
  <c r="F386" s="1"/>
  <c r="G386" a="1"/>
  <c r="G386" s="1"/>
  <c r="H386" a="1"/>
  <c r="H386" s="1"/>
  <c r="B387" a="1"/>
  <c r="B387" s="1"/>
  <c r="C387" a="1"/>
  <c r="C387" s="1"/>
  <c r="D387" a="1"/>
  <c r="D387" s="1"/>
  <c r="E387"/>
  <c r="F387" a="1"/>
  <c r="F387" s="1"/>
  <c r="G387" a="1"/>
  <c r="G387" s="1"/>
  <c r="H387" a="1"/>
  <c r="H387" s="1"/>
  <c r="B388" a="1"/>
  <c r="B388" s="1"/>
  <c r="C388" a="1"/>
  <c r="C388" s="1"/>
  <c r="D388" a="1"/>
  <c r="D388" s="1"/>
  <c r="E388"/>
  <c r="F388" a="1"/>
  <c r="F388" s="1"/>
  <c r="G388" a="1"/>
  <c r="G388" s="1"/>
  <c r="H388" a="1"/>
  <c r="H388" s="1"/>
  <c r="B389" a="1"/>
  <c r="B389" s="1"/>
  <c r="C389" a="1"/>
  <c r="C389" s="1"/>
  <c r="D389" a="1"/>
  <c r="D389" s="1"/>
  <c r="E389"/>
  <c r="F389" a="1"/>
  <c r="F389" s="1"/>
  <c r="G389" a="1"/>
  <c r="G389" s="1"/>
  <c r="H389" a="1"/>
  <c r="H389" s="1"/>
  <c r="B390" a="1"/>
  <c r="B390" s="1"/>
  <c r="C390" a="1"/>
  <c r="C390" s="1"/>
  <c r="D390" a="1"/>
  <c r="D390" s="1"/>
  <c r="E390"/>
  <c r="F390" a="1"/>
  <c r="F390" s="1"/>
  <c r="G390" a="1"/>
  <c r="G390" s="1"/>
  <c r="H390" a="1"/>
  <c r="H390" s="1"/>
  <c r="B391" a="1"/>
  <c r="B391" s="1"/>
  <c r="C391" a="1"/>
  <c r="C391" s="1"/>
  <c r="D391" a="1"/>
  <c r="D391" s="1"/>
  <c r="E391"/>
  <c r="F391" a="1"/>
  <c r="F391" s="1"/>
  <c r="G391" a="1"/>
  <c r="G391" s="1"/>
  <c r="H391" a="1"/>
  <c r="H391" s="1"/>
  <c r="B392" a="1"/>
  <c r="B392" s="1"/>
  <c r="C392" a="1"/>
  <c r="C392" s="1"/>
  <c r="D392" a="1"/>
  <c r="D392" s="1"/>
  <c r="E392"/>
  <c r="F392" a="1"/>
  <c r="F392" s="1"/>
  <c r="G392" a="1"/>
  <c r="G392" s="1"/>
  <c r="H392" a="1"/>
  <c r="H392" s="1"/>
  <c r="B393" a="1"/>
  <c r="B393" s="1"/>
  <c r="C393" a="1"/>
  <c r="C393" s="1"/>
  <c r="D393" a="1"/>
  <c r="D393" s="1"/>
  <c r="E393"/>
  <c r="F393" a="1"/>
  <c r="F393" s="1"/>
  <c r="G393" a="1"/>
  <c r="G393" s="1"/>
  <c r="H393" a="1"/>
  <c r="H393" s="1"/>
  <c r="B394" a="1"/>
  <c r="B394" s="1"/>
  <c r="C394" a="1"/>
  <c r="C394" s="1"/>
  <c r="D394" a="1"/>
  <c r="D394" s="1"/>
  <c r="E394"/>
  <c r="F394" a="1"/>
  <c r="F394" s="1"/>
  <c r="G394" a="1"/>
  <c r="G394" s="1"/>
  <c r="H394" a="1"/>
  <c r="H394" s="1"/>
  <c r="B395" a="1"/>
  <c r="B395" s="1"/>
  <c r="C395" a="1"/>
  <c r="C395" s="1"/>
  <c r="D395" a="1"/>
  <c r="D395" s="1"/>
  <c r="E395"/>
  <c r="F395" a="1"/>
  <c r="F395" s="1"/>
  <c r="G395" a="1"/>
  <c r="G395" s="1"/>
  <c r="H395" a="1"/>
  <c r="H395" s="1"/>
  <c r="B396" a="1"/>
  <c r="B396" s="1"/>
  <c r="C396" a="1"/>
  <c r="C396" s="1"/>
  <c r="D396" a="1"/>
  <c r="D396" s="1"/>
  <c r="E396"/>
  <c r="F396" a="1"/>
  <c r="F396" s="1"/>
  <c r="G396" a="1"/>
  <c r="G396" s="1"/>
  <c r="H396" a="1"/>
  <c r="H396" s="1"/>
  <c r="B397" a="1"/>
  <c r="B397" s="1"/>
  <c r="C397" a="1"/>
  <c r="C397" s="1"/>
  <c r="D397" a="1"/>
  <c r="D397" s="1"/>
  <c r="E397"/>
  <c r="F397" a="1"/>
  <c r="F397" s="1"/>
  <c r="G397" a="1"/>
  <c r="G397" s="1"/>
  <c r="H397" a="1"/>
  <c r="H397" s="1"/>
  <c r="B398" a="1"/>
  <c r="B398" s="1"/>
  <c r="C398" a="1"/>
  <c r="C398" s="1"/>
  <c r="D398" a="1"/>
  <c r="D398" s="1"/>
  <c r="E398"/>
  <c r="F398" a="1"/>
  <c r="F398" s="1"/>
  <c r="G398" a="1"/>
  <c r="G398" s="1"/>
  <c r="H398" a="1"/>
  <c r="H398" s="1"/>
  <c r="B399" a="1"/>
  <c r="B399" s="1"/>
  <c r="C399" a="1"/>
  <c r="C399" s="1"/>
  <c r="D399" a="1"/>
  <c r="D399" s="1"/>
  <c r="E399"/>
  <c r="F399" a="1"/>
  <c r="F399" s="1"/>
  <c r="G399" a="1"/>
  <c r="G399" s="1"/>
  <c r="H399" a="1"/>
  <c r="H399" s="1"/>
  <c r="B400" a="1"/>
  <c r="B400" s="1"/>
  <c r="C400" a="1"/>
  <c r="C400" s="1"/>
  <c r="L400" s="1" a="1"/>
  <c r="L400" s="1"/>
  <c r="D400" a="1"/>
  <c r="D400" s="1"/>
  <c r="E400"/>
  <c r="F400" a="1"/>
  <c r="F400" s="1"/>
  <c r="G400" a="1"/>
  <c r="G400" s="1"/>
  <c r="H400" a="1"/>
  <c r="H400" s="1"/>
  <c r="B401" a="1"/>
  <c r="B401" s="1"/>
  <c r="C401" a="1"/>
  <c r="C401" s="1"/>
  <c r="D401" a="1"/>
  <c r="D401" s="1"/>
  <c r="E401"/>
  <c r="F401" a="1"/>
  <c r="F401" s="1"/>
  <c r="G401" a="1"/>
  <c r="G401" s="1"/>
  <c r="H401" a="1"/>
  <c r="H401" s="1"/>
  <c r="I401" s="1"/>
  <c r="B402" a="1"/>
  <c r="B402" s="1"/>
  <c r="C402" a="1"/>
  <c r="C402" s="1"/>
  <c r="L402" s="1" a="1"/>
  <c r="L402" s="1"/>
  <c r="D402" a="1"/>
  <c r="D402" s="1"/>
  <c r="E402"/>
  <c r="F402" a="1"/>
  <c r="F402" s="1"/>
  <c r="G402" a="1"/>
  <c r="G402" s="1"/>
  <c r="H402" a="1"/>
  <c r="H402" s="1"/>
  <c r="B403" a="1"/>
  <c r="B403" s="1"/>
  <c r="C403" a="1"/>
  <c r="C403" s="1"/>
  <c r="D403" a="1"/>
  <c r="D403" s="1"/>
  <c r="E403"/>
  <c r="F403" a="1"/>
  <c r="F403" s="1"/>
  <c r="G403" a="1"/>
  <c r="G403" s="1"/>
  <c r="H403" a="1"/>
  <c r="H403" s="1"/>
  <c r="B404" a="1"/>
  <c r="B404" s="1"/>
  <c r="C404" a="1"/>
  <c r="C404" s="1"/>
  <c r="L404" s="1" a="1"/>
  <c r="L404" s="1"/>
  <c r="D404" a="1"/>
  <c r="D404" s="1"/>
  <c r="E404"/>
  <c r="F404" a="1"/>
  <c r="F404" s="1"/>
  <c r="G404" a="1"/>
  <c r="G404" s="1"/>
  <c r="H404" a="1"/>
  <c r="H404" s="1"/>
  <c r="B405" a="1"/>
  <c r="B405" s="1"/>
  <c r="C405" a="1"/>
  <c r="C405" s="1"/>
  <c r="D405" a="1"/>
  <c r="D405" s="1"/>
  <c r="E405"/>
  <c r="F405" a="1"/>
  <c r="F405" s="1"/>
  <c r="G405" a="1"/>
  <c r="G405" s="1"/>
  <c r="H405" a="1"/>
  <c r="H405" s="1"/>
  <c r="B406" a="1"/>
  <c r="B406" s="1"/>
  <c r="C406" a="1"/>
  <c r="C406" s="1"/>
  <c r="L406" s="1" a="1"/>
  <c r="L406" s="1"/>
  <c r="D406" a="1"/>
  <c r="D406" s="1"/>
  <c r="E406"/>
  <c r="F406" a="1"/>
  <c r="F406" s="1"/>
  <c r="G406" a="1"/>
  <c r="G406" s="1"/>
  <c r="H406" a="1"/>
  <c r="H406" s="1"/>
  <c r="B407" a="1"/>
  <c r="B407" s="1"/>
  <c r="C407" a="1"/>
  <c r="C407" s="1"/>
  <c r="D407" a="1"/>
  <c r="D407" s="1"/>
  <c r="E407"/>
  <c r="F407" a="1"/>
  <c r="F407" s="1"/>
  <c r="G407" a="1"/>
  <c r="G407" s="1"/>
  <c r="H407" a="1"/>
  <c r="H407" s="1"/>
  <c r="B408" a="1"/>
  <c r="B408" s="1"/>
  <c r="C408" a="1"/>
  <c r="C408" s="1"/>
  <c r="L408" s="1" a="1"/>
  <c r="L408" s="1"/>
  <c r="D408" a="1"/>
  <c r="D408" s="1"/>
  <c r="E408"/>
  <c r="F408" a="1"/>
  <c r="F408" s="1"/>
  <c r="G408" a="1"/>
  <c r="G408" s="1"/>
  <c r="H408" a="1"/>
  <c r="H408" s="1"/>
  <c r="B409" a="1"/>
  <c r="B409" s="1"/>
  <c r="C409" a="1"/>
  <c r="C409" s="1"/>
  <c r="D409" a="1"/>
  <c r="D409" s="1"/>
  <c r="E409"/>
  <c r="F409" a="1"/>
  <c r="F409" s="1"/>
  <c r="G409" a="1"/>
  <c r="G409" s="1"/>
  <c r="H409" a="1"/>
  <c r="H409" s="1"/>
  <c r="B410" a="1"/>
  <c r="B410" s="1"/>
  <c r="C410" a="1"/>
  <c r="C410" s="1"/>
  <c r="L410" s="1" a="1"/>
  <c r="L410" s="1"/>
  <c r="D410" a="1"/>
  <c r="D410" s="1"/>
  <c r="E410"/>
  <c r="F410" a="1"/>
  <c r="F410" s="1"/>
  <c r="G410" a="1"/>
  <c r="G410" s="1"/>
  <c r="H410" a="1"/>
  <c r="H410" s="1"/>
  <c r="B411" a="1"/>
  <c r="B411" s="1"/>
  <c r="C411" a="1"/>
  <c r="C411" s="1"/>
  <c r="D411" a="1"/>
  <c r="D411" s="1"/>
  <c r="E411"/>
  <c r="F411" a="1"/>
  <c r="F411" s="1"/>
  <c r="G411" a="1"/>
  <c r="G411" s="1"/>
  <c r="H411" a="1"/>
  <c r="H411" s="1"/>
  <c r="B412" a="1"/>
  <c r="B412" s="1"/>
  <c r="C412" a="1"/>
  <c r="C412" s="1"/>
  <c r="L412" s="1" a="1"/>
  <c r="L412" s="1"/>
  <c r="D412" a="1"/>
  <c r="D412" s="1"/>
  <c r="E412"/>
  <c r="F412" a="1"/>
  <c r="F412" s="1"/>
  <c r="G412" a="1"/>
  <c r="G412" s="1"/>
  <c r="H412" a="1"/>
  <c r="H412" s="1"/>
  <c r="B413" a="1"/>
  <c r="B413" s="1"/>
  <c r="C413" a="1"/>
  <c r="C413" s="1"/>
  <c r="L413" s="1" a="1"/>
  <c r="L413" s="1"/>
  <c r="D413" a="1"/>
  <c r="D413" s="1"/>
  <c r="E413"/>
  <c r="F413" a="1"/>
  <c r="F413" s="1"/>
  <c r="G413" a="1"/>
  <c r="G413" s="1"/>
  <c r="H413" a="1"/>
  <c r="H413" s="1"/>
  <c r="B414" a="1"/>
  <c r="B414" s="1"/>
  <c r="C414" a="1"/>
  <c r="C414" s="1"/>
  <c r="L414" s="1" a="1"/>
  <c r="L414" s="1"/>
  <c r="D414" a="1"/>
  <c r="D414" s="1"/>
  <c r="E414"/>
  <c r="F414" a="1"/>
  <c r="F414" s="1"/>
  <c r="G414" a="1"/>
  <c r="G414" s="1"/>
  <c r="H414" a="1"/>
  <c r="H414" s="1"/>
  <c r="B415" a="1"/>
  <c r="B415" s="1"/>
  <c r="C415" a="1"/>
  <c r="C415" s="1"/>
  <c r="L415" s="1" a="1"/>
  <c r="L415" s="1"/>
  <c r="D415" a="1"/>
  <c r="D415" s="1"/>
  <c r="E415"/>
  <c r="F415" a="1"/>
  <c r="F415" s="1"/>
  <c r="G415" a="1"/>
  <c r="G415" s="1"/>
  <c r="H415" a="1"/>
  <c r="H415" s="1"/>
  <c r="B416" a="1"/>
  <c r="B416" s="1"/>
  <c r="C416" a="1"/>
  <c r="C416" s="1"/>
  <c r="L416" s="1" a="1"/>
  <c r="L416" s="1"/>
  <c r="D416" a="1"/>
  <c r="D416" s="1"/>
  <c r="E416"/>
  <c r="F416" a="1"/>
  <c r="F416" s="1"/>
  <c r="G416" a="1"/>
  <c r="G416" s="1"/>
  <c r="H416" a="1"/>
  <c r="H416" s="1"/>
  <c r="B417" a="1"/>
  <c r="B417" s="1"/>
  <c r="C417" a="1"/>
  <c r="C417" s="1"/>
  <c r="D417" a="1"/>
  <c r="D417" s="1"/>
  <c r="E417"/>
  <c r="F417" a="1"/>
  <c r="F417" s="1"/>
  <c r="G417" a="1"/>
  <c r="G417" s="1"/>
  <c r="H417" a="1"/>
  <c r="H417" s="1"/>
  <c r="B418" a="1"/>
  <c r="B418" s="1"/>
  <c r="C418" a="1"/>
  <c r="C418" s="1"/>
  <c r="L418" s="1" a="1"/>
  <c r="L418" s="1"/>
  <c r="D418" a="1"/>
  <c r="D418" s="1"/>
  <c r="E418"/>
  <c r="F418" a="1"/>
  <c r="F418" s="1"/>
  <c r="G418" a="1"/>
  <c r="G418" s="1"/>
  <c r="H418" a="1"/>
  <c r="H418" s="1"/>
  <c r="B419" a="1"/>
  <c r="B419" s="1"/>
  <c r="C419" a="1"/>
  <c r="C419" s="1"/>
  <c r="L419" s="1" a="1"/>
  <c r="L419" s="1"/>
  <c r="D419" a="1"/>
  <c r="D419" s="1"/>
  <c r="E419"/>
  <c r="F419" a="1"/>
  <c r="F419" s="1"/>
  <c r="G419" a="1"/>
  <c r="G419" s="1"/>
  <c r="H419" a="1"/>
  <c r="H419" s="1"/>
  <c r="B420" a="1"/>
  <c r="B420" s="1"/>
  <c r="C420" a="1"/>
  <c r="C420" s="1"/>
  <c r="L420" s="1" a="1"/>
  <c r="L420" s="1"/>
  <c r="D420" a="1"/>
  <c r="D420" s="1"/>
  <c r="E420"/>
  <c r="F420" a="1"/>
  <c r="F420" s="1"/>
  <c r="G420" a="1"/>
  <c r="G420" s="1"/>
  <c r="H420" a="1"/>
  <c r="H420" s="1"/>
  <c r="B421" a="1"/>
  <c r="B421" s="1"/>
  <c r="C421" a="1"/>
  <c r="C421" s="1"/>
  <c r="D421" a="1"/>
  <c r="D421" s="1"/>
  <c r="E421"/>
  <c r="F421" a="1"/>
  <c r="F421" s="1"/>
  <c r="G421" a="1"/>
  <c r="G421" s="1"/>
  <c r="H421" a="1"/>
  <c r="H421" s="1"/>
  <c r="B422" a="1"/>
  <c r="B422" s="1"/>
  <c r="C422" a="1"/>
  <c r="C422" s="1"/>
  <c r="L422" s="1" a="1"/>
  <c r="L422" s="1"/>
  <c r="D422" a="1"/>
  <c r="D422" s="1"/>
  <c r="E422"/>
  <c r="F422" a="1"/>
  <c r="F422" s="1"/>
  <c r="G422" a="1"/>
  <c r="G422" s="1"/>
  <c r="H422" a="1"/>
  <c r="H422" s="1"/>
  <c r="B423" a="1"/>
  <c r="B423" s="1"/>
  <c r="C423" a="1"/>
  <c r="C423" s="1"/>
  <c r="D423" a="1"/>
  <c r="D423" s="1"/>
  <c r="E423"/>
  <c r="F423" a="1"/>
  <c r="F423" s="1"/>
  <c r="G423" a="1"/>
  <c r="G423" s="1"/>
  <c r="H423" a="1"/>
  <c r="H423" s="1"/>
  <c r="B424" a="1"/>
  <c r="B424" s="1"/>
  <c r="C424" a="1"/>
  <c r="C424" s="1"/>
  <c r="L424" s="1" a="1"/>
  <c r="L424" s="1"/>
  <c r="D424" a="1"/>
  <c r="D424" s="1"/>
  <c r="E424"/>
  <c r="F424" a="1"/>
  <c r="F424" s="1"/>
  <c r="G424" a="1"/>
  <c r="G424" s="1"/>
  <c r="H424" a="1"/>
  <c r="H424" s="1"/>
  <c r="B425" a="1"/>
  <c r="B425" s="1"/>
  <c r="C425" a="1"/>
  <c r="C425" s="1"/>
  <c r="D425" a="1"/>
  <c r="D425" s="1"/>
  <c r="E425"/>
  <c r="F425" a="1"/>
  <c r="F425" s="1"/>
  <c r="G425" a="1"/>
  <c r="G425" s="1"/>
  <c r="H425" a="1"/>
  <c r="H425" s="1"/>
  <c r="B426" a="1"/>
  <c r="B426" s="1"/>
  <c r="C426" a="1"/>
  <c r="C426" s="1"/>
  <c r="L426" s="1" a="1"/>
  <c r="L426" s="1"/>
  <c r="D426" a="1"/>
  <c r="D426" s="1"/>
  <c r="E426"/>
  <c r="F426" a="1"/>
  <c r="F426" s="1"/>
  <c r="G426" a="1"/>
  <c r="G426" s="1"/>
  <c r="H426" a="1"/>
  <c r="H426" s="1"/>
  <c r="B427" a="1"/>
  <c r="B427" s="1"/>
  <c r="C427" a="1"/>
  <c r="C427" s="1"/>
  <c r="D427" a="1"/>
  <c r="D427" s="1"/>
  <c r="E427"/>
  <c r="F427" a="1"/>
  <c r="F427" s="1"/>
  <c r="G427" a="1"/>
  <c r="G427" s="1"/>
  <c r="H427" a="1"/>
  <c r="H427" s="1"/>
  <c r="B428" a="1"/>
  <c r="B428" s="1"/>
  <c r="C428" a="1"/>
  <c r="C428" s="1"/>
  <c r="D428" a="1"/>
  <c r="D428" s="1"/>
  <c r="E428"/>
  <c r="F428" a="1"/>
  <c r="F428" s="1"/>
  <c r="G428" a="1"/>
  <c r="G428" s="1"/>
  <c r="H428" a="1"/>
  <c r="H428" s="1"/>
  <c r="B429" a="1"/>
  <c r="B429" s="1"/>
  <c r="C429" a="1"/>
  <c r="C429" s="1"/>
  <c r="D429" a="1"/>
  <c r="D429" s="1"/>
  <c r="E429"/>
  <c r="F429" a="1"/>
  <c r="F429" s="1"/>
  <c r="G429" a="1"/>
  <c r="G429" s="1"/>
  <c r="H429" a="1"/>
  <c r="H429" s="1"/>
  <c r="B430" a="1"/>
  <c r="B430" s="1"/>
  <c r="C430" a="1"/>
  <c r="C430" s="1"/>
  <c r="L430" s="1" a="1"/>
  <c r="L430" s="1"/>
  <c r="D430" a="1"/>
  <c r="D430" s="1"/>
  <c r="E430"/>
  <c r="F430" a="1"/>
  <c r="F430" s="1"/>
  <c r="G430" a="1"/>
  <c r="G430" s="1"/>
  <c r="H430" a="1"/>
  <c r="H430" s="1"/>
  <c r="B431" a="1"/>
  <c r="B431" s="1"/>
  <c r="C431" a="1"/>
  <c r="C431" s="1"/>
  <c r="D431" a="1"/>
  <c r="D431" s="1"/>
  <c r="E431"/>
  <c r="F431" a="1"/>
  <c r="F431" s="1"/>
  <c r="G431" a="1"/>
  <c r="G431" s="1"/>
  <c r="H431" a="1"/>
  <c r="H431" s="1"/>
  <c r="B432" a="1"/>
  <c r="B432" s="1"/>
  <c r="C432" a="1"/>
  <c r="C432" s="1"/>
  <c r="L432" s="1" a="1"/>
  <c r="L432" s="1"/>
  <c r="D432" a="1"/>
  <c r="D432" s="1"/>
  <c r="E432"/>
  <c r="F432" a="1"/>
  <c r="F432" s="1"/>
  <c r="G432" a="1"/>
  <c r="G432" s="1"/>
  <c r="H432" a="1"/>
  <c r="H432" s="1"/>
  <c r="B433" a="1"/>
  <c r="B433" s="1"/>
  <c r="C433" a="1"/>
  <c r="C433" s="1"/>
  <c r="D433" a="1"/>
  <c r="D433" s="1"/>
  <c r="E433"/>
  <c r="F433" a="1"/>
  <c r="F433" s="1"/>
  <c r="G433" a="1"/>
  <c r="G433" s="1"/>
  <c r="H433" a="1"/>
  <c r="H433" s="1"/>
  <c r="B434" a="1"/>
  <c r="B434" s="1"/>
  <c r="C434" a="1"/>
  <c r="C434" s="1"/>
  <c r="L434" s="1" a="1"/>
  <c r="L434" s="1"/>
  <c r="D434" a="1"/>
  <c r="D434" s="1"/>
  <c r="E434"/>
  <c r="F434" a="1"/>
  <c r="F434" s="1"/>
  <c r="G434" a="1"/>
  <c r="G434" s="1"/>
  <c r="H434" a="1"/>
  <c r="H434" s="1"/>
  <c r="B435" a="1"/>
  <c r="B435" s="1"/>
  <c r="C435" a="1"/>
  <c r="C435" s="1"/>
  <c r="D435" a="1"/>
  <c r="D435" s="1"/>
  <c r="E435"/>
  <c r="F435" a="1"/>
  <c r="F435" s="1"/>
  <c r="G435" a="1"/>
  <c r="G435" s="1"/>
  <c r="H435" a="1"/>
  <c r="H435" s="1"/>
  <c r="B436" a="1"/>
  <c r="B436" s="1"/>
  <c r="C436" a="1"/>
  <c r="C436" s="1"/>
  <c r="L436" s="1" a="1"/>
  <c r="L436" s="1"/>
  <c r="D436" a="1"/>
  <c r="D436" s="1"/>
  <c r="E436"/>
  <c r="F436" a="1"/>
  <c r="F436" s="1"/>
  <c r="G436" a="1"/>
  <c r="G436" s="1"/>
  <c r="H436" a="1"/>
  <c r="H436" s="1"/>
  <c r="B437" a="1"/>
  <c r="B437" s="1"/>
  <c r="C437" a="1"/>
  <c r="C437" s="1"/>
  <c r="D437" a="1"/>
  <c r="D437" s="1"/>
  <c r="E437"/>
  <c r="F437" a="1"/>
  <c r="F437" s="1"/>
  <c r="G437" a="1"/>
  <c r="G437" s="1"/>
  <c r="H437" a="1"/>
  <c r="H437" s="1"/>
  <c r="B438" a="1"/>
  <c r="B438" s="1"/>
  <c r="C438" a="1"/>
  <c r="C438" s="1"/>
  <c r="L438" s="1" a="1"/>
  <c r="L438" s="1"/>
  <c r="D438" a="1"/>
  <c r="D438" s="1"/>
  <c r="E438"/>
  <c r="F438" a="1"/>
  <c r="F438" s="1"/>
  <c r="G438" a="1"/>
  <c r="G438" s="1"/>
  <c r="H438" a="1"/>
  <c r="H438" s="1"/>
  <c r="B439" a="1"/>
  <c r="B439" s="1"/>
  <c r="C439" a="1"/>
  <c r="C439" s="1"/>
  <c r="D439" a="1"/>
  <c r="D439" s="1"/>
  <c r="E439"/>
  <c r="F439" a="1"/>
  <c r="F439" s="1"/>
  <c r="G439" a="1"/>
  <c r="G439" s="1"/>
  <c r="H439" a="1"/>
  <c r="H439" s="1"/>
  <c r="B440" a="1"/>
  <c r="B440" s="1"/>
  <c r="C440" a="1"/>
  <c r="C440" s="1"/>
  <c r="L440" s="1" a="1"/>
  <c r="L440" s="1"/>
  <c r="D440" a="1"/>
  <c r="D440" s="1"/>
  <c r="E440"/>
  <c r="F440" a="1"/>
  <c r="F440" s="1"/>
  <c r="G440" a="1"/>
  <c r="G440" s="1"/>
  <c r="H440" a="1"/>
  <c r="H440" s="1"/>
  <c r="B441" a="1"/>
  <c r="B441" s="1"/>
  <c r="C441" a="1"/>
  <c r="C441" s="1"/>
  <c r="D441" a="1"/>
  <c r="D441" s="1"/>
  <c r="E441"/>
  <c r="F441" a="1"/>
  <c r="F441" s="1"/>
  <c r="G441" a="1"/>
  <c r="G441" s="1"/>
  <c r="H441" a="1"/>
  <c r="H441" s="1"/>
  <c r="B442" a="1"/>
  <c r="B442" s="1"/>
  <c r="C442" a="1"/>
  <c r="C442" s="1"/>
  <c r="L442" s="1" a="1"/>
  <c r="L442" s="1"/>
  <c r="D442" a="1"/>
  <c r="D442" s="1"/>
  <c r="E442"/>
  <c r="F442" a="1"/>
  <c r="F442" s="1"/>
  <c r="G442" a="1"/>
  <c r="G442" s="1"/>
  <c r="H442" a="1"/>
  <c r="H442" s="1"/>
  <c r="B443" a="1"/>
  <c r="B443" s="1"/>
  <c r="C443" a="1"/>
  <c r="C443" s="1"/>
  <c r="D443" a="1"/>
  <c r="D443" s="1"/>
  <c r="E443"/>
  <c r="F443" a="1"/>
  <c r="F443" s="1"/>
  <c r="G443" a="1"/>
  <c r="G443" s="1"/>
  <c r="H443" a="1"/>
  <c r="H443" s="1"/>
  <c r="B444" a="1"/>
  <c r="B444" s="1"/>
  <c r="C444" a="1"/>
  <c r="C444" s="1"/>
  <c r="L444" s="1" a="1"/>
  <c r="L444" s="1"/>
  <c r="D444" a="1"/>
  <c r="D444" s="1"/>
  <c r="E444"/>
  <c r="F444" a="1"/>
  <c r="F444" s="1"/>
  <c r="G444" a="1"/>
  <c r="G444" s="1"/>
  <c r="H444" a="1"/>
  <c r="H444" s="1"/>
  <c r="B445" a="1"/>
  <c r="B445" s="1"/>
  <c r="C445" a="1"/>
  <c r="C445" s="1"/>
  <c r="D445" a="1"/>
  <c r="D445" s="1"/>
  <c r="E445"/>
  <c r="F445" a="1"/>
  <c r="F445" s="1"/>
  <c r="G445" a="1"/>
  <c r="G445" s="1"/>
  <c r="H445" a="1"/>
  <c r="H445" s="1"/>
  <c r="B446" a="1"/>
  <c r="B446" s="1"/>
  <c r="C446" a="1"/>
  <c r="C446" s="1"/>
  <c r="L446" s="1" a="1"/>
  <c r="L446" s="1"/>
  <c r="D446" a="1"/>
  <c r="D446" s="1"/>
  <c r="E446"/>
  <c r="F446" a="1"/>
  <c r="F446" s="1"/>
  <c r="G446" a="1"/>
  <c r="G446" s="1"/>
  <c r="H446" a="1"/>
  <c r="H446" s="1"/>
  <c r="B447" a="1"/>
  <c r="B447" s="1"/>
  <c r="C447" a="1"/>
  <c r="C447" s="1"/>
  <c r="D447" a="1"/>
  <c r="D447" s="1"/>
  <c r="E447"/>
  <c r="F447" a="1"/>
  <c r="F447" s="1"/>
  <c r="G447" a="1"/>
  <c r="G447" s="1"/>
  <c r="H447" a="1"/>
  <c r="H447" s="1"/>
  <c r="B448" a="1"/>
  <c r="B448" s="1"/>
  <c r="C448" a="1"/>
  <c r="C448" s="1"/>
  <c r="L448" s="1" a="1"/>
  <c r="L448" s="1"/>
  <c r="D448" a="1"/>
  <c r="D448" s="1"/>
  <c r="E448"/>
  <c r="F448" a="1"/>
  <c r="F448" s="1"/>
  <c r="G448" a="1"/>
  <c r="G448" s="1"/>
  <c r="H448" a="1"/>
  <c r="H448" s="1"/>
  <c r="B449" a="1"/>
  <c r="B449" s="1"/>
  <c r="C449" a="1"/>
  <c r="C449" s="1"/>
  <c r="D449" a="1"/>
  <c r="D449" s="1"/>
  <c r="E449"/>
  <c r="F449" a="1"/>
  <c r="F449" s="1"/>
  <c r="G449" a="1"/>
  <c r="G449" s="1"/>
  <c r="H449" a="1"/>
  <c r="H449" s="1"/>
  <c r="B450" a="1"/>
  <c r="B450" s="1"/>
  <c r="C450" a="1"/>
  <c r="C450" s="1"/>
  <c r="L450" s="1" a="1"/>
  <c r="L450" s="1"/>
  <c r="D450" a="1"/>
  <c r="D450" s="1"/>
  <c r="E450"/>
  <c r="F450" a="1"/>
  <c r="F450" s="1"/>
  <c r="G450" a="1"/>
  <c r="G450" s="1"/>
  <c r="H450" a="1"/>
  <c r="H450" s="1"/>
  <c r="B451" a="1"/>
  <c r="B451" s="1"/>
  <c r="C451" a="1"/>
  <c r="C451" s="1"/>
  <c r="D451" a="1"/>
  <c r="D451" s="1"/>
  <c r="E451"/>
  <c r="F451" a="1"/>
  <c r="F451" s="1"/>
  <c r="G451" a="1"/>
  <c r="G451" s="1"/>
  <c r="H451" a="1"/>
  <c r="H451" s="1"/>
  <c r="B452" a="1"/>
  <c r="B452" s="1"/>
  <c r="C452" a="1"/>
  <c r="C452" s="1"/>
  <c r="L452" s="1" a="1"/>
  <c r="L452" s="1"/>
  <c r="D452" a="1"/>
  <c r="D452" s="1"/>
  <c r="E452"/>
  <c r="F452" a="1"/>
  <c r="F452" s="1"/>
  <c r="G452" a="1"/>
  <c r="G452" s="1"/>
  <c r="H452" a="1"/>
  <c r="H452" s="1"/>
  <c r="B453" a="1"/>
  <c r="B453" s="1"/>
  <c r="C453" a="1"/>
  <c r="C453" s="1"/>
  <c r="D453" a="1"/>
  <c r="D453" s="1"/>
  <c r="E453"/>
  <c r="F453" a="1"/>
  <c r="F453" s="1"/>
  <c r="G453" a="1"/>
  <c r="G453" s="1"/>
  <c r="H453" a="1"/>
  <c r="H453" s="1"/>
  <c r="B454" a="1"/>
  <c r="B454" s="1"/>
  <c r="C454" a="1"/>
  <c r="C454" s="1"/>
  <c r="L454" s="1" a="1"/>
  <c r="L454" s="1"/>
  <c r="D454" a="1"/>
  <c r="D454" s="1"/>
  <c r="E454"/>
  <c r="F454" a="1"/>
  <c r="F454" s="1"/>
  <c r="G454" a="1"/>
  <c r="G454" s="1"/>
  <c r="H454" a="1"/>
  <c r="H454" s="1"/>
  <c r="B455" a="1"/>
  <c r="B455" s="1"/>
  <c r="C455" a="1"/>
  <c r="C455" s="1"/>
  <c r="D455" a="1"/>
  <c r="D455" s="1"/>
  <c r="E455"/>
  <c r="F455" a="1"/>
  <c r="F455" s="1"/>
  <c r="G455" a="1"/>
  <c r="G455" s="1"/>
  <c r="H455" a="1"/>
  <c r="H455" s="1"/>
  <c r="B456" a="1"/>
  <c r="B456" s="1"/>
  <c r="C456" a="1"/>
  <c r="C456" s="1"/>
  <c r="L456" s="1" a="1"/>
  <c r="L456" s="1"/>
  <c r="D456" a="1"/>
  <c r="D456" s="1"/>
  <c r="E456"/>
  <c r="F456" a="1"/>
  <c r="F456" s="1"/>
  <c r="G456" a="1"/>
  <c r="G456" s="1"/>
  <c r="H456" a="1"/>
  <c r="H456" s="1"/>
  <c r="B457" a="1"/>
  <c r="B457" s="1"/>
  <c r="C457" a="1"/>
  <c r="C457" s="1"/>
  <c r="D457" a="1"/>
  <c r="D457" s="1"/>
  <c r="E457"/>
  <c r="F457" a="1"/>
  <c r="F457" s="1"/>
  <c r="G457" a="1"/>
  <c r="G457" s="1"/>
  <c r="H457" a="1"/>
  <c r="H457" s="1"/>
  <c r="B458" a="1"/>
  <c r="B458" s="1"/>
  <c r="C458" a="1"/>
  <c r="C458" s="1"/>
  <c r="L458" s="1" a="1"/>
  <c r="L458" s="1"/>
  <c r="D458" a="1"/>
  <c r="D458" s="1"/>
  <c r="E458"/>
  <c r="F458" a="1"/>
  <c r="F458" s="1"/>
  <c r="G458" a="1"/>
  <c r="G458" s="1"/>
  <c r="H458" a="1"/>
  <c r="H458" s="1"/>
  <c r="H459" a="1"/>
  <c r="H459" s="1"/>
  <c r="I459" s="1"/>
  <c r="H460" a="1"/>
  <c r="H460" s="1"/>
  <c r="I460" s="1"/>
  <c r="H461" a="1"/>
  <c r="H461" s="1"/>
  <c r="I461" s="1"/>
  <c r="H462" a="1"/>
  <c r="H462" s="1"/>
  <c r="I462" s="1"/>
  <c r="H463" a="1"/>
  <c r="H463" s="1"/>
  <c r="I463" s="1"/>
  <c r="H464" a="1"/>
  <c r="H464" s="1"/>
  <c r="I464" s="1"/>
  <c r="H465" a="1"/>
  <c r="H465" s="1"/>
  <c r="I465" s="1"/>
  <c r="H466" a="1"/>
  <c r="H466" s="1"/>
  <c r="I466" s="1"/>
  <c r="H467" a="1"/>
  <c r="H467" s="1"/>
  <c r="I467" s="1"/>
  <c r="H468" a="1"/>
  <c r="H468" s="1"/>
  <c r="I468" s="1"/>
  <c r="H469" a="1"/>
  <c r="H469" s="1"/>
  <c r="I469" s="1"/>
  <c r="H470" a="1"/>
  <c r="H470" s="1"/>
  <c r="I470" s="1"/>
  <c r="H471" a="1"/>
  <c r="H471" s="1"/>
  <c r="I471" s="1"/>
  <c r="H472" a="1"/>
  <c r="H472" s="1"/>
  <c r="I472" s="1"/>
  <c r="H473" a="1"/>
  <c r="H473" s="1"/>
  <c r="I473" s="1"/>
  <c r="H474" a="1"/>
  <c r="H474" s="1"/>
  <c r="I474" s="1"/>
  <c r="H475" a="1"/>
  <c r="H475" s="1"/>
  <c r="I475" s="1"/>
  <c r="H476" a="1"/>
  <c r="H476" s="1"/>
  <c r="I476" s="1"/>
  <c r="F371" a="1"/>
  <c r="F371" s="1"/>
  <c r="E371"/>
  <c r="D371" a="1"/>
  <c r="D371" s="1"/>
  <c r="B371" a="1"/>
  <c r="B371" s="1"/>
  <c r="C1098" a="1"/>
  <c r="C1098" s="1"/>
  <c r="C780"/>
  <c r="P207" i="2"/>
  <c r="K105" a="1"/>
  <c r="K105" s="1"/>
  <c r="K106" a="1"/>
  <c r="K106" s="1"/>
  <c r="K107" a="1"/>
  <c r="K107" s="1"/>
  <c r="K108" a="1"/>
  <c r="K108" s="1"/>
  <c r="K109" a="1"/>
  <c r="K109" s="1"/>
  <c r="K110" a="1"/>
  <c r="K110" s="1"/>
  <c r="K118" a="1"/>
  <c r="K118" s="1"/>
  <c r="K119" a="1"/>
  <c r="K119" s="1"/>
  <c r="K120" a="1"/>
  <c r="K120" s="1"/>
  <c r="K121" a="1"/>
  <c r="K121" s="1"/>
  <c r="K122" a="1"/>
  <c r="K122" s="1"/>
  <c r="K123" a="1"/>
  <c r="K123" s="1"/>
  <c r="K124" a="1"/>
  <c r="K124" s="1"/>
  <c r="K125" a="1"/>
  <c r="K125" s="1"/>
  <c r="K126" a="1"/>
  <c r="K126" s="1"/>
  <c r="K127" a="1"/>
  <c r="K127" s="1"/>
  <c r="K128" a="1"/>
  <c r="K128" s="1"/>
  <c r="K129" a="1"/>
  <c r="K129" s="1"/>
  <c r="K130" a="1"/>
  <c r="K130" s="1"/>
  <c r="K131" a="1"/>
  <c r="K131" s="1"/>
  <c r="K132" a="1"/>
  <c r="K132" s="1"/>
  <c r="K133" a="1"/>
  <c r="K133" s="1"/>
  <c r="K134" a="1"/>
  <c r="K134" s="1"/>
  <c r="K135" a="1"/>
  <c r="K135" s="1"/>
  <c r="K136" a="1"/>
  <c r="K136" s="1"/>
  <c r="K137" a="1"/>
  <c r="K137" s="1"/>
  <c r="K138" a="1"/>
  <c r="K138" s="1"/>
  <c r="K139" a="1"/>
  <c r="K139" s="1"/>
  <c r="K140" a="1"/>
  <c r="K140" s="1"/>
  <c r="K141" a="1"/>
  <c r="K141" s="1"/>
  <c r="K142" a="1"/>
  <c r="K142" s="1"/>
  <c r="K143" a="1"/>
  <c r="K143" s="1"/>
  <c r="K144" a="1"/>
  <c r="K144" s="1"/>
  <c r="K145" a="1"/>
  <c r="K145" s="1"/>
  <c r="K146" a="1"/>
  <c r="K146" s="1"/>
  <c r="K147" a="1"/>
  <c r="K147" s="1"/>
  <c r="K148" a="1"/>
  <c r="K148" s="1"/>
  <c r="K149" a="1"/>
  <c r="K149" s="1"/>
  <c r="K150" a="1"/>
  <c r="K150" s="1"/>
  <c r="K151" a="1"/>
  <c r="K151" s="1"/>
  <c r="K152" a="1"/>
  <c r="K152" s="1"/>
  <c r="K153" a="1"/>
  <c r="K153" s="1"/>
  <c r="K154" a="1"/>
  <c r="K154" s="1"/>
  <c r="K5" a="1"/>
  <c r="K5" s="1"/>
  <c r="K6" a="1"/>
  <c r="K6" s="1"/>
  <c r="K7" a="1"/>
  <c r="K7" s="1"/>
  <c r="K8" a="1"/>
  <c r="K8" s="1"/>
  <c r="K9" a="1"/>
  <c r="K9" s="1"/>
  <c r="K10" a="1"/>
  <c r="K10" s="1"/>
  <c r="K11" a="1"/>
  <c r="K11" s="1"/>
  <c r="K12" a="1"/>
  <c r="K12" s="1"/>
  <c r="K13" a="1"/>
  <c r="K13" s="1"/>
  <c r="K14" a="1"/>
  <c r="K14" s="1"/>
  <c r="K15" a="1"/>
  <c r="K15" s="1"/>
  <c r="K16" a="1"/>
  <c r="K16" s="1"/>
  <c r="K17" a="1"/>
  <c r="K17" s="1"/>
  <c r="K18" a="1"/>
  <c r="K18" s="1"/>
  <c r="K19" a="1"/>
  <c r="K19" s="1"/>
  <c r="K20" a="1"/>
  <c r="K20" s="1"/>
  <c r="K21" a="1"/>
  <c r="K21" s="1"/>
  <c r="K22" a="1"/>
  <c r="K22" s="1"/>
  <c r="K23" a="1"/>
  <c r="K23" s="1"/>
  <c r="K24" a="1"/>
  <c r="K24" s="1"/>
  <c r="K25" a="1"/>
  <c r="K25" s="1"/>
  <c r="K26" a="1"/>
  <c r="K26" s="1"/>
  <c r="K27" a="1"/>
  <c r="K27" s="1"/>
  <c r="K28" a="1"/>
  <c r="K28" s="1"/>
  <c r="K29" a="1"/>
  <c r="K29" s="1"/>
  <c r="K30" a="1"/>
  <c r="K30" s="1"/>
  <c r="K31" a="1"/>
  <c r="K31" s="1"/>
  <c r="K32" a="1"/>
  <c r="K32" s="1"/>
  <c r="K33" a="1"/>
  <c r="K33" s="1"/>
  <c r="K34" a="1"/>
  <c r="K34" s="1"/>
  <c r="K35" a="1"/>
  <c r="K35" s="1"/>
  <c r="K36" a="1"/>
  <c r="K36" s="1"/>
  <c r="K39" a="1"/>
  <c r="K39" s="1"/>
  <c r="K38" a="1"/>
  <c r="K38" s="1"/>
  <c r="K37" a="1"/>
  <c r="K37" s="1"/>
  <c r="K40" a="1"/>
  <c r="K40" s="1"/>
  <c r="K41" a="1"/>
  <c r="K41" s="1"/>
  <c r="K42" a="1"/>
  <c r="K42" s="1"/>
  <c r="K43" a="1"/>
  <c r="K43" s="1"/>
  <c r="K44" a="1"/>
  <c r="K44" s="1"/>
  <c r="K45" a="1"/>
  <c r="K45" s="1"/>
  <c r="K46" a="1"/>
  <c r="K46" s="1"/>
  <c r="K47" a="1"/>
  <c r="K47" s="1"/>
  <c r="K48" a="1"/>
  <c r="K48" s="1"/>
  <c r="K49" a="1"/>
  <c r="K49" s="1"/>
  <c r="K50" a="1"/>
  <c r="K50" s="1"/>
  <c r="K51" a="1"/>
  <c r="K51" s="1"/>
  <c r="K52" a="1"/>
  <c r="K52" s="1"/>
  <c r="K53" a="1"/>
  <c r="K53" s="1"/>
  <c r="K54" a="1"/>
  <c r="K54" s="1"/>
  <c r="G4" i="3" a="1"/>
  <c r="G4" s="1"/>
  <c r="F4" a="1"/>
  <c r="F4" s="1"/>
  <c r="P4" a="1"/>
  <c r="P4" s="1"/>
  <c r="E195" a="1"/>
  <c r="E195" s="1"/>
  <c r="D195" a="1"/>
  <c r="D195" s="1"/>
  <c r="C195"/>
  <c r="A195" s="1" a="1"/>
  <c r="A195" s="1"/>
  <c r="B195" a="1"/>
  <c r="B195" s="1"/>
  <c r="E194" a="1"/>
  <c r="E194" s="1"/>
  <c r="D194" a="1"/>
  <c r="D194" s="1"/>
  <c r="C194"/>
  <c r="A194" s="1" a="1"/>
  <c r="A194" s="1"/>
  <c r="B194" a="1"/>
  <c r="B194" s="1"/>
  <c r="M540" l="1" a="1"/>
  <c r="M540" s="1"/>
  <c r="C540" s="1" a="1"/>
  <c r="C540" s="1"/>
  <c r="L540" s="1" a="1"/>
  <c r="L540" s="1"/>
  <c r="M556" a="1"/>
  <c r="M556" s="1"/>
  <c r="M527" a="1"/>
  <c r="M527" s="1"/>
  <c r="M543" a="1"/>
  <c r="M543" s="1"/>
  <c r="M559" a="1"/>
  <c r="M559" s="1"/>
  <c r="D559" s="1"/>
  <c r="M530" a="1"/>
  <c r="M530" s="1"/>
  <c r="F530" s="1"/>
  <c r="M546" a="1"/>
  <c r="M546" s="1"/>
  <c r="M562" a="1"/>
  <c r="M562" s="1"/>
  <c r="M529" a="1"/>
  <c r="M529" s="1"/>
  <c r="F529" s="1"/>
  <c r="M545" a="1"/>
  <c r="M545" s="1"/>
  <c r="M561" a="1"/>
  <c r="M561" s="1"/>
  <c r="M536" a="1"/>
  <c r="M536" s="1"/>
  <c r="M552" a="1"/>
  <c r="M552" s="1"/>
  <c r="F552" s="1"/>
  <c r="M568" a="1"/>
  <c r="M568" s="1"/>
  <c r="G568" s="1"/>
  <c r="M539" a="1"/>
  <c r="M539" s="1"/>
  <c r="M555" a="1"/>
  <c r="M555" s="1"/>
  <c r="M526" a="1"/>
  <c r="M526" s="1"/>
  <c r="G526" s="1"/>
  <c r="M542" a="1"/>
  <c r="M542" s="1"/>
  <c r="M558" a="1"/>
  <c r="M558" s="1"/>
  <c r="M525" a="1"/>
  <c r="M525" s="1"/>
  <c r="M541" a="1"/>
  <c r="M541" s="1"/>
  <c r="F541" s="1"/>
  <c r="M557" a="1"/>
  <c r="M557" s="1"/>
  <c r="D557" s="1"/>
  <c r="M532" a="1"/>
  <c r="M532" s="1"/>
  <c r="M548" a="1"/>
  <c r="M548" s="1"/>
  <c r="M564" a="1"/>
  <c r="M564" s="1"/>
  <c r="C564" s="1" a="1"/>
  <c r="C564" s="1"/>
  <c r="L564" s="1" a="1"/>
  <c r="L564" s="1"/>
  <c r="M535" a="1"/>
  <c r="M535" s="1"/>
  <c r="M551" a="1"/>
  <c r="M551" s="1"/>
  <c r="M567" a="1"/>
  <c r="M567" s="1"/>
  <c r="M538" a="1"/>
  <c r="M538" s="1"/>
  <c r="F538" s="1"/>
  <c r="M554" a="1"/>
  <c r="M554" s="1"/>
  <c r="F554" s="1"/>
  <c r="M569" a="1"/>
  <c r="M569" s="1"/>
  <c r="M537" a="1"/>
  <c r="M537" s="1"/>
  <c r="M553" a="1"/>
  <c r="M553" s="1"/>
  <c r="F553" s="1"/>
  <c r="M528" a="1"/>
  <c r="M528" s="1"/>
  <c r="F528" s="1"/>
  <c r="M544" a="1"/>
  <c r="M544" s="1"/>
  <c r="M560" a="1"/>
  <c r="M560" s="1"/>
  <c r="M531" a="1"/>
  <c r="M531" s="1"/>
  <c r="F531" s="1"/>
  <c r="M547" a="1"/>
  <c r="M547" s="1"/>
  <c r="G547" s="1"/>
  <c r="M563" a="1"/>
  <c r="M563" s="1"/>
  <c r="M534" a="1"/>
  <c r="M534" s="1"/>
  <c r="M550" a="1"/>
  <c r="M550" s="1"/>
  <c r="C550" s="1" a="1"/>
  <c r="C550" s="1"/>
  <c r="L550" s="1" a="1"/>
  <c r="L550" s="1"/>
  <c r="M566" a="1"/>
  <c r="M566" s="1"/>
  <c r="G566" s="1"/>
  <c r="M533" a="1"/>
  <c r="M533" s="1"/>
  <c r="M549" a="1"/>
  <c r="M549" s="1"/>
  <c r="M565" a="1"/>
  <c r="M565" s="1"/>
  <c r="D565" s="1"/>
  <c r="I371"/>
  <c r="M106" a="1"/>
  <c r="M106" s="1"/>
  <c r="M110" a="1"/>
  <c r="M110" s="1"/>
  <c r="M114" a="1"/>
  <c r="M114" s="1"/>
  <c r="M118" a="1"/>
  <c r="M118" s="1"/>
  <c r="M122" a="1"/>
  <c r="M122" s="1"/>
  <c r="M126" a="1"/>
  <c r="M126" s="1"/>
  <c r="M130" a="1"/>
  <c r="M130" s="1"/>
  <c r="M134" a="1"/>
  <c r="M134" s="1"/>
  <c r="M105" a="1"/>
  <c r="M105" s="1"/>
  <c r="M109" a="1"/>
  <c r="M109" s="1"/>
  <c r="M113" a="1"/>
  <c r="M113" s="1"/>
  <c r="M117" a="1"/>
  <c r="M117" s="1"/>
  <c r="M121" a="1"/>
  <c r="M121" s="1"/>
  <c r="M125" a="1"/>
  <c r="M125" s="1"/>
  <c r="M129" a="1"/>
  <c r="M129" s="1"/>
  <c r="M133" a="1"/>
  <c r="M133" s="1"/>
  <c r="M137" a="1"/>
  <c r="M137" s="1"/>
  <c r="M108" a="1"/>
  <c r="M108" s="1"/>
  <c r="M112" a="1"/>
  <c r="M112" s="1"/>
  <c r="M116" a="1"/>
  <c r="M116" s="1"/>
  <c r="M120" a="1"/>
  <c r="M120" s="1"/>
  <c r="M124" a="1"/>
  <c r="M124" s="1"/>
  <c r="M128" a="1"/>
  <c r="M128" s="1"/>
  <c r="M132" a="1"/>
  <c r="M132" s="1"/>
  <c r="M136" a="1"/>
  <c r="M136" s="1"/>
  <c r="M107" a="1"/>
  <c r="M107" s="1"/>
  <c r="M111" a="1"/>
  <c r="M111" s="1"/>
  <c r="M115" a="1"/>
  <c r="M115" s="1"/>
  <c r="M119" a="1"/>
  <c r="M119" s="1"/>
  <c r="M123" a="1"/>
  <c r="M123" s="1"/>
  <c r="M127" a="1"/>
  <c r="M127" s="1"/>
  <c r="M131" a="1"/>
  <c r="M131" s="1"/>
  <c r="M135" a="1"/>
  <c r="M135" s="1"/>
  <c r="F560"/>
  <c r="C556" a="1"/>
  <c r="C556" s="1"/>
  <c r="L556" s="1" a="1"/>
  <c r="L556" s="1"/>
  <c r="C558" a="1"/>
  <c r="C558" s="1"/>
  <c r="L558" s="1" a="1"/>
  <c r="L558" s="1"/>
  <c r="D555"/>
  <c r="N136" a="1"/>
  <c r="N136" s="1"/>
  <c r="N137" a="1"/>
  <c r="N137" s="1"/>
  <c r="N139" a="1"/>
  <c r="N139" s="1"/>
  <c r="N142" a="1"/>
  <c r="N142" s="1"/>
  <c r="N140" a="1"/>
  <c r="N140" s="1"/>
  <c r="N138" a="1"/>
  <c r="N138" s="1"/>
  <c r="N141" a="1"/>
  <c r="N141" s="1"/>
  <c r="M1252" a="1"/>
  <c r="M1252" s="1"/>
  <c r="F1252" s="1"/>
  <c r="M1251" a="1"/>
  <c r="M1251" s="1"/>
  <c r="C1251" s="1"/>
  <c r="M1255" a="1"/>
  <c r="M1255" s="1"/>
  <c r="M1250" a="1"/>
  <c r="M1250" s="1"/>
  <c r="M1254" a="1"/>
  <c r="M1254" s="1"/>
  <c r="M1249" a="1"/>
  <c r="M1249" s="1"/>
  <c r="D1249" s="1"/>
  <c r="M1253" a="1"/>
  <c r="M1253" s="1"/>
  <c r="N108" a="1"/>
  <c r="N108" s="1"/>
  <c r="N107" a="1"/>
  <c r="N107" s="1"/>
  <c r="N106" a="1"/>
  <c r="N106" s="1"/>
  <c r="N105" a="1"/>
  <c r="N105" s="1"/>
  <c r="N111" a="1"/>
  <c r="N111" s="1"/>
  <c r="N112" a="1"/>
  <c r="N112" s="1"/>
  <c r="N113" a="1"/>
  <c r="N113" s="1"/>
  <c r="N118" a="1"/>
  <c r="N118" s="1"/>
  <c r="N115" a="1"/>
  <c r="N115" s="1"/>
  <c r="N116" a="1"/>
  <c r="N116" s="1"/>
  <c r="N117" a="1"/>
  <c r="N117" s="1"/>
  <c r="N122" a="1"/>
  <c r="N122" s="1"/>
  <c r="N119" a="1"/>
  <c r="N119" s="1"/>
  <c r="N120" a="1"/>
  <c r="N120" s="1"/>
  <c r="N121" a="1"/>
  <c r="N121" s="1"/>
  <c r="N126" a="1"/>
  <c r="N126" s="1"/>
  <c r="N110" a="1"/>
  <c r="N110" s="1"/>
  <c r="N123" a="1"/>
  <c r="N123" s="1"/>
  <c r="N124" a="1"/>
  <c r="N124" s="1"/>
  <c r="N125" a="1"/>
  <c r="N125" s="1"/>
  <c r="N109" a="1"/>
  <c r="N109" s="1"/>
  <c r="N114" a="1"/>
  <c r="N114" s="1"/>
  <c r="T375" a="1"/>
  <c r="T375" s="1"/>
  <c r="T379" a="1"/>
  <c r="T379" s="1"/>
  <c r="T383" a="1"/>
  <c r="T383" s="1"/>
  <c r="T387" a="1"/>
  <c r="T387" s="1"/>
  <c r="T391" a="1"/>
  <c r="T391" s="1"/>
  <c r="T395" a="1"/>
  <c r="T395" s="1"/>
  <c r="T399" a="1"/>
  <c r="T399" s="1"/>
  <c r="T403" a="1"/>
  <c r="T403" s="1"/>
  <c r="T407" a="1"/>
  <c r="T407" s="1"/>
  <c r="T411" a="1"/>
  <c r="T411" s="1"/>
  <c r="T415" a="1"/>
  <c r="T415" s="1"/>
  <c r="T419" a="1"/>
  <c r="T419" s="1"/>
  <c r="T423" a="1"/>
  <c r="T423" s="1"/>
  <c r="T427" a="1"/>
  <c r="T427" s="1"/>
  <c r="T431" a="1"/>
  <c r="T431" s="1"/>
  <c r="T435" a="1"/>
  <c r="T435" s="1"/>
  <c r="T439" a="1"/>
  <c r="T439" s="1"/>
  <c r="T443" a="1"/>
  <c r="T443" s="1"/>
  <c r="T447" a="1"/>
  <c r="T447" s="1"/>
  <c r="T451" a="1"/>
  <c r="T451" s="1"/>
  <c r="T455" a="1"/>
  <c r="T455" s="1"/>
  <c r="T459" a="1"/>
  <c r="T459" s="1"/>
  <c r="T463" a="1"/>
  <c r="T463" s="1"/>
  <c r="T467" a="1"/>
  <c r="T467" s="1"/>
  <c r="T371" a="1"/>
  <c r="T371" s="1"/>
  <c r="T384" a="1"/>
  <c r="T384" s="1"/>
  <c r="T400" a="1"/>
  <c r="T400" s="1"/>
  <c r="T412" a="1"/>
  <c r="T412" s="1"/>
  <c r="T424" a="1"/>
  <c r="T424" s="1"/>
  <c r="T428" a="1"/>
  <c r="T428" s="1"/>
  <c r="T432" a="1"/>
  <c r="T432" s="1"/>
  <c r="T436" a="1"/>
  <c r="T436" s="1"/>
  <c r="T448" a="1"/>
  <c r="T448" s="1"/>
  <c r="T460" a="1"/>
  <c r="T460" s="1"/>
  <c r="T374" a="1"/>
  <c r="T374" s="1"/>
  <c r="T378" a="1"/>
  <c r="T378" s="1"/>
  <c r="T382" a="1"/>
  <c r="T382" s="1"/>
  <c r="T386" a="1"/>
  <c r="T386" s="1"/>
  <c r="T390" a="1"/>
  <c r="T390" s="1"/>
  <c r="T394" a="1"/>
  <c r="T394" s="1"/>
  <c r="T398" a="1"/>
  <c r="T398" s="1"/>
  <c r="T402" a="1"/>
  <c r="T402" s="1"/>
  <c r="T406" a="1"/>
  <c r="T406" s="1"/>
  <c r="T410" a="1"/>
  <c r="T410" s="1"/>
  <c r="T414" a="1"/>
  <c r="T414" s="1"/>
  <c r="T418" a="1"/>
  <c r="T418" s="1"/>
  <c r="T422" a="1"/>
  <c r="T422" s="1"/>
  <c r="T426" a="1"/>
  <c r="T426" s="1"/>
  <c r="T430" a="1"/>
  <c r="T430" s="1"/>
  <c r="T434" a="1"/>
  <c r="T434" s="1"/>
  <c r="T438" a="1"/>
  <c r="T438" s="1"/>
  <c r="T442" a="1"/>
  <c r="T442" s="1"/>
  <c r="T446" a="1"/>
  <c r="T446" s="1"/>
  <c r="T450" a="1"/>
  <c r="T450" s="1"/>
  <c r="T454" a="1"/>
  <c r="T454" s="1"/>
  <c r="T458" a="1"/>
  <c r="T458" s="1"/>
  <c r="T462" a="1"/>
  <c r="T462" s="1"/>
  <c r="T466" a="1"/>
  <c r="T466" s="1"/>
  <c r="T470" a="1"/>
  <c r="T470" s="1"/>
  <c r="T372" a="1"/>
  <c r="T372" s="1"/>
  <c r="T388" a="1"/>
  <c r="T388" s="1"/>
  <c r="T396" a="1"/>
  <c r="T396" s="1"/>
  <c r="T404" a="1"/>
  <c r="T404" s="1"/>
  <c r="T416" a="1"/>
  <c r="T416" s="1"/>
  <c r="T440" a="1"/>
  <c r="T440" s="1"/>
  <c r="T452" a="1"/>
  <c r="T452" s="1"/>
  <c r="T464" a="1"/>
  <c r="T464" s="1"/>
  <c r="T373" a="1"/>
  <c r="T373" s="1"/>
  <c r="T377" a="1"/>
  <c r="T377" s="1"/>
  <c r="T381" a="1"/>
  <c r="T381" s="1"/>
  <c r="T385" a="1"/>
  <c r="T385" s="1"/>
  <c r="T389" a="1"/>
  <c r="T389" s="1"/>
  <c r="T393" a="1"/>
  <c r="T393" s="1"/>
  <c r="T397" a="1"/>
  <c r="T397" s="1"/>
  <c r="T401" a="1"/>
  <c r="T401" s="1"/>
  <c r="T405" a="1"/>
  <c r="T405" s="1"/>
  <c r="T409" a="1"/>
  <c r="T409" s="1"/>
  <c r="T413" a="1"/>
  <c r="T413" s="1"/>
  <c r="T417" a="1"/>
  <c r="T417" s="1"/>
  <c r="T421" a="1"/>
  <c r="T421" s="1"/>
  <c r="T425" a="1"/>
  <c r="T425" s="1"/>
  <c r="T429" a="1"/>
  <c r="T429" s="1"/>
  <c r="T433" a="1"/>
  <c r="T433" s="1"/>
  <c r="T437" a="1"/>
  <c r="T437" s="1"/>
  <c r="T441" a="1"/>
  <c r="T441" s="1"/>
  <c r="T445" a="1"/>
  <c r="T445" s="1"/>
  <c r="T449" a="1"/>
  <c r="T449" s="1"/>
  <c r="T453" a="1"/>
  <c r="T453" s="1"/>
  <c r="T457" a="1"/>
  <c r="T457" s="1"/>
  <c r="T461" a="1"/>
  <c r="T461" s="1"/>
  <c r="T465" a="1"/>
  <c r="T465" s="1"/>
  <c r="T469" a="1"/>
  <c r="T469" s="1"/>
  <c r="T376" a="1"/>
  <c r="T376" s="1"/>
  <c r="T380" a="1"/>
  <c r="T380" s="1"/>
  <c r="T392" a="1"/>
  <c r="T392" s="1"/>
  <c r="T408" a="1"/>
  <c r="T408" s="1"/>
  <c r="T420" a="1"/>
  <c r="T420" s="1"/>
  <c r="T444" a="1"/>
  <c r="T444" s="1"/>
  <c r="T456" a="1"/>
  <c r="T456" s="1"/>
  <c r="T468" a="1"/>
  <c r="T468" s="1"/>
  <c r="T784" a="1"/>
  <c r="T784" s="1"/>
  <c r="T788" a="1"/>
  <c r="T788" s="1"/>
  <c r="T792" a="1"/>
  <c r="T792" s="1"/>
  <c r="T796" a="1"/>
  <c r="T796" s="1"/>
  <c r="T800" a="1"/>
  <c r="T800" s="1"/>
  <c r="T804" a="1"/>
  <c r="T804" s="1"/>
  <c r="T808" a="1"/>
  <c r="T808" s="1"/>
  <c r="T812" a="1"/>
  <c r="T812" s="1"/>
  <c r="T816" a="1"/>
  <c r="T816" s="1"/>
  <c r="T820" a="1"/>
  <c r="T820" s="1"/>
  <c r="T824" a="1"/>
  <c r="T824" s="1"/>
  <c r="T828" a="1"/>
  <c r="T828" s="1"/>
  <c r="T832" a="1"/>
  <c r="T832" s="1"/>
  <c r="T836" a="1"/>
  <c r="T836" s="1"/>
  <c r="T840" a="1"/>
  <c r="T840" s="1"/>
  <c r="T844" a="1"/>
  <c r="T844" s="1"/>
  <c r="T848" a="1"/>
  <c r="T848" s="1"/>
  <c r="T852" a="1"/>
  <c r="T852" s="1"/>
  <c r="T856" a="1"/>
  <c r="T856" s="1"/>
  <c r="T860" a="1"/>
  <c r="T860" s="1"/>
  <c r="T864" a="1"/>
  <c r="T864" s="1"/>
  <c r="T868" a="1"/>
  <c r="T868" s="1"/>
  <c r="T783" a="1"/>
  <c r="T783" s="1"/>
  <c r="T787" a="1"/>
  <c r="T787" s="1"/>
  <c r="T791" a="1"/>
  <c r="T791" s="1"/>
  <c r="T795" a="1"/>
  <c r="T795" s="1"/>
  <c r="T799" a="1"/>
  <c r="T799" s="1"/>
  <c r="T803" a="1"/>
  <c r="T803" s="1"/>
  <c r="T807" a="1"/>
  <c r="T807" s="1"/>
  <c r="T811" a="1"/>
  <c r="T811" s="1"/>
  <c r="T815" a="1"/>
  <c r="T815" s="1"/>
  <c r="T819" a="1"/>
  <c r="T819" s="1"/>
  <c r="T823" a="1"/>
  <c r="T823" s="1"/>
  <c r="T827" a="1"/>
  <c r="T827" s="1"/>
  <c r="T831" a="1"/>
  <c r="T831" s="1"/>
  <c r="T835" a="1"/>
  <c r="T835" s="1"/>
  <c r="T839" a="1"/>
  <c r="T839" s="1"/>
  <c r="T843" a="1"/>
  <c r="T843" s="1"/>
  <c r="T847" a="1"/>
  <c r="T847" s="1"/>
  <c r="T851" a="1"/>
  <c r="T851" s="1"/>
  <c r="T855" a="1"/>
  <c r="T855" s="1"/>
  <c r="T859" a="1"/>
  <c r="T859" s="1"/>
  <c r="T863" a="1"/>
  <c r="T863" s="1"/>
  <c r="T867" a="1"/>
  <c r="T867" s="1"/>
  <c r="T780" a="1"/>
  <c r="T780" s="1"/>
  <c r="T782" a="1"/>
  <c r="T782" s="1"/>
  <c r="T786" a="1"/>
  <c r="T786" s="1"/>
  <c r="T790" a="1"/>
  <c r="T790" s="1"/>
  <c r="T794" a="1"/>
  <c r="T794" s="1"/>
  <c r="T798" a="1"/>
  <c r="T798" s="1"/>
  <c r="T802" a="1"/>
  <c r="T802" s="1"/>
  <c r="T806" a="1"/>
  <c r="T806" s="1"/>
  <c r="T810" a="1"/>
  <c r="T810" s="1"/>
  <c r="T814" a="1"/>
  <c r="T814" s="1"/>
  <c r="T818" a="1"/>
  <c r="T818" s="1"/>
  <c r="T822" a="1"/>
  <c r="T822" s="1"/>
  <c r="T826" a="1"/>
  <c r="T826" s="1"/>
  <c r="T830" a="1"/>
  <c r="T830" s="1"/>
  <c r="T834" a="1"/>
  <c r="T834" s="1"/>
  <c r="T838" a="1"/>
  <c r="T838" s="1"/>
  <c r="T842" a="1"/>
  <c r="T842" s="1"/>
  <c r="T846" a="1"/>
  <c r="T846" s="1"/>
  <c r="T850" a="1"/>
  <c r="T850" s="1"/>
  <c r="T854" a="1"/>
  <c r="T854" s="1"/>
  <c r="T858" a="1"/>
  <c r="T858" s="1"/>
  <c r="T862" a="1"/>
  <c r="T862" s="1"/>
  <c r="T866" a="1"/>
  <c r="T866" s="1"/>
  <c r="T870" a="1"/>
  <c r="T870" s="1"/>
  <c r="T781" a="1"/>
  <c r="T781" s="1"/>
  <c r="T785" a="1"/>
  <c r="T785" s="1"/>
  <c r="T789" a="1"/>
  <c r="T789" s="1"/>
  <c r="T793" a="1"/>
  <c r="T793" s="1"/>
  <c r="T797" a="1"/>
  <c r="T797" s="1"/>
  <c r="T801" a="1"/>
  <c r="T801" s="1"/>
  <c r="T805" a="1"/>
  <c r="T805" s="1"/>
  <c r="T809" a="1"/>
  <c r="T809" s="1"/>
  <c r="T813" a="1"/>
  <c r="T813" s="1"/>
  <c r="T817" a="1"/>
  <c r="T817" s="1"/>
  <c r="T821" a="1"/>
  <c r="T821" s="1"/>
  <c r="T825" a="1"/>
  <c r="T825" s="1"/>
  <c r="T829" a="1"/>
  <c r="T829" s="1"/>
  <c r="T833" a="1"/>
  <c r="T833" s="1"/>
  <c r="T837" a="1"/>
  <c r="T837" s="1"/>
  <c r="T841" a="1"/>
  <c r="T841" s="1"/>
  <c r="T845" a="1"/>
  <c r="T845" s="1"/>
  <c r="T849" a="1"/>
  <c r="T849" s="1"/>
  <c r="T853" a="1"/>
  <c r="T853" s="1"/>
  <c r="T857" a="1"/>
  <c r="T857" s="1"/>
  <c r="T861" a="1"/>
  <c r="T861" s="1"/>
  <c r="T865" a="1"/>
  <c r="T865" s="1"/>
  <c r="T869" a="1"/>
  <c r="T869" s="1"/>
  <c r="A106" i="2" a="1"/>
  <c r="A106" s="1"/>
  <c r="C371" i="3" a="1"/>
  <c r="C371" s="1"/>
  <c r="L371" s="1" a="1"/>
  <c r="L371" s="1"/>
  <c r="A303" i="2" a="1"/>
  <c r="A303" s="1"/>
  <c r="O1394" i="3" a="1"/>
  <c r="O1394" s="1"/>
  <c r="N959" a="1"/>
  <c r="N959" s="1"/>
  <c r="H959" s="1"/>
  <c r="I959" s="1"/>
  <c r="A1098" a="1"/>
  <c r="A1098" s="1"/>
  <c r="I397"/>
  <c r="A1099" a="1"/>
  <c r="A1099" s="1"/>
  <c r="J1099" s="1" a="1"/>
  <c r="J1099" s="1"/>
  <c r="A1141" a="1"/>
  <c r="A1141" s="1"/>
  <c r="J1141" s="1" a="1"/>
  <c r="J1141" s="1"/>
  <c r="I457"/>
  <c r="I449"/>
  <c r="I445"/>
  <c r="I429"/>
  <c r="I421"/>
  <c r="I413"/>
  <c r="I376"/>
  <c r="I455"/>
  <c r="I451"/>
  <c r="I447"/>
  <c r="I443"/>
  <c r="I439"/>
  <c r="I435"/>
  <c r="I431"/>
  <c r="I427"/>
  <c r="I423"/>
  <c r="I419"/>
  <c r="I415"/>
  <c r="I411"/>
  <c r="I407"/>
  <c r="I403"/>
  <c r="I399"/>
  <c r="I398"/>
  <c r="I389"/>
  <c r="I382"/>
  <c r="I381"/>
  <c r="I380"/>
  <c r="I379"/>
  <c r="I375"/>
  <c r="I829"/>
  <c r="I855"/>
  <c r="I396"/>
  <c r="I395"/>
  <c r="I374"/>
  <c r="I373"/>
  <c r="I372"/>
  <c r="I833"/>
  <c r="I859"/>
  <c r="I864"/>
  <c r="M1216" a="1"/>
  <c r="M1216" s="1"/>
  <c r="F1216" s="1"/>
  <c r="I453"/>
  <c r="I441"/>
  <c r="I433"/>
  <c r="I417"/>
  <c r="I409"/>
  <c r="I405"/>
  <c r="I394"/>
  <c r="I393"/>
  <c r="I392"/>
  <c r="I391"/>
  <c r="I387"/>
  <c r="I377"/>
  <c r="I837"/>
  <c r="I863"/>
  <c r="I847"/>
  <c r="I437"/>
  <c r="I425"/>
  <c r="I390"/>
  <c r="I386"/>
  <c r="I385"/>
  <c r="I384"/>
  <c r="I383"/>
  <c r="I841"/>
  <c r="I851"/>
  <c r="A393" a="1"/>
  <c r="A393" s="1"/>
  <c r="J393" s="1" a="1"/>
  <c r="J393" s="1"/>
  <c r="A392" a="1"/>
  <c r="A392" s="1"/>
  <c r="J392" s="1" a="1"/>
  <c r="J392" s="1"/>
  <c r="A388" a="1"/>
  <c r="A388" s="1"/>
  <c r="J388" s="1" a="1"/>
  <c r="J388" s="1"/>
  <c r="I456"/>
  <c r="I448"/>
  <c r="I440"/>
  <c r="I432"/>
  <c r="I424"/>
  <c r="I420"/>
  <c r="I412"/>
  <c r="I404"/>
  <c r="I388"/>
  <c r="A395" a="1"/>
  <c r="A395" s="1"/>
  <c r="J395" s="1" a="1"/>
  <c r="J395" s="1"/>
  <c r="A394" a="1"/>
  <c r="A394" s="1"/>
  <c r="J394" s="1" a="1"/>
  <c r="J394" s="1"/>
  <c r="A383" a="1"/>
  <c r="A383" s="1"/>
  <c r="J383" s="1" a="1"/>
  <c r="J383" s="1"/>
  <c r="A382" a="1"/>
  <c r="A382" s="1"/>
  <c r="J382" s="1" a="1"/>
  <c r="J382" s="1"/>
  <c r="I840"/>
  <c r="I832"/>
  <c r="I862"/>
  <c r="I854"/>
  <c r="I846"/>
  <c r="A1143" a="1"/>
  <c r="A1143" s="1"/>
  <c r="J1143" s="1" a="1"/>
  <c r="J1143" s="1"/>
  <c r="A1137" a="1"/>
  <c r="A1137" s="1"/>
  <c r="J1137" s="1" a="1"/>
  <c r="J1137" s="1"/>
  <c r="A1135" a="1"/>
  <c r="A1135" s="1"/>
  <c r="J1135" s="1" a="1"/>
  <c r="J1135" s="1"/>
  <c r="A1118" a="1"/>
  <c r="A1118" s="1"/>
  <c r="J1118" s="1" a="1"/>
  <c r="J1118" s="1"/>
  <c r="A1114" a="1"/>
  <c r="A1114" s="1"/>
  <c r="J1114" s="1" a="1"/>
  <c r="J1114" s="1"/>
  <c r="A1110" a="1"/>
  <c r="A1110" s="1"/>
  <c r="J1110" s="1" a="1"/>
  <c r="J1110" s="1"/>
  <c r="A1106" a="1"/>
  <c r="A1106" s="1"/>
  <c r="J1106" s="1" a="1"/>
  <c r="J1106" s="1"/>
  <c r="N1290" a="1"/>
  <c r="N1290" s="1"/>
  <c r="H1290" s="1"/>
  <c r="I1290" s="1"/>
  <c r="N1288" a="1"/>
  <c r="N1288" s="1"/>
  <c r="H1288" s="1"/>
  <c r="I1288" s="1"/>
  <c r="N1282" a="1"/>
  <c r="N1282" s="1"/>
  <c r="H1282" s="1"/>
  <c r="I1282" s="1"/>
  <c r="N1280" a="1"/>
  <c r="N1280" s="1"/>
  <c r="H1280" s="1"/>
  <c r="I1280" s="1"/>
  <c r="M1273" a="1"/>
  <c r="M1273" s="1"/>
  <c r="C1273" s="1"/>
  <c r="N1271" a="1"/>
  <c r="N1271" s="1"/>
  <c r="H1271" s="1"/>
  <c r="I1271" s="1"/>
  <c r="N1265" a="1"/>
  <c r="N1265" s="1"/>
  <c r="H1265" s="1"/>
  <c r="I1265" s="1"/>
  <c r="N1263" a="1"/>
  <c r="N1263" s="1"/>
  <c r="H1263" s="1"/>
  <c r="I1263" s="1"/>
  <c r="N1257" a="1"/>
  <c r="N1257" s="1"/>
  <c r="H1257" s="1"/>
  <c r="I1257" s="1"/>
  <c r="N1255" a="1"/>
  <c r="N1255" s="1"/>
  <c r="H1255" s="1"/>
  <c r="I1255" s="1" a="1"/>
  <c r="I1255" s="1"/>
  <c r="N1249" a="1"/>
  <c r="N1249" s="1"/>
  <c r="H1249" s="1"/>
  <c r="I1249" s="1" a="1"/>
  <c r="I1249" s="1"/>
  <c r="M1248" a="1"/>
  <c r="M1248" s="1"/>
  <c r="F1248" s="1"/>
  <c r="M1243" a="1"/>
  <c r="M1243" s="1"/>
  <c r="G1243" s="1"/>
  <c r="N1241" a="1"/>
  <c r="N1241" s="1"/>
  <c r="H1241" s="1"/>
  <c r="I1241" s="1" a="1"/>
  <c r="I1241" s="1"/>
  <c r="M1240" a="1"/>
  <c r="M1240" s="1"/>
  <c r="D1240" s="1"/>
  <c r="M1235" a="1"/>
  <c r="M1235" s="1"/>
  <c r="G1235" s="1"/>
  <c r="N1233" a="1"/>
  <c r="N1233" s="1"/>
  <c r="H1233" s="1"/>
  <c r="I1233" s="1" a="1"/>
  <c r="I1233" s="1"/>
  <c r="M1232" a="1"/>
  <c r="M1232" s="1"/>
  <c r="F1232" s="1"/>
  <c r="M1227" a="1"/>
  <c r="M1227" s="1"/>
  <c r="G1227" s="1"/>
  <c r="N1225" a="1"/>
  <c r="N1225" s="1"/>
  <c r="H1225" s="1"/>
  <c r="M1224" a="1"/>
  <c r="M1224" s="1"/>
  <c r="G1224" s="1"/>
  <c r="M1219" a="1"/>
  <c r="M1219" s="1"/>
  <c r="G1219" s="1"/>
  <c r="M1217" a="1"/>
  <c r="M1217" s="1"/>
  <c r="D1217" s="1"/>
  <c r="M1215" a="1"/>
  <c r="M1215" s="1"/>
  <c r="G1215" s="1"/>
  <c r="A396" a="1"/>
  <c r="A396" s="1"/>
  <c r="J396" s="1" a="1"/>
  <c r="J396" s="1"/>
  <c r="A384" a="1"/>
  <c r="A384" s="1"/>
  <c r="J384" s="1" a="1"/>
  <c r="J384" s="1"/>
  <c r="I454"/>
  <c r="I446"/>
  <c r="I438"/>
  <c r="I430"/>
  <c r="I422"/>
  <c r="I414"/>
  <c r="I406"/>
  <c r="I839"/>
  <c r="I831"/>
  <c r="I830"/>
  <c r="I861"/>
  <c r="I860"/>
  <c r="I853"/>
  <c r="I852"/>
  <c r="I845"/>
  <c r="I866"/>
  <c r="A1187" a="1"/>
  <c r="A1187" s="1"/>
  <c r="J1187" s="1" a="1"/>
  <c r="J1187" s="1"/>
  <c r="A1183" a="1"/>
  <c r="A1183" s="1"/>
  <c r="J1183" s="1" a="1"/>
  <c r="J1183" s="1"/>
  <c r="A1179" a="1"/>
  <c r="A1179" s="1"/>
  <c r="J1179" s="1" a="1"/>
  <c r="J1179" s="1"/>
  <c r="A1175" a="1"/>
  <c r="A1175" s="1"/>
  <c r="J1175" s="1" a="1"/>
  <c r="J1175" s="1"/>
  <c r="A1151" a="1"/>
  <c r="A1151" s="1"/>
  <c r="J1151" s="1" a="1"/>
  <c r="J1151" s="1"/>
  <c r="A1138" a="1"/>
  <c r="A1138" s="1"/>
  <c r="J1138" s="1" a="1"/>
  <c r="J1138" s="1"/>
  <c r="N1214" a="1"/>
  <c r="N1214" s="1"/>
  <c r="H1214" s="1"/>
  <c r="N1289" a="1"/>
  <c r="N1289" s="1"/>
  <c r="H1289" s="1"/>
  <c r="I1289" s="1"/>
  <c r="N1287" a="1"/>
  <c r="N1287" s="1"/>
  <c r="H1287" s="1"/>
  <c r="I1287" s="1"/>
  <c r="M1286" a="1"/>
  <c r="M1286" s="1"/>
  <c r="F1286" s="1"/>
  <c r="M1285" a="1"/>
  <c r="M1285" s="1"/>
  <c r="E1285" s="1"/>
  <c r="M1284" a="1"/>
  <c r="M1284" s="1"/>
  <c r="B1284" s="1" a="1"/>
  <c r="B1284" s="1"/>
  <c r="M1283" a="1"/>
  <c r="M1283" s="1"/>
  <c r="D1283" s="1"/>
  <c r="N1281" a="1"/>
  <c r="N1281" s="1"/>
  <c r="H1281" s="1"/>
  <c r="I1281" s="1"/>
  <c r="N1279" a="1"/>
  <c r="N1279" s="1"/>
  <c r="H1279" s="1"/>
  <c r="I1279" s="1"/>
  <c r="M1278" a="1"/>
  <c r="M1278" s="1"/>
  <c r="F1278" s="1"/>
  <c r="M1277" a="1"/>
  <c r="M1277" s="1"/>
  <c r="B1277" s="1" a="1"/>
  <c r="B1277" s="1"/>
  <c r="M1276" a="1"/>
  <c r="M1276" s="1"/>
  <c r="B1276" s="1" a="1"/>
  <c r="B1276" s="1"/>
  <c r="M1275" a="1"/>
  <c r="M1275" s="1"/>
  <c r="B1275" s="1" a="1"/>
  <c r="B1275" s="1"/>
  <c r="M1274" a="1"/>
  <c r="M1274" s="1"/>
  <c r="F1274" s="1"/>
  <c r="N1273" a="1"/>
  <c r="N1273" s="1"/>
  <c r="H1273" s="1"/>
  <c r="I1273" s="1"/>
  <c r="N1272" a="1"/>
  <c r="N1272" s="1"/>
  <c r="H1272" s="1"/>
  <c r="I1272" s="1"/>
  <c r="N1270" a="1"/>
  <c r="N1270" s="1"/>
  <c r="H1270" s="1"/>
  <c r="I1270" s="1"/>
  <c r="M1269" a="1"/>
  <c r="M1269" s="1"/>
  <c r="D1269" s="1"/>
  <c r="M1268" a="1"/>
  <c r="M1268" s="1"/>
  <c r="B1268" s="1" a="1"/>
  <c r="B1268" s="1"/>
  <c r="M1267" a="1"/>
  <c r="M1267" s="1"/>
  <c r="C1267" s="1"/>
  <c r="M1266" a="1"/>
  <c r="M1266" s="1"/>
  <c r="F1266" s="1"/>
  <c r="N1264" a="1"/>
  <c r="N1264" s="1"/>
  <c r="H1264" s="1"/>
  <c r="I1264" s="1"/>
  <c r="N1262" a="1"/>
  <c r="N1262" s="1"/>
  <c r="H1262" s="1"/>
  <c r="I1262" s="1"/>
  <c r="M1261" a="1"/>
  <c r="M1261" s="1"/>
  <c r="D1261" s="1"/>
  <c r="M1260" a="1"/>
  <c r="M1260" s="1"/>
  <c r="E1260" s="1"/>
  <c r="M1259" a="1"/>
  <c r="M1259" s="1"/>
  <c r="C1259" s="1"/>
  <c r="M1258" a="1"/>
  <c r="M1258" s="1"/>
  <c r="F1258" s="1"/>
  <c r="N1256" a="1"/>
  <c r="N1256" s="1"/>
  <c r="H1256" s="1"/>
  <c r="I1256" s="1" a="1"/>
  <c r="I1256" s="1"/>
  <c r="N1254" a="1"/>
  <c r="N1254" s="1"/>
  <c r="H1254" s="1"/>
  <c r="I1254" s="1" a="1"/>
  <c r="I1254" s="1"/>
  <c r="D1253"/>
  <c r="F1250"/>
  <c r="N1248" a="1"/>
  <c r="N1248" s="1"/>
  <c r="H1248" s="1"/>
  <c r="I1248" s="1" a="1"/>
  <c r="I1248" s="1"/>
  <c r="N1246" a="1"/>
  <c r="N1246" s="1"/>
  <c r="H1246" s="1"/>
  <c r="I1246" s="1" a="1"/>
  <c r="I1246" s="1"/>
  <c r="M1245" a="1"/>
  <c r="M1245" s="1"/>
  <c r="D1245" s="1"/>
  <c r="N1243" a="1"/>
  <c r="N1243" s="1"/>
  <c r="H1243" s="1"/>
  <c r="I1243" s="1" a="1"/>
  <c r="I1243" s="1"/>
  <c r="M1242" a="1"/>
  <c r="M1242" s="1"/>
  <c r="F1242" s="1"/>
  <c r="N1240" a="1"/>
  <c r="N1240" s="1"/>
  <c r="H1240" s="1"/>
  <c r="I1240" s="1" a="1"/>
  <c r="I1240" s="1"/>
  <c r="N1238" a="1"/>
  <c r="N1238" s="1"/>
  <c r="H1238" s="1"/>
  <c r="I1238" s="1" a="1"/>
  <c r="I1238" s="1"/>
  <c r="M1237" a="1"/>
  <c r="M1237" s="1"/>
  <c r="B1237" s="1" a="1"/>
  <c r="B1237" s="1"/>
  <c r="N1235" a="1"/>
  <c r="N1235" s="1"/>
  <c r="H1235" s="1"/>
  <c r="I1235" s="1" a="1"/>
  <c r="I1235" s="1"/>
  <c r="M1234" a="1"/>
  <c r="M1234" s="1"/>
  <c r="F1234" s="1"/>
  <c r="N1232" a="1"/>
  <c r="N1232" s="1"/>
  <c r="H1232" s="1"/>
  <c r="I1232" s="1" a="1"/>
  <c r="I1232" s="1"/>
  <c r="N1230" a="1"/>
  <c r="N1230" s="1"/>
  <c r="H1230" s="1"/>
  <c r="I1230" s="1" a="1"/>
  <c r="I1230" s="1"/>
  <c r="M1229" a="1"/>
  <c r="M1229" s="1"/>
  <c r="D1229" s="1"/>
  <c r="N1227" a="1"/>
  <c r="N1227" s="1"/>
  <c r="H1227" s="1"/>
  <c r="M1226" a="1"/>
  <c r="M1226" s="1"/>
  <c r="F1226" s="1"/>
  <c r="N1224" a="1"/>
  <c r="N1224" s="1"/>
  <c r="H1224" s="1"/>
  <c r="N1222" a="1"/>
  <c r="N1222" s="1"/>
  <c r="H1222" s="1"/>
  <c r="M1221" a="1"/>
  <c r="M1221" s="1"/>
  <c r="C1221" s="1"/>
  <c r="N1219" a="1"/>
  <c r="N1219" s="1"/>
  <c r="H1219" s="1"/>
  <c r="N1217" a="1"/>
  <c r="N1217" s="1"/>
  <c r="H1217" s="1"/>
  <c r="N1215" a="1"/>
  <c r="N1215" s="1"/>
  <c r="H1215" s="1"/>
  <c r="A780"/>
  <c r="A385" a="1"/>
  <c r="A385" s="1"/>
  <c r="J385" s="1" a="1"/>
  <c r="J385" s="1"/>
  <c r="A373" a="1"/>
  <c r="A373" s="1"/>
  <c r="J373" s="1" a="1"/>
  <c r="J373" s="1"/>
  <c r="A372" a="1"/>
  <c r="A372" s="1"/>
  <c r="J372" s="1" a="1"/>
  <c r="J372" s="1"/>
  <c r="I458"/>
  <c r="I450"/>
  <c r="I442"/>
  <c r="I434"/>
  <c r="I426"/>
  <c r="I418"/>
  <c r="I410"/>
  <c r="I402"/>
  <c r="I378"/>
  <c r="I838"/>
  <c r="A449" a="1"/>
  <c r="A449" s="1"/>
  <c r="J449" s="1" a="1"/>
  <c r="J449" s="1"/>
  <c r="A447" a="1"/>
  <c r="A447" s="1"/>
  <c r="J447" s="1" a="1"/>
  <c r="J447" s="1"/>
  <c r="A445" a="1"/>
  <c r="A445" s="1"/>
  <c r="J445" s="1" a="1"/>
  <c r="J445" s="1"/>
  <c r="A443" a="1"/>
  <c r="A443" s="1"/>
  <c r="J443" s="1" a="1"/>
  <c r="J443" s="1"/>
  <c r="A441" a="1"/>
  <c r="A441" s="1"/>
  <c r="J441" s="1" a="1"/>
  <c r="J441" s="1"/>
  <c r="A439" a="1"/>
  <c r="A439" s="1"/>
  <c r="J439" s="1" a="1"/>
  <c r="J439" s="1"/>
  <c r="A437" a="1"/>
  <c r="A437" s="1"/>
  <c r="J437" s="1" a="1"/>
  <c r="J437" s="1"/>
  <c r="A435" a="1"/>
  <c r="A435" s="1"/>
  <c r="J435" s="1" a="1"/>
  <c r="J435" s="1"/>
  <c r="A433" a="1"/>
  <c r="A433" s="1"/>
  <c r="J433" s="1" a="1"/>
  <c r="J433" s="1"/>
  <c r="A431" a="1"/>
  <c r="A431" s="1"/>
  <c r="J431" s="1" a="1"/>
  <c r="J431" s="1"/>
  <c r="A429" a="1"/>
  <c r="A429" s="1"/>
  <c r="J429" s="1" a="1"/>
  <c r="J429" s="1"/>
  <c r="A427" a="1"/>
  <c r="A427" s="1"/>
  <c r="J427" s="1" a="1"/>
  <c r="J427" s="1"/>
  <c r="A425" a="1"/>
  <c r="A425" s="1"/>
  <c r="J425" s="1" a="1"/>
  <c r="J425" s="1"/>
  <c r="A423" a="1"/>
  <c r="A423" s="1"/>
  <c r="J423" s="1" a="1"/>
  <c r="J423" s="1"/>
  <c r="A421" a="1"/>
  <c r="A421" s="1"/>
  <c r="J421" s="1" a="1"/>
  <c r="J421" s="1"/>
  <c r="A417" a="1"/>
  <c r="A417" s="1"/>
  <c r="J417" s="1" a="1"/>
  <c r="J417" s="1"/>
  <c r="A411" a="1"/>
  <c r="A411" s="1"/>
  <c r="J411" s="1" a="1"/>
  <c r="J411" s="1"/>
  <c r="A409" a="1"/>
  <c r="A409" s="1"/>
  <c r="J409" s="1" a="1"/>
  <c r="J409" s="1"/>
  <c r="A407" a="1"/>
  <c r="A407" s="1"/>
  <c r="J407" s="1" a="1"/>
  <c r="J407" s="1"/>
  <c r="A405" a="1"/>
  <c r="A405" s="1"/>
  <c r="J405" s="1" a="1"/>
  <c r="J405" s="1"/>
  <c r="A403" a="1"/>
  <c r="A403" s="1"/>
  <c r="J403" s="1" a="1"/>
  <c r="J403" s="1"/>
  <c r="A401" a="1"/>
  <c r="A401" s="1"/>
  <c r="J401" s="1" a="1"/>
  <c r="J401" s="1"/>
  <c r="A398" a="1"/>
  <c r="A398" s="1"/>
  <c r="J398" s="1" a="1"/>
  <c r="J398" s="1"/>
  <c r="A397" a="1"/>
  <c r="A397" s="1"/>
  <c r="J397" s="1" a="1"/>
  <c r="J397" s="1"/>
  <c r="A391" a="1"/>
  <c r="A391" s="1"/>
  <c r="J391" s="1" a="1"/>
  <c r="J391" s="1"/>
  <c r="A390" a="1"/>
  <c r="A390" s="1"/>
  <c r="J390" s="1" a="1"/>
  <c r="J390" s="1"/>
  <c r="A389" a="1"/>
  <c r="A389" s="1"/>
  <c r="J389" s="1" a="1"/>
  <c r="J389" s="1"/>
  <c r="A387" a="1"/>
  <c r="A387" s="1"/>
  <c r="J387" s="1" a="1"/>
  <c r="J387" s="1"/>
  <c r="A386" a="1"/>
  <c r="A386" s="1"/>
  <c r="J386" s="1" a="1"/>
  <c r="J386" s="1"/>
  <c r="A377" a="1"/>
  <c r="A377" s="1"/>
  <c r="J377" s="1" a="1"/>
  <c r="J377" s="1"/>
  <c r="A375" a="1"/>
  <c r="A375" s="1"/>
  <c r="J375" s="1" a="1"/>
  <c r="J375" s="1"/>
  <c r="A374" a="1"/>
  <c r="A374" s="1"/>
  <c r="J374" s="1" a="1"/>
  <c r="J374" s="1"/>
  <c r="O1033" a="1"/>
  <c r="O1033" s="1"/>
  <c r="N1051" s="1" a="1"/>
  <c r="N1051" s="1"/>
  <c r="I844"/>
  <c r="I836"/>
  <c r="I858"/>
  <c r="I850"/>
  <c r="A1150" a="1"/>
  <c r="A1150" s="1"/>
  <c r="J1150" s="1" a="1"/>
  <c r="J1150" s="1"/>
  <c r="A1146" a="1"/>
  <c r="A1146" s="1"/>
  <c r="J1146" s="1" a="1"/>
  <c r="J1146" s="1"/>
  <c r="A1142" a="1"/>
  <c r="A1142" s="1"/>
  <c r="J1142" s="1" a="1"/>
  <c r="J1142" s="1"/>
  <c r="N1286" a="1"/>
  <c r="N1286" s="1"/>
  <c r="H1286" s="1"/>
  <c r="I1286" s="1"/>
  <c r="N1284" a="1"/>
  <c r="N1284" s="1"/>
  <c r="H1284" s="1"/>
  <c r="I1284" s="1"/>
  <c r="N1278" a="1"/>
  <c r="N1278" s="1"/>
  <c r="H1278" s="1"/>
  <c r="I1278" s="1"/>
  <c r="N1276" a="1"/>
  <c r="N1276" s="1"/>
  <c r="H1276" s="1"/>
  <c r="I1276" s="1"/>
  <c r="N1269" a="1"/>
  <c r="N1269" s="1"/>
  <c r="H1269" s="1"/>
  <c r="I1269" s="1"/>
  <c r="N1267" a="1"/>
  <c r="N1267" s="1"/>
  <c r="H1267" s="1"/>
  <c r="I1267" s="1"/>
  <c r="N1261" a="1"/>
  <c r="N1261" s="1"/>
  <c r="H1261" s="1"/>
  <c r="I1261" s="1"/>
  <c r="N1259" a="1"/>
  <c r="N1259" s="1"/>
  <c r="H1259" s="1"/>
  <c r="I1259" s="1"/>
  <c r="N1253" a="1"/>
  <c r="N1253" s="1"/>
  <c r="H1253" s="1"/>
  <c r="I1253" s="1" a="1"/>
  <c r="I1253" s="1"/>
  <c r="N1251" a="1"/>
  <c r="N1251" s="1"/>
  <c r="H1251" s="1"/>
  <c r="I1251" s="1" a="1"/>
  <c r="I1251" s="1"/>
  <c r="M1247" a="1"/>
  <c r="M1247" s="1"/>
  <c r="B1247" s="1" a="1"/>
  <c r="B1247" s="1"/>
  <c r="N1245" a="1"/>
  <c r="N1245" s="1"/>
  <c r="H1245" s="1"/>
  <c r="I1245" s="1" a="1"/>
  <c r="I1245" s="1"/>
  <c r="M1244" a="1"/>
  <c r="M1244" s="1"/>
  <c r="F1244" s="1"/>
  <c r="M1239" a="1"/>
  <c r="M1239" s="1"/>
  <c r="G1239" s="1"/>
  <c r="N1237" a="1"/>
  <c r="N1237" s="1"/>
  <c r="H1237" s="1"/>
  <c r="I1237" s="1" a="1"/>
  <c r="I1237" s="1"/>
  <c r="M1236" a="1"/>
  <c r="M1236" s="1"/>
  <c r="C1236" s="1"/>
  <c r="M1231" a="1"/>
  <c r="M1231" s="1"/>
  <c r="B1231" s="1" a="1"/>
  <c r="B1231" s="1"/>
  <c r="N1229" a="1"/>
  <c r="N1229" s="1"/>
  <c r="H1229" s="1"/>
  <c r="M1228" a="1"/>
  <c r="M1228" s="1"/>
  <c r="C1228" s="1"/>
  <c r="M1223" a="1"/>
  <c r="M1223" s="1"/>
  <c r="G1223" s="1"/>
  <c r="N1221" a="1"/>
  <c r="N1221" s="1"/>
  <c r="H1221" s="1"/>
  <c r="M1220" a="1"/>
  <c r="M1220" s="1"/>
  <c r="G1220" s="1"/>
  <c r="M1218" a="1"/>
  <c r="M1218" s="1"/>
  <c r="D1218" s="1"/>
  <c r="A399" a="1"/>
  <c r="A399" s="1"/>
  <c r="J399" s="1" a="1"/>
  <c r="J399" s="1"/>
  <c r="A381" a="1"/>
  <c r="A381" s="1"/>
  <c r="J381" s="1" a="1"/>
  <c r="J381" s="1"/>
  <c r="A380" a="1"/>
  <c r="A380" s="1"/>
  <c r="J380" s="1" a="1"/>
  <c r="J380" s="1"/>
  <c r="I452"/>
  <c r="I444"/>
  <c r="I436"/>
  <c r="I428"/>
  <c r="I416"/>
  <c r="I408"/>
  <c r="I400"/>
  <c r="I843"/>
  <c r="I842"/>
  <c r="I835"/>
  <c r="I834"/>
  <c r="A781"/>
  <c r="J781" s="1" a="1"/>
  <c r="J781" s="1"/>
  <c r="I857"/>
  <c r="I856"/>
  <c r="I849"/>
  <c r="I848"/>
  <c r="I865"/>
  <c r="A1145" a="1"/>
  <c r="A1145" s="1"/>
  <c r="J1145" s="1" a="1"/>
  <c r="J1145" s="1"/>
  <c r="M1214" a="1"/>
  <c r="M1214" s="1"/>
  <c r="C1214" s="1"/>
  <c r="A1214" s="1"/>
  <c r="M1290" a="1"/>
  <c r="M1290" s="1"/>
  <c r="G1290" s="1"/>
  <c r="M1289" a="1"/>
  <c r="M1289" s="1"/>
  <c r="E1289" s="1"/>
  <c r="M1288" a="1"/>
  <c r="M1288" s="1"/>
  <c r="E1288" s="1"/>
  <c r="M1287" a="1"/>
  <c r="M1287" s="1"/>
  <c r="D1287" s="1"/>
  <c r="N1285" a="1"/>
  <c r="N1285" s="1"/>
  <c r="H1285" s="1"/>
  <c r="I1285" s="1"/>
  <c r="N1283" a="1"/>
  <c r="N1283" s="1"/>
  <c r="H1283" s="1"/>
  <c r="I1283" s="1"/>
  <c r="M1282" a="1"/>
  <c r="M1282" s="1"/>
  <c r="B1282" s="1" a="1"/>
  <c r="B1282" s="1"/>
  <c r="M1281" a="1"/>
  <c r="M1281" s="1"/>
  <c r="E1281" s="1"/>
  <c r="M1280" a="1"/>
  <c r="M1280" s="1"/>
  <c r="B1280" s="1" a="1"/>
  <c r="B1280" s="1"/>
  <c r="M1279" a="1"/>
  <c r="M1279" s="1"/>
  <c r="D1279" s="1"/>
  <c r="N1277" a="1"/>
  <c r="N1277" s="1"/>
  <c r="H1277" s="1"/>
  <c r="I1277" s="1"/>
  <c r="N1275" a="1"/>
  <c r="N1275" s="1"/>
  <c r="H1275" s="1"/>
  <c r="I1275" s="1"/>
  <c r="N1274" a="1"/>
  <c r="N1274" s="1"/>
  <c r="H1274" s="1"/>
  <c r="I1274" s="1"/>
  <c r="M1272" a="1"/>
  <c r="M1272" s="1"/>
  <c r="E1272" s="1"/>
  <c r="M1271" a="1"/>
  <c r="M1271" s="1"/>
  <c r="C1271" s="1"/>
  <c r="M1270" a="1"/>
  <c r="M1270" s="1"/>
  <c r="F1270" s="1"/>
  <c r="N1268" a="1"/>
  <c r="N1268" s="1"/>
  <c r="H1268" s="1"/>
  <c r="I1268" s="1"/>
  <c r="N1266" a="1"/>
  <c r="N1266" s="1"/>
  <c r="H1266" s="1"/>
  <c r="I1266" s="1"/>
  <c r="M1265" a="1"/>
  <c r="M1265" s="1"/>
  <c r="D1265" s="1"/>
  <c r="M1264" a="1"/>
  <c r="M1264" s="1"/>
  <c r="B1264" s="1" a="1"/>
  <c r="B1264" s="1"/>
  <c r="M1263" a="1"/>
  <c r="M1263" s="1"/>
  <c r="G1263" s="1"/>
  <c r="M1262" a="1"/>
  <c r="M1262" s="1"/>
  <c r="F1262" s="1"/>
  <c r="N1260" a="1"/>
  <c r="N1260" s="1"/>
  <c r="H1260" s="1"/>
  <c r="I1260" s="1"/>
  <c r="N1258" a="1"/>
  <c r="N1258" s="1"/>
  <c r="H1258" s="1"/>
  <c r="I1258" s="1"/>
  <c r="M1257" a="1"/>
  <c r="M1257" s="1"/>
  <c r="C1257" s="1"/>
  <c r="M1256" a="1"/>
  <c r="M1256" s="1"/>
  <c r="E1256" s="1"/>
  <c r="C1255"/>
  <c r="F1254"/>
  <c r="N1252" a="1"/>
  <c r="N1252" s="1"/>
  <c r="H1252" s="1"/>
  <c r="I1252" s="1" a="1"/>
  <c r="I1252" s="1"/>
  <c r="N1250" a="1"/>
  <c r="N1250" s="1"/>
  <c r="H1250" s="1"/>
  <c r="I1250" s="1" a="1"/>
  <c r="I1250" s="1"/>
  <c r="N1247" a="1"/>
  <c r="N1247" s="1"/>
  <c r="H1247" s="1"/>
  <c r="I1247" s="1" a="1"/>
  <c r="I1247" s="1"/>
  <c r="M1246" a="1"/>
  <c r="M1246" s="1"/>
  <c r="F1246" s="1"/>
  <c r="N1244" a="1"/>
  <c r="N1244" s="1"/>
  <c r="H1244" s="1"/>
  <c r="I1244" s="1" a="1"/>
  <c r="I1244" s="1"/>
  <c r="N1242" a="1"/>
  <c r="N1242" s="1"/>
  <c r="H1242" s="1"/>
  <c r="I1242" s="1" a="1"/>
  <c r="I1242" s="1"/>
  <c r="M1241" a="1"/>
  <c r="M1241" s="1"/>
  <c r="D1241" s="1"/>
  <c r="N1239" a="1"/>
  <c r="N1239" s="1"/>
  <c r="H1239" s="1"/>
  <c r="I1239" s="1" a="1"/>
  <c r="I1239" s="1"/>
  <c r="M1238" a="1"/>
  <c r="M1238" s="1"/>
  <c r="F1238" s="1"/>
  <c r="N1236" a="1"/>
  <c r="N1236" s="1"/>
  <c r="H1236" s="1"/>
  <c r="I1236" s="1" a="1"/>
  <c r="I1236" s="1"/>
  <c r="N1234" a="1"/>
  <c r="N1234" s="1"/>
  <c r="H1234" s="1"/>
  <c r="I1234" s="1" a="1"/>
  <c r="I1234" s="1"/>
  <c r="M1233" a="1"/>
  <c r="M1233" s="1"/>
  <c r="D1233" s="1"/>
  <c r="N1231" a="1"/>
  <c r="N1231" s="1"/>
  <c r="H1231" s="1"/>
  <c r="I1231" s="1" a="1"/>
  <c r="I1231" s="1"/>
  <c r="M1230" a="1"/>
  <c r="M1230" s="1"/>
  <c r="F1230" s="1"/>
  <c r="N1228" a="1"/>
  <c r="N1228" s="1"/>
  <c r="H1228" s="1"/>
  <c r="N1226" a="1"/>
  <c r="N1226" s="1"/>
  <c r="H1226" s="1"/>
  <c r="M1225" a="1"/>
  <c r="M1225" s="1"/>
  <c r="D1225" s="1"/>
  <c r="N1223" a="1"/>
  <c r="N1223" s="1"/>
  <c r="H1223" s="1"/>
  <c r="M1222" a="1"/>
  <c r="M1222" s="1"/>
  <c r="F1222" s="1"/>
  <c r="N1220" a="1"/>
  <c r="N1220" s="1"/>
  <c r="H1220" s="1"/>
  <c r="N1218" a="1"/>
  <c r="N1218" s="1"/>
  <c r="H1218" s="1"/>
  <c r="N1216" a="1"/>
  <c r="N1216" s="1"/>
  <c r="H1216" s="1"/>
  <c r="M598" a="1"/>
  <c r="M598" s="1"/>
  <c r="C598" s="1" a="1"/>
  <c r="C598" s="1"/>
  <c r="L598" s="1" a="1"/>
  <c r="L598" s="1"/>
  <c r="M594" a="1"/>
  <c r="M594" s="1"/>
  <c r="C594" s="1" a="1"/>
  <c r="C594" s="1"/>
  <c r="L594" s="1" a="1"/>
  <c r="L594" s="1"/>
  <c r="M590" a="1"/>
  <c r="M590" s="1"/>
  <c r="B590" s="1" a="1"/>
  <c r="B590" s="1"/>
  <c r="M586" a="1"/>
  <c r="M586" s="1"/>
  <c r="G586" s="1"/>
  <c r="M582" a="1"/>
  <c r="M582" s="1"/>
  <c r="C582" s="1" a="1"/>
  <c r="C582" s="1"/>
  <c r="L582" s="1" a="1"/>
  <c r="L582" s="1"/>
  <c r="M578" a="1"/>
  <c r="M578" s="1"/>
  <c r="D578" s="1"/>
  <c r="M574" a="1"/>
  <c r="M574" s="1"/>
  <c r="D574" s="1"/>
  <c r="M570" a="1"/>
  <c r="M570" s="1"/>
  <c r="F570" s="1"/>
  <c r="F562"/>
  <c r="F546"/>
  <c r="C542" a="1"/>
  <c r="C542" s="1"/>
  <c r="L542" s="1" a="1"/>
  <c r="L542" s="1"/>
  <c r="C534" a="1"/>
  <c r="C534" s="1"/>
  <c r="L534" s="1" a="1"/>
  <c r="L534" s="1"/>
  <c r="A1149" a="1"/>
  <c r="A1149" s="1"/>
  <c r="J1149" s="1" a="1"/>
  <c r="J1149" s="1"/>
  <c r="L1187" a="1"/>
  <c r="L1187" s="1"/>
  <c r="L1183" a="1"/>
  <c r="L1183" s="1"/>
  <c r="L1179" a="1"/>
  <c r="L1179" s="1"/>
  <c r="L1175" a="1"/>
  <c r="L1175" s="1"/>
  <c r="L1151" a="1"/>
  <c r="L1151" s="1"/>
  <c r="M595" a="1"/>
  <c r="M595" s="1"/>
  <c r="D595" s="1"/>
  <c r="M591" a="1"/>
  <c r="M591" s="1"/>
  <c r="G591" s="1"/>
  <c r="M587" a="1"/>
  <c r="M587" s="1"/>
  <c r="F587" s="1"/>
  <c r="M583" a="1"/>
  <c r="M583" s="1"/>
  <c r="D583" s="1"/>
  <c r="M579" a="1"/>
  <c r="M579" s="1"/>
  <c r="B579" s="1" a="1"/>
  <c r="B579" s="1"/>
  <c r="M575" a="1"/>
  <c r="M575" s="1"/>
  <c r="B575" s="1" a="1"/>
  <c r="B575" s="1"/>
  <c r="M571" a="1"/>
  <c r="M571" s="1"/>
  <c r="C571" s="1" a="1"/>
  <c r="C571" s="1"/>
  <c r="L571" s="1" a="1"/>
  <c r="L571" s="1"/>
  <c r="B567" a="1"/>
  <c r="B567" s="1"/>
  <c r="D563"/>
  <c r="F551"/>
  <c r="F543"/>
  <c r="F539"/>
  <c r="F535"/>
  <c r="F527"/>
  <c r="M879" a="1"/>
  <c r="M879" s="1"/>
  <c r="M596" a="1"/>
  <c r="M596" s="1"/>
  <c r="G596" s="1"/>
  <c r="M592" a="1"/>
  <c r="M592" s="1"/>
  <c r="C592" s="1" a="1"/>
  <c r="C592" s="1"/>
  <c r="L592" s="1" a="1"/>
  <c r="L592" s="1"/>
  <c r="M588" a="1"/>
  <c r="M588" s="1"/>
  <c r="C588" s="1" a="1"/>
  <c r="C588" s="1"/>
  <c r="L588" s="1" a="1"/>
  <c r="L588" s="1"/>
  <c r="M584" a="1"/>
  <c r="M584" s="1"/>
  <c r="B584" s="1" a="1"/>
  <c r="B584" s="1"/>
  <c r="M580" a="1"/>
  <c r="M580" s="1"/>
  <c r="D580" s="1"/>
  <c r="M576" a="1"/>
  <c r="M576" s="1"/>
  <c r="F576" s="1"/>
  <c r="M572" a="1"/>
  <c r="M572" s="1"/>
  <c r="C572" s="1" a="1"/>
  <c r="C572" s="1"/>
  <c r="L572" s="1" a="1"/>
  <c r="L572" s="1"/>
  <c r="C548" a="1"/>
  <c r="C548" s="1"/>
  <c r="L548" s="1" a="1"/>
  <c r="L548" s="1"/>
  <c r="F544"/>
  <c r="F536"/>
  <c r="C532" a="1"/>
  <c r="C532" s="1"/>
  <c r="L532" s="1" a="1"/>
  <c r="L532" s="1"/>
  <c r="L1145" a="1"/>
  <c r="L1145" s="1"/>
  <c r="M597" a="1"/>
  <c r="M597" s="1"/>
  <c r="B597" s="1" a="1"/>
  <c r="B597" s="1"/>
  <c r="M593" a="1"/>
  <c r="M593" s="1"/>
  <c r="B593" s="1" a="1"/>
  <c r="B593" s="1"/>
  <c r="M589" a="1"/>
  <c r="M589" s="1"/>
  <c r="B589" s="1" a="1"/>
  <c r="B589" s="1"/>
  <c r="M585" a="1"/>
  <c r="M585" s="1"/>
  <c r="C585" s="1" a="1"/>
  <c r="C585" s="1"/>
  <c r="L585" s="1" a="1"/>
  <c r="L585" s="1"/>
  <c r="M581" a="1"/>
  <c r="M581" s="1"/>
  <c r="F581" s="1"/>
  <c r="M577" a="1"/>
  <c r="M577" s="1"/>
  <c r="C577" s="1" a="1"/>
  <c r="C577" s="1"/>
  <c r="L577" s="1" a="1"/>
  <c r="L577" s="1"/>
  <c r="M573" a="1"/>
  <c r="M573" s="1"/>
  <c r="F573" s="1"/>
  <c r="B569" a="1"/>
  <c r="B569" s="1"/>
  <c r="B561" a="1"/>
  <c r="B561" s="1"/>
  <c r="F549"/>
  <c r="F545"/>
  <c r="F537"/>
  <c r="F533"/>
  <c r="L1150" a="1"/>
  <c r="L1150" s="1"/>
  <c r="L1146" a="1"/>
  <c r="L1146" s="1"/>
  <c r="L1142" a="1"/>
  <c r="L1142" s="1"/>
  <c r="L1138" a="1"/>
  <c r="L1138" s="1"/>
  <c r="L1118" a="1"/>
  <c r="L1118" s="1"/>
  <c r="L1114" a="1"/>
  <c r="L1114" s="1"/>
  <c r="L1110" a="1"/>
  <c r="L1110" s="1"/>
  <c r="L1106" a="1"/>
  <c r="L1106" s="1"/>
  <c r="A1186" a="1"/>
  <c r="A1186" s="1"/>
  <c r="J1186" s="1" a="1"/>
  <c r="J1186" s="1"/>
  <c r="A1182" a="1"/>
  <c r="A1182" s="1"/>
  <c r="J1182" s="1" a="1"/>
  <c r="J1182" s="1"/>
  <c r="A1178" a="1"/>
  <c r="A1178" s="1"/>
  <c r="J1178" s="1" a="1"/>
  <c r="J1178" s="1"/>
  <c r="A1174" a="1"/>
  <c r="A1174" s="1"/>
  <c r="J1174" s="1" a="1"/>
  <c r="J1174" s="1"/>
  <c r="A1147" a="1"/>
  <c r="A1147" s="1"/>
  <c r="J1147" s="1" a="1"/>
  <c r="J1147" s="1"/>
  <c r="A1144" a="1"/>
  <c r="A1144" s="1"/>
  <c r="J1144" s="1" a="1"/>
  <c r="J1144" s="1"/>
  <c r="A1139" a="1"/>
  <c r="A1139" s="1"/>
  <c r="J1139" s="1" a="1"/>
  <c r="J1139" s="1"/>
  <c r="A1100" a="1"/>
  <c r="A1100" s="1"/>
  <c r="J1100" s="1" a="1"/>
  <c r="J1100" s="1"/>
  <c r="A1185" a="1"/>
  <c r="A1185" s="1"/>
  <c r="J1185" s="1" a="1"/>
  <c r="J1185" s="1"/>
  <c r="A1181" a="1"/>
  <c r="A1181" s="1"/>
  <c r="J1181" s="1" a="1"/>
  <c r="J1181" s="1"/>
  <c r="A1177" a="1"/>
  <c r="A1177" s="1"/>
  <c r="J1177" s="1" a="1"/>
  <c r="J1177" s="1"/>
  <c r="A1136" a="1"/>
  <c r="A1136" s="1"/>
  <c r="J1136" s="1" a="1"/>
  <c r="J1136" s="1"/>
  <c r="A1134" a="1"/>
  <c r="A1134" s="1"/>
  <c r="J1134" s="1" a="1"/>
  <c r="J1134" s="1"/>
  <c r="A1132" a="1"/>
  <c r="A1132" s="1"/>
  <c r="J1132" s="1" a="1"/>
  <c r="J1132" s="1"/>
  <c r="A1130" a="1"/>
  <c r="A1130" s="1"/>
  <c r="J1130" s="1" a="1"/>
  <c r="J1130" s="1"/>
  <c r="A1128" a="1"/>
  <c r="A1128" s="1"/>
  <c r="J1128" s="1" a="1"/>
  <c r="J1128" s="1"/>
  <c r="A1126" a="1"/>
  <c r="A1126" s="1"/>
  <c r="J1126" s="1" a="1"/>
  <c r="J1126" s="1"/>
  <c r="A1124" a="1"/>
  <c r="A1124" s="1"/>
  <c r="J1124" s="1" a="1"/>
  <c r="J1124" s="1"/>
  <c r="A1122" a="1"/>
  <c r="A1122" s="1"/>
  <c r="J1122" s="1" a="1"/>
  <c r="J1122" s="1"/>
  <c r="A1188" a="1"/>
  <c r="A1188" s="1"/>
  <c r="J1188" s="1" a="1"/>
  <c r="J1188" s="1"/>
  <c r="A1184" a="1"/>
  <c r="A1184" s="1"/>
  <c r="J1184" s="1" a="1"/>
  <c r="J1184" s="1"/>
  <c r="A1180" a="1"/>
  <c r="A1180" s="1"/>
  <c r="J1180" s="1" a="1"/>
  <c r="J1180" s="1"/>
  <c r="A1176" a="1"/>
  <c r="A1176" s="1"/>
  <c r="J1176" s="1" a="1"/>
  <c r="J1176" s="1"/>
  <c r="A1172" a="1"/>
  <c r="A1172" s="1"/>
  <c r="J1172" s="1" a="1"/>
  <c r="J1172" s="1"/>
  <c r="A1168" a="1"/>
  <c r="A1168" s="1"/>
  <c r="J1168" s="1" a="1"/>
  <c r="J1168" s="1"/>
  <c r="A1164" a="1"/>
  <c r="A1164" s="1"/>
  <c r="J1164" s="1" a="1"/>
  <c r="J1164" s="1"/>
  <c r="A1160" a="1"/>
  <c r="A1160" s="1"/>
  <c r="J1160" s="1" a="1"/>
  <c r="J1160" s="1"/>
  <c r="A1156" a="1"/>
  <c r="A1156" s="1"/>
  <c r="J1156" s="1" a="1"/>
  <c r="J1156" s="1"/>
  <c r="A1152" a="1"/>
  <c r="A1152" s="1"/>
  <c r="J1152" s="1" a="1"/>
  <c r="J1152" s="1"/>
  <c r="A1148" a="1"/>
  <c r="A1148" s="1"/>
  <c r="J1148" s="1" a="1"/>
  <c r="J1148" s="1"/>
  <c r="A1140" a="1"/>
  <c r="A1140" s="1"/>
  <c r="J1140" s="1" a="1"/>
  <c r="J1140" s="1"/>
  <c r="A1121" a="1"/>
  <c r="A1121" s="1"/>
  <c r="J1121" s="1" a="1"/>
  <c r="J1121" s="1"/>
  <c r="A1120" a="1"/>
  <c r="A1120" s="1"/>
  <c r="J1120" s="1" a="1"/>
  <c r="J1120" s="1"/>
  <c r="A1116" a="1"/>
  <c r="A1116" s="1"/>
  <c r="J1116" s="1" a="1"/>
  <c r="J1116" s="1"/>
  <c r="A1112" a="1"/>
  <c r="A1112" s="1"/>
  <c r="J1112" s="1" a="1"/>
  <c r="J1112" s="1"/>
  <c r="A1108" a="1"/>
  <c r="A1108" s="1"/>
  <c r="J1108" s="1" a="1"/>
  <c r="J1108" s="1"/>
  <c r="A1133" a="1"/>
  <c r="A1133" s="1"/>
  <c r="J1133" s="1" a="1"/>
  <c r="J1133" s="1"/>
  <c r="A1131" a="1"/>
  <c r="A1131" s="1"/>
  <c r="J1131" s="1" a="1"/>
  <c r="J1131" s="1"/>
  <c r="A1129" a="1"/>
  <c r="A1129" s="1"/>
  <c r="J1129" s="1" a="1"/>
  <c r="J1129" s="1"/>
  <c r="A1127" a="1"/>
  <c r="A1127" s="1"/>
  <c r="J1127" s="1" a="1"/>
  <c r="J1127" s="1"/>
  <c r="A1125" a="1"/>
  <c r="A1125" s="1"/>
  <c r="J1125" s="1" a="1"/>
  <c r="J1125" s="1"/>
  <c r="A1123" a="1"/>
  <c r="A1123" s="1"/>
  <c r="J1123" s="1" a="1"/>
  <c r="J1123" s="1"/>
  <c r="A1102" a="1"/>
  <c r="A1102" s="1"/>
  <c r="J1102" s="1" a="1"/>
  <c r="J1102" s="1"/>
  <c r="A1170" a="1"/>
  <c r="A1170" s="1"/>
  <c r="J1170" s="1" a="1"/>
  <c r="J1170" s="1"/>
  <c r="A1166" a="1"/>
  <c r="A1166" s="1"/>
  <c r="J1166" s="1" a="1"/>
  <c r="J1166" s="1"/>
  <c r="A1162" a="1"/>
  <c r="A1162" s="1"/>
  <c r="J1162" s="1" a="1"/>
  <c r="J1162" s="1"/>
  <c r="A1158" a="1"/>
  <c r="A1158" s="1"/>
  <c r="J1158" s="1" a="1"/>
  <c r="J1158" s="1"/>
  <c r="A1154" a="1"/>
  <c r="A1154" s="1"/>
  <c r="J1154" s="1" a="1"/>
  <c r="J1154" s="1"/>
  <c r="A1173" a="1"/>
  <c r="A1173" s="1"/>
  <c r="J1173" s="1" a="1"/>
  <c r="J1173" s="1"/>
  <c r="A1169" a="1"/>
  <c r="A1169" s="1"/>
  <c r="J1169" s="1" a="1"/>
  <c r="J1169" s="1"/>
  <c r="A1165" a="1"/>
  <c r="A1165" s="1"/>
  <c r="J1165" s="1" a="1"/>
  <c r="J1165" s="1"/>
  <c r="A1161" a="1"/>
  <c r="A1161" s="1"/>
  <c r="J1161" s="1" a="1"/>
  <c r="J1161" s="1"/>
  <c r="A1157" a="1"/>
  <c r="A1157" s="1"/>
  <c r="J1157" s="1" a="1"/>
  <c r="J1157" s="1"/>
  <c r="A1153" a="1"/>
  <c r="A1153" s="1"/>
  <c r="J1153" s="1" a="1"/>
  <c r="J1153" s="1"/>
  <c r="A1171" a="1"/>
  <c r="A1171" s="1"/>
  <c r="J1171" s="1" a="1"/>
  <c r="J1171" s="1"/>
  <c r="A1167" a="1"/>
  <c r="A1167" s="1"/>
  <c r="J1167" s="1" a="1"/>
  <c r="J1167" s="1"/>
  <c r="A1163" a="1"/>
  <c r="A1163" s="1"/>
  <c r="J1163" s="1" a="1"/>
  <c r="J1163" s="1"/>
  <c r="A1159" a="1"/>
  <c r="A1159" s="1"/>
  <c r="J1159" s="1" a="1"/>
  <c r="J1159" s="1"/>
  <c r="A1155" a="1"/>
  <c r="A1155" s="1"/>
  <c r="J1155" s="1" a="1"/>
  <c r="J1155" s="1"/>
  <c r="A1119" a="1"/>
  <c r="A1119" s="1"/>
  <c r="J1119" s="1" a="1"/>
  <c r="J1119" s="1"/>
  <c r="A1117" a="1"/>
  <c r="A1117" s="1"/>
  <c r="J1117" s="1" a="1"/>
  <c r="J1117" s="1"/>
  <c r="A1115" a="1"/>
  <c r="A1115" s="1"/>
  <c r="J1115" s="1" a="1"/>
  <c r="J1115" s="1"/>
  <c r="A1113" a="1"/>
  <c r="A1113" s="1"/>
  <c r="J1113" s="1" a="1"/>
  <c r="J1113" s="1"/>
  <c r="A1111" a="1"/>
  <c r="A1111" s="1"/>
  <c r="J1111" s="1" a="1"/>
  <c r="J1111" s="1"/>
  <c r="A1109" a="1"/>
  <c r="A1109" s="1"/>
  <c r="J1109" s="1" a="1"/>
  <c r="J1109" s="1"/>
  <c r="A1107" a="1"/>
  <c r="A1107" s="1"/>
  <c r="J1107" s="1" a="1"/>
  <c r="J1107" s="1"/>
  <c r="A1105" a="1"/>
  <c r="A1105" s="1"/>
  <c r="J1105" s="1" a="1"/>
  <c r="J1105" s="1"/>
  <c r="A1101" a="1"/>
  <c r="A1101" s="1"/>
  <c r="J1101" s="1" a="1"/>
  <c r="J1101" s="1"/>
  <c r="A1104" a="1"/>
  <c r="A1104" s="1"/>
  <c r="J1104" s="1" a="1"/>
  <c r="J1104" s="1"/>
  <c r="A1103" a="1"/>
  <c r="A1103" s="1"/>
  <c r="J1103" s="1" a="1"/>
  <c r="J1103" s="1"/>
  <c r="L1098" a="1"/>
  <c r="L1098" s="1"/>
  <c r="L1099" a="1"/>
  <c r="L1099" s="1"/>
  <c r="L782" a="1"/>
  <c r="L782" s="1"/>
  <c r="L781" a="1"/>
  <c r="L781" s="1"/>
  <c r="M951" a="1"/>
  <c r="M951" s="1"/>
  <c r="M949" a="1"/>
  <c r="M949" s="1"/>
  <c r="M947" a="1"/>
  <c r="M947" s="1"/>
  <c r="M956" a="1"/>
  <c r="M956" s="1"/>
  <c r="B956" s="1" a="1"/>
  <c r="B956" s="1"/>
  <c r="M954" a="1"/>
  <c r="M954" s="1"/>
  <c r="B954" s="1" a="1"/>
  <c r="B954" s="1"/>
  <c r="M952" a="1"/>
  <c r="M952" s="1"/>
  <c r="B952" s="1" a="1"/>
  <c r="B952" s="1"/>
  <c r="M960" a="1"/>
  <c r="M960" s="1"/>
  <c r="B960" s="1" a="1"/>
  <c r="B960" s="1"/>
  <c r="N958" a="1"/>
  <c r="N958" s="1"/>
  <c r="H958" s="1"/>
  <c r="I958" s="1"/>
  <c r="M957" a="1"/>
  <c r="M957" s="1"/>
  <c r="C957" s="1"/>
  <c r="N951" a="1"/>
  <c r="N951" s="1"/>
  <c r="N949" a="1"/>
  <c r="N949" s="1"/>
  <c r="N947" a="1"/>
  <c r="N947" s="1"/>
  <c r="N956" a="1"/>
  <c r="N956" s="1"/>
  <c r="H956" s="1"/>
  <c r="I956" s="1"/>
  <c r="N954" a="1"/>
  <c r="N954" s="1"/>
  <c r="H954" s="1"/>
  <c r="I954" s="1"/>
  <c r="N952" a="1"/>
  <c r="N952" s="1"/>
  <c r="H952" s="1"/>
  <c r="I952" s="1"/>
  <c r="N960" a="1"/>
  <c r="N960" s="1"/>
  <c r="H960" s="1"/>
  <c r="I960" s="1"/>
  <c r="N957" a="1"/>
  <c r="N957" s="1"/>
  <c r="H957" s="1"/>
  <c r="I957" s="1"/>
  <c r="M950" a="1"/>
  <c r="M950" s="1"/>
  <c r="M948" a="1"/>
  <c r="M948" s="1"/>
  <c r="M946" a="1"/>
  <c r="M946" s="1"/>
  <c r="M955" a="1"/>
  <c r="M955" s="1"/>
  <c r="B955" s="1" a="1"/>
  <c r="B955" s="1"/>
  <c r="M953" a="1"/>
  <c r="M953" s="1"/>
  <c r="B953" s="1" a="1"/>
  <c r="B953" s="1"/>
  <c r="M959" a="1"/>
  <c r="M959" s="1"/>
  <c r="C959" s="1"/>
  <c r="M958" a="1"/>
  <c r="M958" s="1"/>
  <c r="D958" s="1"/>
  <c r="N950" a="1"/>
  <c r="N950" s="1"/>
  <c r="N948" a="1"/>
  <c r="N948" s="1"/>
  <c r="N946" a="1"/>
  <c r="N946" s="1"/>
  <c r="N955" a="1"/>
  <c r="N955" s="1"/>
  <c r="H955" s="1"/>
  <c r="I955" s="1"/>
  <c r="N953" a="1"/>
  <c r="N953" s="1"/>
  <c r="H953" s="1"/>
  <c r="I953" s="1"/>
  <c r="N883" a="1"/>
  <c r="N883" s="1"/>
  <c r="L784" a="1"/>
  <c r="L784" s="1"/>
  <c r="M945" a="1"/>
  <c r="M945" s="1"/>
  <c r="M941" a="1"/>
  <c r="M941" s="1"/>
  <c r="M937" a="1"/>
  <c r="M937" s="1"/>
  <c r="M933" a="1"/>
  <c r="M933" s="1"/>
  <c r="M929" a="1"/>
  <c r="M929" s="1"/>
  <c r="M925" a="1"/>
  <c r="M925" s="1"/>
  <c r="M921" a="1"/>
  <c r="M921" s="1"/>
  <c r="M917" a="1"/>
  <c r="M917" s="1"/>
  <c r="M913" a="1"/>
  <c r="M913" s="1"/>
  <c r="M909" a="1"/>
  <c r="M909" s="1"/>
  <c r="M905" a="1"/>
  <c r="M905" s="1"/>
  <c r="M901" a="1"/>
  <c r="M901" s="1"/>
  <c r="M897" a="1"/>
  <c r="M897" s="1"/>
  <c r="M893" a="1"/>
  <c r="M893" s="1"/>
  <c r="M889" a="1"/>
  <c r="M889" s="1"/>
  <c r="M885" a="1"/>
  <c r="M885" s="1"/>
  <c r="M881" a="1"/>
  <c r="M881" s="1"/>
  <c r="N944" a="1"/>
  <c r="N944" s="1"/>
  <c r="N940" a="1"/>
  <c r="N940" s="1"/>
  <c r="N936" a="1"/>
  <c r="N936" s="1"/>
  <c r="N932" a="1"/>
  <c r="N932" s="1"/>
  <c r="N928" a="1"/>
  <c r="N928" s="1"/>
  <c r="N924" a="1"/>
  <c r="N924" s="1"/>
  <c r="N916" a="1"/>
  <c r="N916" s="1"/>
  <c r="N912" a="1"/>
  <c r="N912" s="1"/>
  <c r="N908" a="1"/>
  <c r="N908" s="1"/>
  <c r="N904" a="1"/>
  <c r="N904" s="1"/>
  <c r="N900" a="1"/>
  <c r="N900" s="1"/>
  <c r="N896" a="1"/>
  <c r="N896" s="1"/>
  <c r="N892" a="1"/>
  <c r="N892" s="1"/>
  <c r="N888" a="1"/>
  <c r="N888" s="1"/>
  <c r="N884" a="1"/>
  <c r="N884" s="1"/>
  <c r="N880" a="1"/>
  <c r="N880" s="1"/>
  <c r="M942" a="1"/>
  <c r="M942" s="1"/>
  <c r="M938" a="1"/>
  <c r="M938" s="1"/>
  <c r="M934" a="1"/>
  <c r="M934" s="1"/>
  <c r="M930" a="1"/>
  <c r="M930" s="1"/>
  <c r="M926" a="1"/>
  <c r="M926" s="1"/>
  <c r="M922" a="1"/>
  <c r="M922" s="1"/>
  <c r="M918" a="1"/>
  <c r="M918" s="1"/>
  <c r="M914" a="1"/>
  <c r="M914" s="1"/>
  <c r="M910" a="1"/>
  <c r="M910" s="1"/>
  <c r="M906" a="1"/>
  <c r="M906" s="1"/>
  <c r="M902" a="1"/>
  <c r="M902" s="1"/>
  <c r="M898" a="1"/>
  <c r="M898" s="1"/>
  <c r="M894" a="1"/>
  <c r="M894" s="1"/>
  <c r="M890" a="1"/>
  <c r="M890" s="1"/>
  <c r="M886" a="1"/>
  <c r="M886" s="1"/>
  <c r="M882" a="1"/>
  <c r="M882" s="1"/>
  <c r="N945" a="1"/>
  <c r="N945" s="1"/>
  <c r="N941" a="1"/>
  <c r="N941" s="1"/>
  <c r="N937" a="1"/>
  <c r="N937" s="1"/>
  <c r="N933" a="1"/>
  <c r="N933" s="1"/>
  <c r="N929" a="1"/>
  <c r="N929" s="1"/>
  <c r="N925" a="1"/>
  <c r="N925" s="1"/>
  <c r="N921" a="1"/>
  <c r="N921" s="1"/>
  <c r="N917" a="1"/>
  <c r="N917" s="1"/>
  <c r="N913" a="1"/>
  <c r="N913" s="1"/>
  <c r="N909" a="1"/>
  <c r="N909" s="1"/>
  <c r="N905" a="1"/>
  <c r="N905" s="1"/>
  <c r="N901" a="1"/>
  <c r="N901" s="1"/>
  <c r="N897" a="1"/>
  <c r="N897" s="1"/>
  <c r="N893" a="1"/>
  <c r="N893" s="1"/>
  <c r="N889" a="1"/>
  <c r="N889" s="1"/>
  <c r="N885" a="1"/>
  <c r="N885" s="1"/>
  <c r="N881" a="1"/>
  <c r="N881" s="1"/>
  <c r="M943" a="1"/>
  <c r="M943" s="1"/>
  <c r="M939" a="1"/>
  <c r="M939" s="1"/>
  <c r="M935" a="1"/>
  <c r="M935" s="1"/>
  <c r="M931" a="1"/>
  <c r="M931" s="1"/>
  <c r="M927" a="1"/>
  <c r="M927" s="1"/>
  <c r="M923" a="1"/>
  <c r="M923" s="1"/>
  <c r="M919" a="1"/>
  <c r="M919" s="1"/>
  <c r="M915" a="1"/>
  <c r="M915" s="1"/>
  <c r="M911" a="1"/>
  <c r="M911" s="1"/>
  <c r="M907" a="1"/>
  <c r="M907" s="1"/>
  <c r="M903" a="1"/>
  <c r="M903" s="1"/>
  <c r="M899" a="1"/>
  <c r="M899" s="1"/>
  <c r="M895" a="1"/>
  <c r="M895" s="1"/>
  <c r="M891" a="1"/>
  <c r="M891" s="1"/>
  <c r="M887" a="1"/>
  <c r="M887" s="1"/>
  <c r="M883" a="1"/>
  <c r="M883" s="1"/>
  <c r="N879" a="1"/>
  <c r="N879" s="1"/>
  <c r="N942" a="1"/>
  <c r="N942" s="1"/>
  <c r="N938" a="1"/>
  <c r="N938" s="1"/>
  <c r="N934" a="1"/>
  <c r="N934" s="1"/>
  <c r="N930" a="1"/>
  <c r="N930" s="1"/>
  <c r="N926" a="1"/>
  <c r="N926" s="1"/>
  <c r="N922" a="1"/>
  <c r="N922" s="1"/>
  <c r="N914" a="1"/>
  <c r="N914" s="1"/>
  <c r="N910" a="1"/>
  <c r="N910" s="1"/>
  <c r="N906" a="1"/>
  <c r="N906" s="1"/>
  <c r="N902" a="1"/>
  <c r="N902" s="1"/>
  <c r="N898" a="1"/>
  <c r="N898" s="1"/>
  <c r="N894" a="1"/>
  <c r="N894" s="1"/>
  <c r="N890" a="1"/>
  <c r="N890" s="1"/>
  <c r="N886" a="1"/>
  <c r="N886" s="1"/>
  <c r="N882" a="1"/>
  <c r="N882" s="1"/>
  <c r="M944" a="1"/>
  <c r="M944" s="1"/>
  <c r="M940" a="1"/>
  <c r="M940" s="1"/>
  <c r="M936" a="1"/>
  <c r="M936" s="1"/>
  <c r="M932" a="1"/>
  <c r="M932" s="1"/>
  <c r="M928" a="1"/>
  <c r="M928" s="1"/>
  <c r="M924" a="1"/>
  <c r="M924" s="1"/>
  <c r="M920" a="1"/>
  <c r="M920" s="1"/>
  <c r="M916" a="1"/>
  <c r="M916" s="1"/>
  <c r="M912" a="1"/>
  <c r="M912" s="1"/>
  <c r="M908" a="1"/>
  <c r="M908" s="1"/>
  <c r="M904" a="1"/>
  <c r="M904" s="1"/>
  <c r="M900" a="1"/>
  <c r="M900" s="1"/>
  <c r="M896" a="1"/>
  <c r="M896" s="1"/>
  <c r="M892" a="1"/>
  <c r="M892" s="1"/>
  <c r="M888" a="1"/>
  <c r="M888" s="1"/>
  <c r="M884" a="1"/>
  <c r="M884" s="1"/>
  <c r="M880" a="1"/>
  <c r="M880" s="1"/>
  <c r="N943" a="1"/>
  <c r="N943" s="1"/>
  <c r="N939" a="1"/>
  <c r="N939" s="1"/>
  <c r="N935" a="1"/>
  <c r="N935" s="1"/>
  <c r="N931" a="1"/>
  <c r="N931" s="1"/>
  <c r="N927" a="1"/>
  <c r="N927" s="1"/>
  <c r="N923" a="1"/>
  <c r="N923" s="1"/>
  <c r="N915" a="1"/>
  <c r="N915" s="1"/>
  <c r="N911" a="1"/>
  <c r="N911" s="1"/>
  <c r="N907" a="1"/>
  <c r="N907" s="1"/>
  <c r="N903" a="1"/>
  <c r="N903" s="1"/>
  <c r="N899" a="1"/>
  <c r="N899" s="1"/>
  <c r="N895" a="1"/>
  <c r="N895" s="1"/>
  <c r="N891" a="1"/>
  <c r="N891" s="1"/>
  <c r="N887" a="1"/>
  <c r="N887" s="1"/>
  <c r="L866" a="1"/>
  <c r="L866" s="1"/>
  <c r="L862" a="1"/>
  <c r="L862" s="1"/>
  <c r="L858" a="1"/>
  <c r="L858" s="1"/>
  <c r="L854" a="1"/>
  <c r="L854" s="1"/>
  <c r="L850" a="1"/>
  <c r="L850" s="1"/>
  <c r="L846" a="1"/>
  <c r="L846" s="1"/>
  <c r="L842" a="1"/>
  <c r="L842" s="1"/>
  <c r="L838" a="1"/>
  <c r="L838" s="1"/>
  <c r="L834" a="1"/>
  <c r="L834" s="1"/>
  <c r="L830" a="1"/>
  <c r="L830" s="1"/>
  <c r="L826" a="1"/>
  <c r="L826" s="1"/>
  <c r="L822" a="1"/>
  <c r="L822" s="1"/>
  <c r="L818" a="1"/>
  <c r="L818" s="1"/>
  <c r="L814" a="1"/>
  <c r="L814" s="1"/>
  <c r="L810" a="1"/>
  <c r="L810" s="1"/>
  <c r="L863" a="1"/>
  <c r="L863" s="1"/>
  <c r="L859" a="1"/>
  <c r="L859" s="1"/>
  <c r="L855" a="1"/>
  <c r="L855" s="1"/>
  <c r="L851" a="1"/>
  <c r="L851" s="1"/>
  <c r="L847" a="1"/>
  <c r="L847" s="1"/>
  <c r="L843" a="1"/>
  <c r="L843" s="1"/>
  <c r="L839" a="1"/>
  <c r="L839" s="1"/>
  <c r="L835" a="1"/>
  <c r="L835" s="1"/>
  <c r="L831" a="1"/>
  <c r="L831" s="1"/>
  <c r="L827" a="1"/>
  <c r="L827" s="1"/>
  <c r="L823" a="1"/>
  <c r="L823" s="1"/>
  <c r="L819" a="1"/>
  <c r="L819" s="1"/>
  <c r="L815" a="1"/>
  <c r="L815" s="1"/>
  <c r="L811" a="1"/>
  <c r="L811" s="1"/>
  <c r="L807" a="1"/>
  <c r="L807" s="1"/>
  <c r="L803" a="1"/>
  <c r="L803" s="1"/>
  <c r="L799" a="1"/>
  <c r="L799" s="1"/>
  <c r="L795" a="1"/>
  <c r="L795" s="1"/>
  <c r="L791" a="1"/>
  <c r="L791" s="1"/>
  <c r="L787" a="1"/>
  <c r="L787" s="1"/>
  <c r="L780" a="1"/>
  <c r="L780" s="1"/>
  <c r="A457" a="1"/>
  <c r="A457" s="1"/>
  <c r="J457" s="1" a="1"/>
  <c r="J457" s="1"/>
  <c r="L457" a="1"/>
  <c r="L457" s="1"/>
  <c r="A455" a="1"/>
  <c r="A455" s="1"/>
  <c r="J455" s="1" a="1"/>
  <c r="J455" s="1"/>
  <c r="L455" a="1"/>
  <c r="L455" s="1"/>
  <c r="A453" a="1"/>
  <c r="A453" s="1"/>
  <c r="J453" s="1" a="1"/>
  <c r="J453" s="1"/>
  <c r="L453" a="1"/>
  <c r="L453" s="1"/>
  <c r="A451" a="1"/>
  <c r="A451" s="1"/>
  <c r="J451" s="1" a="1"/>
  <c r="J451" s="1"/>
  <c r="L451" a="1"/>
  <c r="L451" s="1"/>
  <c r="N586" a="1"/>
  <c r="N586" s="1"/>
  <c r="H586" s="1"/>
  <c r="I586" s="1"/>
  <c r="N587" a="1"/>
  <c r="N587" s="1"/>
  <c r="H587" s="1"/>
  <c r="I587" s="1"/>
  <c r="N588" a="1"/>
  <c r="N588" s="1"/>
  <c r="H588" s="1"/>
  <c r="I588" s="1"/>
  <c r="N589" a="1"/>
  <c r="N589" s="1"/>
  <c r="H589" s="1"/>
  <c r="I589" s="1"/>
  <c r="N590" a="1"/>
  <c r="N590" s="1"/>
  <c r="H590" s="1"/>
  <c r="I590" s="1"/>
  <c r="N591" a="1"/>
  <c r="N591" s="1"/>
  <c r="H591" s="1"/>
  <c r="I591" s="1"/>
  <c r="N592" a="1"/>
  <c r="N592" s="1"/>
  <c r="H592" s="1"/>
  <c r="I592" s="1"/>
  <c r="N593" a="1"/>
  <c r="N593" s="1"/>
  <c r="H593" s="1"/>
  <c r="I593" s="1"/>
  <c r="N594" a="1"/>
  <c r="N594" s="1"/>
  <c r="H594" s="1"/>
  <c r="I594" s="1"/>
  <c r="N595" a="1"/>
  <c r="N595" s="1"/>
  <c r="H595" s="1"/>
  <c r="I595" s="1"/>
  <c r="N596" a="1"/>
  <c r="N596" s="1"/>
  <c r="H596" s="1"/>
  <c r="I596" s="1"/>
  <c r="N597" a="1"/>
  <c r="N597" s="1"/>
  <c r="H597" s="1"/>
  <c r="I597" s="1"/>
  <c r="N598" a="1"/>
  <c r="N598" s="1"/>
  <c r="H598" s="1"/>
  <c r="I598" s="1"/>
  <c r="N525" a="1"/>
  <c r="N525" s="1"/>
  <c r="H525" s="1"/>
  <c r="N526" a="1"/>
  <c r="N526" s="1"/>
  <c r="H526" s="1"/>
  <c r="N527" a="1"/>
  <c r="N527" s="1"/>
  <c r="H527" s="1"/>
  <c r="N528" a="1"/>
  <c r="N528" s="1"/>
  <c r="H528" s="1"/>
  <c r="N529" a="1"/>
  <c r="N529" s="1"/>
  <c r="H529" s="1"/>
  <c r="N530" a="1"/>
  <c r="N530" s="1"/>
  <c r="H530" s="1"/>
  <c r="N531" a="1"/>
  <c r="N531" s="1"/>
  <c r="H531" s="1"/>
  <c r="N532" a="1"/>
  <c r="N532" s="1"/>
  <c r="H532" s="1"/>
  <c r="N533" a="1"/>
  <c r="N533" s="1"/>
  <c r="H533" s="1"/>
  <c r="N534" a="1"/>
  <c r="N534" s="1"/>
  <c r="H534" s="1"/>
  <c r="N535" a="1"/>
  <c r="N535" s="1"/>
  <c r="H535" s="1"/>
  <c r="N536" a="1"/>
  <c r="N536" s="1"/>
  <c r="H536" s="1"/>
  <c r="N537" a="1"/>
  <c r="N537" s="1"/>
  <c r="H537" s="1"/>
  <c r="N538" a="1"/>
  <c r="N538" s="1"/>
  <c r="H538" s="1"/>
  <c r="N539" a="1"/>
  <c r="N539" s="1"/>
  <c r="H539" s="1"/>
  <c r="N540" a="1"/>
  <c r="N540" s="1"/>
  <c r="H540" s="1"/>
  <c r="N541" a="1"/>
  <c r="N541" s="1"/>
  <c r="H541" s="1"/>
  <c r="N542" a="1"/>
  <c r="N542" s="1"/>
  <c r="H542" s="1"/>
  <c r="N543" a="1"/>
  <c r="N543" s="1"/>
  <c r="H543" s="1"/>
  <c r="I543" s="1" a="1"/>
  <c r="I543" s="1"/>
  <c r="N544" a="1"/>
  <c r="N544" s="1"/>
  <c r="H544" s="1"/>
  <c r="I544" s="1" a="1"/>
  <c r="I544" s="1"/>
  <c r="N545" a="1"/>
  <c r="N545" s="1"/>
  <c r="H545" s="1"/>
  <c r="I545" s="1" a="1"/>
  <c r="I545" s="1"/>
  <c r="N546" a="1"/>
  <c r="N546" s="1"/>
  <c r="H546" s="1"/>
  <c r="I546" s="1" a="1"/>
  <c r="I546" s="1"/>
  <c r="N547" a="1"/>
  <c r="N547" s="1"/>
  <c r="H547" s="1"/>
  <c r="I547" s="1" a="1"/>
  <c r="I547" s="1"/>
  <c r="N548" a="1"/>
  <c r="N548" s="1"/>
  <c r="H548" s="1"/>
  <c r="I548" s="1" a="1"/>
  <c r="I548" s="1"/>
  <c r="N549" a="1"/>
  <c r="N549" s="1"/>
  <c r="H549" s="1"/>
  <c r="I549" s="1" a="1"/>
  <c r="I549" s="1"/>
  <c r="N550" a="1"/>
  <c r="N550" s="1"/>
  <c r="H550" s="1"/>
  <c r="I550" s="1" a="1"/>
  <c r="I550" s="1"/>
  <c r="N551" a="1"/>
  <c r="N551" s="1"/>
  <c r="H551" s="1"/>
  <c r="I551" s="1" a="1"/>
  <c r="I551" s="1"/>
  <c r="N552" a="1"/>
  <c r="N552" s="1"/>
  <c r="H552" s="1"/>
  <c r="I552" s="1"/>
  <c r="N553" a="1"/>
  <c r="N553" s="1"/>
  <c r="H553" s="1"/>
  <c r="I553" s="1"/>
  <c r="N554" a="1"/>
  <c r="N554" s="1"/>
  <c r="H554" s="1"/>
  <c r="I554" s="1"/>
  <c r="N555" a="1"/>
  <c r="N555" s="1"/>
  <c r="H555" s="1"/>
  <c r="I555" s="1"/>
  <c r="N556" a="1"/>
  <c r="N556" s="1"/>
  <c r="H556" s="1"/>
  <c r="I556" s="1"/>
  <c r="N557" a="1"/>
  <c r="N557" s="1"/>
  <c r="H557" s="1"/>
  <c r="I557" s="1"/>
  <c r="N558" a="1"/>
  <c r="N558" s="1"/>
  <c r="H558" s="1"/>
  <c r="I558" s="1"/>
  <c r="N559" a="1"/>
  <c r="N559" s="1"/>
  <c r="H559" s="1"/>
  <c r="I559" s="1"/>
  <c r="N560" a="1"/>
  <c r="N560" s="1"/>
  <c r="H560" s="1"/>
  <c r="I560" s="1"/>
  <c r="N561" a="1"/>
  <c r="N561" s="1"/>
  <c r="H561" s="1"/>
  <c r="I561" s="1"/>
  <c r="N562" a="1"/>
  <c r="N562" s="1"/>
  <c r="H562" s="1"/>
  <c r="I562" s="1"/>
  <c r="N563" a="1"/>
  <c r="N563" s="1"/>
  <c r="H563" s="1"/>
  <c r="I563" s="1"/>
  <c r="N564" a="1"/>
  <c r="N564" s="1"/>
  <c r="H564" s="1"/>
  <c r="I564" s="1"/>
  <c r="N565" a="1"/>
  <c r="N565" s="1"/>
  <c r="H565" s="1"/>
  <c r="I565" s="1"/>
  <c r="N566" a="1"/>
  <c r="N566" s="1"/>
  <c r="H566" s="1"/>
  <c r="I566" s="1"/>
  <c r="N567" a="1"/>
  <c r="N567" s="1"/>
  <c r="H567" s="1"/>
  <c r="I567" s="1"/>
  <c r="N568" a="1"/>
  <c r="N568" s="1"/>
  <c r="H568" s="1"/>
  <c r="I568" s="1"/>
  <c r="N569" a="1"/>
  <c r="N569" s="1"/>
  <c r="H569" s="1"/>
  <c r="I569" s="1"/>
  <c r="N570" a="1"/>
  <c r="N570" s="1"/>
  <c r="H570" s="1"/>
  <c r="I570" s="1"/>
  <c r="N571" a="1"/>
  <c r="N571" s="1"/>
  <c r="H571" s="1"/>
  <c r="I571" s="1"/>
  <c r="N572" a="1"/>
  <c r="N572" s="1"/>
  <c r="H572" s="1"/>
  <c r="I572" s="1"/>
  <c r="N573" a="1"/>
  <c r="N573" s="1"/>
  <c r="H573" s="1"/>
  <c r="I573" s="1"/>
  <c r="N574" a="1"/>
  <c r="N574" s="1"/>
  <c r="H574" s="1"/>
  <c r="I574" s="1"/>
  <c r="N575" a="1"/>
  <c r="N575" s="1"/>
  <c r="H575" s="1"/>
  <c r="I575" s="1"/>
  <c r="N576" a="1"/>
  <c r="N576" s="1"/>
  <c r="H576" s="1"/>
  <c r="I576" s="1"/>
  <c r="N577" a="1"/>
  <c r="N577" s="1"/>
  <c r="H577" s="1"/>
  <c r="I577" s="1"/>
  <c r="N578" a="1"/>
  <c r="N578" s="1"/>
  <c r="H578" s="1"/>
  <c r="I578" s="1"/>
  <c r="N579" a="1"/>
  <c r="N579" s="1"/>
  <c r="H579" s="1"/>
  <c r="I579" s="1"/>
  <c r="N580" a="1"/>
  <c r="N580" s="1"/>
  <c r="H580" s="1"/>
  <c r="I580" s="1"/>
  <c r="N581" a="1"/>
  <c r="N581" s="1"/>
  <c r="H581" s="1"/>
  <c r="I581" s="1"/>
  <c r="N582" a="1"/>
  <c r="N582" s="1"/>
  <c r="H582" s="1"/>
  <c r="I582" s="1"/>
  <c r="N583" a="1"/>
  <c r="N583" s="1"/>
  <c r="H583" s="1"/>
  <c r="I583" s="1"/>
  <c r="N584" a="1"/>
  <c r="N584" s="1"/>
  <c r="H584" s="1"/>
  <c r="I584" s="1"/>
  <c r="N585" a="1"/>
  <c r="N585" s="1"/>
  <c r="H585" s="1"/>
  <c r="I585" s="1"/>
  <c r="A428" a="1"/>
  <c r="A428" s="1"/>
  <c r="J428" s="1" a="1"/>
  <c r="J428" s="1"/>
  <c r="L428" a="1"/>
  <c r="L428" s="1"/>
  <c r="L449" a="1"/>
  <c r="L449" s="1"/>
  <c r="L447" a="1"/>
  <c r="L447" s="1"/>
  <c r="L445" a="1"/>
  <c r="L445" s="1"/>
  <c r="L443" a="1"/>
  <c r="L443" s="1"/>
  <c r="L441" a="1"/>
  <c r="L441" s="1"/>
  <c r="L439" a="1"/>
  <c r="L439" s="1"/>
  <c r="L437" a="1"/>
  <c r="L437" s="1"/>
  <c r="L435" a="1"/>
  <c r="L435" s="1"/>
  <c r="L433" a="1"/>
  <c r="L433" s="1"/>
  <c r="L431" a="1"/>
  <c r="L431" s="1"/>
  <c r="L429" a="1"/>
  <c r="L429" s="1"/>
  <c r="L427" a="1"/>
  <c r="L427" s="1"/>
  <c r="L425" a="1"/>
  <c r="L425" s="1"/>
  <c r="L423" a="1"/>
  <c r="L423" s="1"/>
  <c r="L421" a="1"/>
  <c r="L421" s="1"/>
  <c r="L417" a="1"/>
  <c r="L417" s="1"/>
  <c r="L411" a="1"/>
  <c r="L411" s="1"/>
  <c r="L409" a="1"/>
  <c r="L409" s="1"/>
  <c r="L407" a="1"/>
  <c r="L407" s="1"/>
  <c r="L405" a="1"/>
  <c r="L405" s="1"/>
  <c r="L403" a="1"/>
  <c r="L403" s="1"/>
  <c r="L401" a="1"/>
  <c r="L401" s="1"/>
  <c r="L399" a="1"/>
  <c r="L399" s="1"/>
  <c r="L397" a="1"/>
  <c r="L397" s="1"/>
  <c r="L395" a="1"/>
  <c r="L395" s="1"/>
  <c r="L393" a="1"/>
  <c r="L393" s="1"/>
  <c r="L391" a="1"/>
  <c r="L391" s="1"/>
  <c r="L389" a="1"/>
  <c r="L389" s="1"/>
  <c r="L387" a="1"/>
  <c r="L387" s="1"/>
  <c r="L385" a="1"/>
  <c r="L385" s="1"/>
  <c r="L383" a="1"/>
  <c r="L383" s="1"/>
  <c r="L381" a="1"/>
  <c r="L381" s="1"/>
  <c r="L377" a="1"/>
  <c r="L377" s="1"/>
  <c r="L375" a="1"/>
  <c r="L375" s="1"/>
  <c r="L373" a="1"/>
  <c r="L373" s="1"/>
  <c r="L398" a="1"/>
  <c r="L398" s="1"/>
  <c r="L396" a="1"/>
  <c r="L396" s="1"/>
  <c r="L394" a="1"/>
  <c r="L394" s="1"/>
  <c r="L392" a="1"/>
  <c r="L392" s="1"/>
  <c r="L390" a="1"/>
  <c r="L390" s="1"/>
  <c r="L388" a="1"/>
  <c r="L388" s="1"/>
  <c r="L386" a="1"/>
  <c r="L386" s="1"/>
  <c r="L384" a="1"/>
  <c r="L384" s="1"/>
  <c r="L382" a="1"/>
  <c r="L382" s="1"/>
  <c r="L380" a="1"/>
  <c r="L380" s="1"/>
  <c r="L374" a="1"/>
  <c r="L374" s="1"/>
  <c r="L372" a="1"/>
  <c r="L372" s="1"/>
  <c r="L194" a="1"/>
  <c r="L194" s="1"/>
  <c r="L195" a="1"/>
  <c r="L195" s="1"/>
  <c r="A458" a="1"/>
  <c r="A458" s="1"/>
  <c r="J458" s="1" a="1"/>
  <c r="J458" s="1"/>
  <c r="A452" a="1"/>
  <c r="A452" s="1"/>
  <c r="J452" s="1" a="1"/>
  <c r="J452" s="1"/>
  <c r="A446" a="1"/>
  <c r="A446" s="1"/>
  <c r="J446" s="1" a="1"/>
  <c r="J446" s="1"/>
  <c r="A444" a="1"/>
  <c r="A444" s="1"/>
  <c r="J444" s="1" a="1"/>
  <c r="J444" s="1"/>
  <c r="A438" a="1"/>
  <c r="A438" s="1"/>
  <c r="J438" s="1" a="1"/>
  <c r="J438" s="1"/>
  <c r="A436" a="1"/>
  <c r="A436" s="1"/>
  <c r="J436" s="1" a="1"/>
  <c r="J436" s="1"/>
  <c r="A434" a="1"/>
  <c r="A434" s="1"/>
  <c r="J434" s="1" a="1"/>
  <c r="J434" s="1"/>
  <c r="A456" a="1"/>
  <c r="A456" s="1"/>
  <c r="J456" s="1" a="1"/>
  <c r="J456" s="1"/>
  <c r="A454" a="1"/>
  <c r="A454" s="1"/>
  <c r="J454" s="1" a="1"/>
  <c r="J454" s="1"/>
  <c r="A450" a="1"/>
  <c r="A450" s="1"/>
  <c r="J450" s="1" a="1"/>
  <c r="J450" s="1"/>
  <c r="A448" a="1"/>
  <c r="A448" s="1"/>
  <c r="J448" s="1" a="1"/>
  <c r="J448" s="1"/>
  <c r="A442" a="1"/>
  <c r="A442" s="1"/>
  <c r="J442" s="1" a="1"/>
  <c r="J442" s="1"/>
  <c r="A440" a="1"/>
  <c r="A440" s="1"/>
  <c r="J440" s="1" a="1"/>
  <c r="J440" s="1"/>
  <c r="A432" a="1"/>
  <c r="A432" s="1"/>
  <c r="J432" s="1" a="1"/>
  <c r="J432" s="1"/>
  <c r="A430" a="1"/>
  <c r="A430" s="1"/>
  <c r="J430" s="1" a="1"/>
  <c r="J430" s="1"/>
  <c r="A426" a="1"/>
  <c r="A426" s="1"/>
  <c r="J426" s="1" a="1"/>
  <c r="J426" s="1"/>
  <c r="A424" a="1"/>
  <c r="A424" s="1"/>
  <c r="J424" s="1" a="1"/>
  <c r="J424" s="1"/>
  <c r="A420" a="1"/>
  <c r="A420" s="1"/>
  <c r="J420" s="1" a="1"/>
  <c r="J420" s="1"/>
  <c r="A416" a="1"/>
  <c r="A416" s="1"/>
  <c r="J416" s="1" a="1"/>
  <c r="J416" s="1"/>
  <c r="A410" a="1"/>
  <c r="A410" s="1"/>
  <c r="J410" s="1" a="1"/>
  <c r="J410" s="1"/>
  <c r="A408" a="1"/>
  <c r="A408" s="1"/>
  <c r="J408" s="1" a="1"/>
  <c r="J408" s="1"/>
  <c r="A406" a="1"/>
  <c r="A406" s="1"/>
  <c r="J406" s="1" a="1"/>
  <c r="J406" s="1"/>
  <c r="A404" a="1"/>
  <c r="A404" s="1"/>
  <c r="J404" s="1" a="1"/>
  <c r="J404" s="1"/>
  <c r="A402" a="1"/>
  <c r="A402" s="1"/>
  <c r="J402" s="1" a="1"/>
  <c r="J402" s="1"/>
  <c r="A400" a="1"/>
  <c r="A400" s="1"/>
  <c r="J400" s="1" a="1"/>
  <c r="J400" s="1"/>
  <c r="A376" a="1"/>
  <c r="A376" s="1"/>
  <c r="J376" s="1" a="1"/>
  <c r="J376" s="1"/>
  <c r="A422" a="1"/>
  <c r="A422" s="1"/>
  <c r="J422" s="1" a="1"/>
  <c r="J422" s="1"/>
  <c r="A419" a="1"/>
  <c r="A419" s="1"/>
  <c r="J419" s="1" a="1"/>
  <c r="J419" s="1"/>
  <c r="A418" a="1"/>
  <c r="A418" s="1"/>
  <c r="J418" s="1" a="1"/>
  <c r="J418" s="1"/>
  <c r="A415" a="1"/>
  <c r="A415" s="1"/>
  <c r="J415" s="1" a="1"/>
  <c r="J415" s="1"/>
  <c r="A414" a="1"/>
  <c r="A414" s="1"/>
  <c r="J414" s="1" a="1"/>
  <c r="J414" s="1"/>
  <c r="A413" a="1"/>
  <c r="A413" s="1"/>
  <c r="J413" s="1" a="1"/>
  <c r="J413" s="1"/>
  <c r="A412" a="1"/>
  <c r="A412" s="1"/>
  <c r="J412" s="1" a="1"/>
  <c r="J412" s="1"/>
  <c r="A379" a="1"/>
  <c r="A379" s="1"/>
  <c r="J379" s="1" a="1"/>
  <c r="J379" s="1"/>
  <c r="A378" a="1"/>
  <c r="A378" s="1"/>
  <c r="J378" s="1" a="1"/>
  <c r="J378" s="1"/>
  <c r="I1218" l="1" a="1"/>
  <c r="I1218" s="1"/>
  <c r="I1228" a="1"/>
  <c r="I1228" s="1"/>
  <c r="I1219" a="1"/>
  <c r="I1219" s="1"/>
  <c r="I1220" a="1"/>
  <c r="I1220" s="1"/>
  <c r="I1226" a="1"/>
  <c r="I1226" s="1"/>
  <c r="I1221" a="1"/>
  <c r="I1221" s="1"/>
  <c r="I1217" a="1"/>
  <c r="I1217" s="1"/>
  <c r="I1224" a="1"/>
  <c r="I1224" s="1"/>
  <c r="I1229" a="1"/>
  <c r="I1229" s="1"/>
  <c r="I1215" a="1"/>
  <c r="I1215" s="1"/>
  <c r="I1222" a="1"/>
  <c r="I1222" s="1"/>
  <c r="I1225" a="1"/>
  <c r="I1225" s="1"/>
  <c r="I1216" a="1"/>
  <c r="I1216" s="1"/>
  <c r="I1223" a="1"/>
  <c r="I1223" s="1"/>
  <c r="I1227" a="1"/>
  <c r="I1227" s="1"/>
  <c r="I1214" a="1"/>
  <c r="I1214" s="1"/>
  <c r="I540" a="1"/>
  <c r="I540" s="1"/>
  <c r="I536" a="1"/>
  <c r="I536" s="1"/>
  <c r="I532" a="1"/>
  <c r="I532" s="1"/>
  <c r="I528" a="1"/>
  <c r="I528" s="1"/>
  <c r="I541" a="1"/>
  <c r="I541" s="1"/>
  <c r="I537" a="1"/>
  <c r="I537" s="1"/>
  <c r="I533" a="1"/>
  <c r="I533" s="1"/>
  <c r="I529" a="1"/>
  <c r="I529" s="1"/>
  <c r="I542" a="1"/>
  <c r="I542" s="1"/>
  <c r="I538" a="1"/>
  <c r="I538" s="1"/>
  <c r="I534" a="1"/>
  <c r="I534" s="1"/>
  <c r="I530" a="1"/>
  <c r="I530" s="1"/>
  <c r="I526" a="1"/>
  <c r="I526" s="1"/>
  <c r="I539" a="1"/>
  <c r="I539" s="1"/>
  <c r="I535" a="1"/>
  <c r="I535" s="1"/>
  <c r="I531" a="1"/>
  <c r="I531" s="1"/>
  <c r="I527" a="1"/>
  <c r="I527" s="1"/>
  <c r="I525" a="1"/>
  <c r="I525" s="1"/>
  <c r="N1046" a="1"/>
  <c r="N1046" s="1"/>
  <c r="O1046" s="1" a="1"/>
  <c r="O1046" s="1"/>
  <c r="N1034" a="1"/>
  <c r="N1034" s="1"/>
  <c r="O1034" s="1" a="1"/>
  <c r="O1034" s="1"/>
  <c r="N1093" a="1"/>
  <c r="N1093" s="1"/>
  <c r="O1093" s="1" a="1"/>
  <c r="O1093" s="1"/>
  <c r="N1061" a="1"/>
  <c r="N1061" s="1"/>
  <c r="N1067" a="1"/>
  <c r="N1067" s="1"/>
  <c r="O1067" s="1" a="1"/>
  <c r="O1067" s="1"/>
  <c r="D1285"/>
  <c r="C1235"/>
  <c r="L1235" s="1" a="1"/>
  <c r="L1235" s="1"/>
  <c r="B1285" a="1"/>
  <c r="B1285" s="1"/>
  <c r="O782"/>
  <c r="R782" s="1"/>
  <c r="O783"/>
  <c r="R783" s="1"/>
  <c r="O373"/>
  <c r="R373" s="1"/>
  <c r="O374"/>
  <c r="R374" s="1"/>
  <c r="O375"/>
  <c r="R375" s="1"/>
  <c r="O379"/>
  <c r="R379" s="1"/>
  <c r="O383"/>
  <c r="R383" s="1"/>
  <c r="O387"/>
  <c r="R387" s="1"/>
  <c r="O391"/>
  <c r="O395"/>
  <c r="R395" s="1"/>
  <c r="O399"/>
  <c r="R399" s="1"/>
  <c r="O403"/>
  <c r="R403" s="1"/>
  <c r="O407"/>
  <c r="O411"/>
  <c r="R411" s="1"/>
  <c r="O415"/>
  <c r="R415" s="1"/>
  <c r="O419"/>
  <c r="O423"/>
  <c r="R423" s="1"/>
  <c r="O427"/>
  <c r="R427" s="1"/>
  <c r="O431"/>
  <c r="R431" s="1"/>
  <c r="O435"/>
  <c r="R435" s="1"/>
  <c r="O439"/>
  <c r="O443"/>
  <c r="R443" s="1"/>
  <c r="O447"/>
  <c r="R447" s="1"/>
  <c r="O451"/>
  <c r="R451" s="1"/>
  <c r="O455"/>
  <c r="O459"/>
  <c r="R459" s="1"/>
  <c r="O463"/>
  <c r="R463" s="1"/>
  <c r="O467"/>
  <c r="R467" s="1"/>
  <c r="O378"/>
  <c r="O382"/>
  <c r="R382" s="1"/>
  <c r="O386"/>
  <c r="R386" s="1"/>
  <c r="O390"/>
  <c r="R390" s="1"/>
  <c r="O394"/>
  <c r="O398"/>
  <c r="R398" s="1"/>
  <c r="O402"/>
  <c r="R402" s="1"/>
  <c r="O406"/>
  <c r="R406" s="1"/>
  <c r="O410"/>
  <c r="R410" s="1"/>
  <c r="O414"/>
  <c r="R414" s="1"/>
  <c r="O418"/>
  <c r="R418" s="1"/>
  <c r="O422"/>
  <c r="R422" s="1"/>
  <c r="O426"/>
  <c r="O430"/>
  <c r="R430" s="1"/>
  <c r="O434"/>
  <c r="R434" s="1"/>
  <c r="O438"/>
  <c r="R438" s="1"/>
  <c r="O442"/>
  <c r="R442" s="1"/>
  <c r="O446"/>
  <c r="R446" s="1"/>
  <c r="O450"/>
  <c r="R450" s="1"/>
  <c r="O454"/>
  <c r="R454" s="1"/>
  <c r="O458"/>
  <c r="O462"/>
  <c r="R462" s="1"/>
  <c r="O466"/>
  <c r="R466" s="1"/>
  <c r="O470"/>
  <c r="R470" s="1"/>
  <c r="O377"/>
  <c r="O381"/>
  <c r="R381" s="1"/>
  <c r="O385"/>
  <c r="R385" s="1"/>
  <c r="O389"/>
  <c r="R389" s="1"/>
  <c r="O393"/>
  <c r="R393" s="1"/>
  <c r="O397"/>
  <c r="R397" s="1"/>
  <c r="O401"/>
  <c r="R401" s="1"/>
  <c r="O405"/>
  <c r="R405" s="1"/>
  <c r="O409"/>
  <c r="R409" s="1"/>
  <c r="O413"/>
  <c r="R413" s="1"/>
  <c r="O417"/>
  <c r="R417" s="1"/>
  <c r="O421"/>
  <c r="O425"/>
  <c r="O429"/>
  <c r="R429" s="1"/>
  <c r="O433"/>
  <c r="R433" s="1"/>
  <c r="O437"/>
  <c r="R437" s="1"/>
  <c r="O441"/>
  <c r="O445"/>
  <c r="R445" s="1"/>
  <c r="O449"/>
  <c r="R449" s="1"/>
  <c r="O453"/>
  <c r="R453" s="1"/>
  <c r="O457"/>
  <c r="R457" s="1"/>
  <c r="O461"/>
  <c r="R461" s="1"/>
  <c r="O465"/>
  <c r="R465" s="1"/>
  <c r="O469"/>
  <c r="R469" s="1"/>
  <c r="O372"/>
  <c r="R372" s="1"/>
  <c r="O376"/>
  <c r="R376" s="1"/>
  <c r="O380"/>
  <c r="R380" s="1"/>
  <c r="O384"/>
  <c r="R384" s="1"/>
  <c r="O388"/>
  <c r="R388" s="1"/>
  <c r="O392"/>
  <c r="R392" s="1"/>
  <c r="O396"/>
  <c r="R396" s="1"/>
  <c r="O400"/>
  <c r="R400" s="1"/>
  <c r="O404"/>
  <c r="O408"/>
  <c r="R408" s="1"/>
  <c r="O412"/>
  <c r="R412" s="1"/>
  <c r="O416"/>
  <c r="R416" s="1"/>
  <c r="O420"/>
  <c r="O424"/>
  <c r="R424" s="1"/>
  <c r="O428"/>
  <c r="R428" s="1"/>
  <c r="O432"/>
  <c r="R432" s="1"/>
  <c r="O436"/>
  <c r="R436" s="1"/>
  <c r="O440"/>
  <c r="R440" s="1"/>
  <c r="O444"/>
  <c r="R444" s="1"/>
  <c r="O448"/>
  <c r="R448" s="1"/>
  <c r="O452"/>
  <c r="R452" s="1"/>
  <c r="O456"/>
  <c r="R456" s="1"/>
  <c r="O460"/>
  <c r="R460" s="1"/>
  <c r="O464"/>
  <c r="R464" s="1"/>
  <c r="O468"/>
  <c r="O371"/>
  <c r="R371" s="1"/>
  <c r="O784"/>
  <c r="R784" s="1"/>
  <c r="O788"/>
  <c r="R788" s="1"/>
  <c r="O792"/>
  <c r="R792" s="1"/>
  <c r="O796"/>
  <c r="R796" s="1"/>
  <c r="O800"/>
  <c r="R800" s="1"/>
  <c r="O804"/>
  <c r="R804" s="1"/>
  <c r="O808"/>
  <c r="R808" s="1"/>
  <c r="O812"/>
  <c r="R812" s="1"/>
  <c r="O816"/>
  <c r="R816" s="1"/>
  <c r="O820"/>
  <c r="R820" s="1"/>
  <c r="O824"/>
  <c r="R824" s="1"/>
  <c r="O828"/>
  <c r="R828" s="1"/>
  <c r="O832"/>
  <c r="R832" s="1"/>
  <c r="O836"/>
  <c r="O840"/>
  <c r="R840" s="1"/>
  <c r="O844"/>
  <c r="R844" s="1"/>
  <c r="O848"/>
  <c r="R848" s="1"/>
  <c r="O852"/>
  <c r="R852" s="1"/>
  <c r="O856"/>
  <c r="R856" s="1"/>
  <c r="O860"/>
  <c r="R860" s="1"/>
  <c r="O864"/>
  <c r="R864" s="1"/>
  <c r="O868"/>
  <c r="R868" s="1"/>
  <c r="O787"/>
  <c r="R787" s="1"/>
  <c r="O791"/>
  <c r="R791" s="1"/>
  <c r="O795"/>
  <c r="R795" s="1"/>
  <c r="O799"/>
  <c r="R799" s="1"/>
  <c r="O803"/>
  <c r="R803" s="1"/>
  <c r="O807"/>
  <c r="R807" s="1"/>
  <c r="O811"/>
  <c r="R811" s="1"/>
  <c r="O815"/>
  <c r="R815" s="1"/>
  <c r="O819"/>
  <c r="R819" s="1"/>
  <c r="O823"/>
  <c r="R823" s="1"/>
  <c r="O827"/>
  <c r="R827" s="1"/>
  <c r="O831"/>
  <c r="R831" s="1"/>
  <c r="O835"/>
  <c r="R835" s="1"/>
  <c r="O839"/>
  <c r="R839" s="1"/>
  <c r="O843"/>
  <c r="R843" s="1"/>
  <c r="O847"/>
  <c r="R847" s="1"/>
  <c r="O851"/>
  <c r="R851" s="1"/>
  <c r="O855"/>
  <c r="R855" s="1"/>
  <c r="O859"/>
  <c r="R859" s="1"/>
  <c r="O863"/>
  <c r="R863" s="1"/>
  <c r="O867"/>
  <c r="R867" s="1"/>
  <c r="O780"/>
  <c r="R780" s="1"/>
  <c r="O786"/>
  <c r="R786" s="1"/>
  <c r="O790"/>
  <c r="R790" s="1"/>
  <c r="O794"/>
  <c r="R794" s="1"/>
  <c r="O798"/>
  <c r="R798" s="1"/>
  <c r="O802"/>
  <c r="R802" s="1"/>
  <c r="O806"/>
  <c r="R806" s="1"/>
  <c r="O810"/>
  <c r="R810" s="1"/>
  <c r="O814"/>
  <c r="R814" s="1"/>
  <c r="O818"/>
  <c r="R818" s="1"/>
  <c r="O822"/>
  <c r="R822" s="1"/>
  <c r="O826"/>
  <c r="R826" s="1"/>
  <c r="O830"/>
  <c r="R830" s="1"/>
  <c r="O834"/>
  <c r="R834" s="1"/>
  <c r="O838"/>
  <c r="R838" s="1"/>
  <c r="O842"/>
  <c r="R842" s="1"/>
  <c r="O846"/>
  <c r="R846" s="1"/>
  <c r="O850"/>
  <c r="R850" s="1"/>
  <c r="O854"/>
  <c r="R854" s="1"/>
  <c r="O858"/>
  <c r="R858" s="1"/>
  <c r="O862"/>
  <c r="R862" s="1"/>
  <c r="O866"/>
  <c r="R866" s="1"/>
  <c r="O870"/>
  <c r="O781"/>
  <c r="R781" s="1"/>
  <c r="O785"/>
  <c r="R785" s="1"/>
  <c r="O789"/>
  <c r="R789" s="1"/>
  <c r="O793"/>
  <c r="R793" s="1"/>
  <c r="O797"/>
  <c r="R797" s="1"/>
  <c r="O801"/>
  <c r="R801" s="1"/>
  <c r="O805"/>
  <c r="R805" s="1"/>
  <c r="O809"/>
  <c r="R809" s="1"/>
  <c r="O813"/>
  <c r="R813" s="1"/>
  <c r="O817"/>
  <c r="R817" s="1"/>
  <c r="O821"/>
  <c r="R821" s="1"/>
  <c r="O825"/>
  <c r="R825" s="1"/>
  <c r="O829"/>
  <c r="R829" s="1"/>
  <c r="O833"/>
  <c r="R833" s="1"/>
  <c r="O837"/>
  <c r="R837" s="1"/>
  <c r="O841"/>
  <c r="R841" s="1"/>
  <c r="O845"/>
  <c r="R845" s="1"/>
  <c r="O849"/>
  <c r="R849" s="1"/>
  <c r="O853"/>
  <c r="R853" s="1"/>
  <c r="O857"/>
  <c r="R857" s="1"/>
  <c r="O861"/>
  <c r="R861" s="1"/>
  <c r="O865"/>
  <c r="R865" s="1"/>
  <c r="O869"/>
  <c r="F1224"/>
  <c r="G1273"/>
  <c r="F1243"/>
  <c r="R404"/>
  <c r="R420"/>
  <c r="R468"/>
  <c r="R419"/>
  <c r="R455"/>
  <c r="R377"/>
  <c r="R425"/>
  <c r="R441"/>
  <c r="R378"/>
  <c r="R394"/>
  <c r="R407"/>
  <c r="R471"/>
  <c r="R421"/>
  <c r="R458"/>
  <c r="R426"/>
  <c r="R391"/>
  <c r="R439"/>
  <c r="B1224" a="1"/>
  <c r="B1224" s="1"/>
  <c r="D1224"/>
  <c r="B1243" a="1"/>
  <c r="B1243" s="1"/>
  <c r="F1273"/>
  <c r="B1273" a="1"/>
  <c r="B1273" s="1"/>
  <c r="D1273"/>
  <c r="E1224"/>
  <c r="C1224"/>
  <c r="L1224" s="1" a="1"/>
  <c r="L1224" s="1"/>
  <c r="E1243"/>
  <c r="C1243"/>
  <c r="L1243" s="1" a="1"/>
  <c r="L1243" s="1"/>
  <c r="E1273"/>
  <c r="D1243"/>
  <c r="E1216"/>
  <c r="C1216"/>
  <c r="L1216" s="1" a="1"/>
  <c r="L1216" s="1"/>
  <c r="E1215"/>
  <c r="N1083" a="1"/>
  <c r="N1083" s="1"/>
  <c r="O1083" s="1" a="1"/>
  <c r="O1083" s="1"/>
  <c r="N1081" a="1"/>
  <c r="N1081" s="1"/>
  <c r="R836"/>
  <c r="O875" a="1"/>
  <c r="O875" s="1"/>
  <c r="F1237"/>
  <c r="C1250"/>
  <c r="L1250" s="1" a="1"/>
  <c r="L1250" s="1"/>
  <c r="E1266"/>
  <c r="C1266"/>
  <c r="L1266" s="1" a="1"/>
  <c r="L1266" s="1"/>
  <c r="G1275"/>
  <c r="E1237"/>
  <c r="E1250"/>
  <c r="B1260" a="1"/>
  <c r="B1260" s="1"/>
  <c r="C1275"/>
  <c r="L1275" s="1" a="1"/>
  <c r="L1275" s="1"/>
  <c r="F1275"/>
  <c r="C1237"/>
  <c r="L1237" s="1" a="1"/>
  <c r="L1237" s="1"/>
  <c r="F1260"/>
  <c r="D1275"/>
  <c r="E1275"/>
  <c r="F1267"/>
  <c r="E1284"/>
  <c r="E594"/>
  <c r="G584"/>
  <c r="G539"/>
  <c r="B525" a="1"/>
  <c r="B525" s="1"/>
  <c r="F1247"/>
  <c r="C579" a="1"/>
  <c r="C579" s="1"/>
  <c r="L579" s="1" a="1"/>
  <c r="L579" s="1"/>
  <c r="D530"/>
  <c r="E534"/>
  <c r="B535" a="1"/>
  <c r="B535" s="1"/>
  <c r="C557" a="1"/>
  <c r="C557" s="1"/>
  <c r="L557" s="1" a="1"/>
  <c r="L557" s="1"/>
  <c r="E541"/>
  <c r="D544"/>
  <c r="B1214" a="1"/>
  <c r="B1214" s="1"/>
  <c r="B1266" a="1"/>
  <c r="B1266" s="1"/>
  <c r="D1266"/>
  <c r="D1237"/>
  <c r="B1250" a="1"/>
  <c r="B1250" s="1"/>
  <c r="D1250"/>
  <c r="G1250"/>
  <c r="G1266"/>
  <c r="G1237"/>
  <c r="C1227"/>
  <c r="L1227" s="1" a="1"/>
  <c r="L1227" s="1"/>
  <c r="E1276"/>
  <c r="C1248"/>
  <c r="L1248" s="1" a="1"/>
  <c r="L1248" s="1"/>
  <c r="E1286"/>
  <c r="C1240"/>
  <c r="L1240" s="1" a="1"/>
  <c r="L1240" s="1"/>
  <c r="E1240"/>
  <c r="N1040" a="1"/>
  <c r="N1040" s="1"/>
  <c r="O1040" s="1" a="1"/>
  <c r="O1040" s="1"/>
  <c r="N1062" a="1"/>
  <c r="N1062" s="1"/>
  <c r="O1062" s="1" a="1"/>
  <c r="O1062" s="1"/>
  <c r="N1035" a="1"/>
  <c r="N1035" s="1"/>
  <c r="D571"/>
  <c r="D549"/>
  <c r="E1261"/>
  <c r="D542"/>
  <c r="C559" a="1"/>
  <c r="C559" s="1"/>
  <c r="L559" s="1" a="1"/>
  <c r="L559" s="1"/>
  <c r="F575"/>
  <c r="G590"/>
  <c r="B527" a="1"/>
  <c r="B527" s="1"/>
  <c r="E542"/>
  <c r="D556"/>
  <c r="G574"/>
  <c r="E591"/>
  <c r="G588"/>
  <c r="E539"/>
  <c r="B539" a="1"/>
  <c r="B539" s="1"/>
  <c r="D554"/>
  <c r="F565"/>
  <c r="G554"/>
  <c r="B1278" a="1"/>
  <c r="B1278" s="1"/>
  <c r="G555"/>
  <c r="D1242"/>
  <c r="D1259"/>
  <c r="D1274"/>
  <c r="E1219"/>
  <c r="D1232"/>
  <c r="D1282"/>
  <c r="D551"/>
  <c r="D534"/>
  <c r="B582" a="1"/>
  <c r="B582" s="1"/>
  <c r="B1242" a="1"/>
  <c r="B1242" s="1"/>
  <c r="F1271"/>
  <c r="D1236"/>
  <c r="E1253"/>
  <c r="E1269"/>
  <c r="G1232"/>
  <c r="D1278"/>
  <c r="C1284"/>
  <c r="L1284" s="1" a="1"/>
  <c r="L1284" s="1"/>
  <c r="D550"/>
  <c r="D564"/>
  <c r="D582"/>
  <c r="C1223"/>
  <c r="L1223" s="1" a="1"/>
  <c r="L1223" s="1"/>
  <c r="E1229"/>
  <c r="C1253"/>
  <c r="L1253" s="1" a="1"/>
  <c r="L1253" s="1"/>
  <c r="G1259"/>
  <c r="C1269"/>
  <c r="L1269" s="1" a="1"/>
  <c r="L1269" s="1"/>
  <c r="C1219"/>
  <c r="L1219" s="1" a="1"/>
  <c r="L1219" s="1"/>
  <c r="B1232" a="1"/>
  <c r="B1232" s="1"/>
  <c r="F1284"/>
  <c r="C596" a="1"/>
  <c r="C596" s="1"/>
  <c r="L596" s="1" a="1"/>
  <c r="L596" s="1"/>
  <c r="F1229"/>
  <c r="F1253"/>
  <c r="B1259" a="1"/>
  <c r="B1259" s="1"/>
  <c r="F1269"/>
  <c r="F1219"/>
  <c r="B1288" a="1"/>
  <c r="B1288" s="1"/>
  <c r="G1278"/>
  <c r="G542"/>
  <c r="D543"/>
  <c r="D553"/>
  <c r="D526"/>
  <c r="B542" a="1"/>
  <c r="B542" s="1"/>
  <c r="G559"/>
  <c r="B556" a="1"/>
  <c r="B556" s="1"/>
  <c r="E569"/>
  <c r="E572"/>
  <c r="F574"/>
  <c r="C575" a="1"/>
  <c r="C575" s="1"/>
  <c r="L575" s="1" a="1"/>
  <c r="L575" s="1"/>
  <c r="F585"/>
  <c r="G553"/>
  <c r="B1216" a="1"/>
  <c r="B1216" s="1"/>
  <c r="D1216"/>
  <c r="B1245" a="1"/>
  <c r="B1245" s="1"/>
  <c r="F1261"/>
  <c r="B1261" a="1"/>
  <c r="B1261" s="1"/>
  <c r="G1267"/>
  <c r="B1215" a="1"/>
  <c r="B1215" s="1"/>
  <c r="E1235"/>
  <c r="E1248"/>
  <c r="D1248"/>
  <c r="F1276"/>
  <c r="B1286" a="1"/>
  <c r="B1286" s="1"/>
  <c r="G556"/>
  <c r="G537"/>
  <c r="G1216"/>
  <c r="C1261"/>
  <c r="L1261" s="1" a="1"/>
  <c r="L1261" s="1"/>
  <c r="B1267" a="1"/>
  <c r="B1267" s="1"/>
  <c r="C1215"/>
  <c r="A1215" s="1"/>
  <c r="F1235"/>
  <c r="G1248"/>
  <c r="D1276"/>
  <c r="D1286"/>
  <c r="C1286"/>
  <c r="L1286" s="1" a="1"/>
  <c r="L1286" s="1"/>
  <c r="G540"/>
  <c r="D527"/>
  <c r="B537" a="1"/>
  <c r="B537" s="1"/>
  <c r="E526"/>
  <c r="B540" a="1"/>
  <c r="B540" s="1"/>
  <c r="B558" a="1"/>
  <c r="B558" s="1"/>
  <c r="F559"/>
  <c r="C569" a="1"/>
  <c r="C569" s="1"/>
  <c r="L569" s="1" a="1"/>
  <c r="L569" s="1"/>
  <c r="B572" a="1"/>
  <c r="B572" s="1"/>
  <c r="E575"/>
  <c r="F591"/>
  <c r="C590" a="1"/>
  <c r="C590" s="1"/>
  <c r="L590" s="1" a="1"/>
  <c r="L590" s="1"/>
  <c r="E553"/>
  <c r="D537"/>
  <c r="B543" a="1"/>
  <c r="B543" s="1"/>
  <c r="B553" a="1"/>
  <c r="B553" s="1"/>
  <c r="B526" a="1"/>
  <c r="B526" s="1"/>
  <c r="D540"/>
  <c r="G569"/>
  <c r="D558"/>
  <c r="F569"/>
  <c r="D572"/>
  <c r="C574" a="1"/>
  <c r="C574" s="1"/>
  <c r="L574" s="1" a="1"/>
  <c r="L574" s="1"/>
  <c r="C591" a="1"/>
  <c r="C591" s="1"/>
  <c r="L591" s="1" a="1"/>
  <c r="L591" s="1"/>
  <c r="F590"/>
  <c r="D1226"/>
  <c r="G1251"/>
  <c r="G1261"/>
  <c r="D1267"/>
  <c r="F1215"/>
  <c r="B1235" a="1"/>
  <c r="B1235" s="1"/>
  <c r="B1248" a="1"/>
  <c r="B1248" s="1"/>
  <c r="C1276"/>
  <c r="L1276" s="1" a="1"/>
  <c r="L1276" s="1"/>
  <c r="G1286"/>
  <c r="G560"/>
  <c r="G561"/>
  <c r="C561" a="1"/>
  <c r="C561" s="1"/>
  <c r="L561" s="1" a="1"/>
  <c r="L561" s="1"/>
  <c r="B591" a="1"/>
  <c r="B591" s="1"/>
  <c r="C1258"/>
  <c r="L1258" s="1" a="1"/>
  <c r="L1258" s="1"/>
  <c r="G529"/>
  <c r="D535"/>
  <c r="D532"/>
  <c r="D548"/>
  <c r="F561"/>
  <c r="G577"/>
  <c r="G582"/>
  <c r="B1234" a="1"/>
  <c r="B1234" s="1"/>
  <c r="E1283"/>
  <c r="G548"/>
  <c r="B529" a="1"/>
  <c r="B529" s="1"/>
  <c r="B545" a="1"/>
  <c r="B545" s="1"/>
  <c r="E550"/>
  <c r="B566" a="1"/>
  <c r="B566" s="1"/>
  <c r="F567"/>
  <c r="F580"/>
  <c r="C583" a="1"/>
  <c r="C583" s="1"/>
  <c r="L583" s="1" a="1"/>
  <c r="L583" s="1"/>
  <c r="B598" a="1"/>
  <c r="B598" s="1"/>
  <c r="G1217"/>
  <c r="G534"/>
  <c r="B551" a="1"/>
  <c r="B551" s="1"/>
  <c r="B534" a="1"/>
  <c r="B534" s="1"/>
  <c r="B550" a="1"/>
  <c r="B550" s="1"/>
  <c r="G567"/>
  <c r="D566"/>
  <c r="G580"/>
  <c r="F583"/>
  <c r="D598"/>
  <c r="G545"/>
  <c r="G1221"/>
  <c r="D539"/>
  <c r="E536"/>
  <c r="B538" a="1"/>
  <c r="B538" s="1"/>
  <c r="B552" a="1"/>
  <c r="B552" s="1"/>
  <c r="B570" a="1"/>
  <c r="B570" s="1"/>
  <c r="C581" a="1"/>
  <c r="C581" s="1"/>
  <c r="L581" s="1" a="1"/>
  <c r="L581" s="1"/>
  <c r="D538"/>
  <c r="D552"/>
  <c r="C555" a="1"/>
  <c r="C555" s="1"/>
  <c r="L555" s="1" a="1"/>
  <c r="L555" s="1"/>
  <c r="B587" a="1"/>
  <c r="B587" s="1"/>
  <c r="G549"/>
  <c r="G533"/>
  <c r="B1220" a="1"/>
  <c r="B1220" s="1"/>
  <c r="F1239"/>
  <c r="G1245"/>
  <c r="B1251" a="1"/>
  <c r="B1251" s="1"/>
  <c r="G536"/>
  <c r="D587"/>
  <c r="E586"/>
  <c r="B533" a="1"/>
  <c r="B533" s="1"/>
  <c r="D570"/>
  <c r="G587"/>
  <c r="B586" a="1"/>
  <c r="B586" s="1"/>
  <c r="E549"/>
  <c r="B549" a="1"/>
  <c r="B549" s="1"/>
  <c r="D536"/>
  <c r="G571"/>
  <c r="B554" a="1"/>
  <c r="B554" s="1"/>
  <c r="D568"/>
  <c r="F555"/>
  <c r="B571" a="1"/>
  <c r="B571" s="1"/>
  <c r="F584"/>
  <c r="D586"/>
  <c r="G570"/>
  <c r="G1226"/>
  <c r="F1245"/>
  <c r="D1251"/>
  <c r="D1220"/>
  <c r="C1245"/>
  <c r="L1245" s="1" a="1"/>
  <c r="L1245" s="1"/>
  <c r="F1251"/>
  <c r="F577"/>
  <c r="E1467" a="1"/>
  <c r="E1467" s="1"/>
  <c r="F1467" s="1" a="1"/>
  <c r="F1467" s="1"/>
  <c r="G1234"/>
  <c r="E1252"/>
  <c r="G1283"/>
  <c r="D1244"/>
  <c r="F1283"/>
  <c r="F1221"/>
  <c r="B1221" a="1"/>
  <c r="B1221" s="1"/>
  <c r="B1283" a="1"/>
  <c r="B1283" s="1"/>
  <c r="F1217"/>
  <c r="B1217" a="1"/>
  <c r="B1217" s="1"/>
  <c r="F1227"/>
  <c r="G1240"/>
  <c r="N1448" a="1"/>
  <c r="N1448" s="1"/>
  <c r="P1448" s="1" a="1"/>
  <c r="P1448" s="1"/>
  <c r="N1432" a="1"/>
  <c r="N1432" s="1"/>
  <c r="P1432" s="1" a="1"/>
  <c r="P1432" s="1"/>
  <c r="N1416" a="1"/>
  <c r="N1416" s="1"/>
  <c r="P1416" s="1" a="1"/>
  <c r="P1416" s="1"/>
  <c r="N1400" a="1"/>
  <c r="N1400" s="1"/>
  <c r="P1400" s="1" a="1"/>
  <c r="P1400" s="1"/>
  <c r="N1460" a="1"/>
  <c r="N1460" s="1"/>
  <c r="P1460" s="1" a="1"/>
  <c r="P1460" s="1"/>
  <c r="C1467" a="1"/>
  <c r="C1467" s="1"/>
  <c r="A1467" s="1" a="1"/>
  <c r="A1467" s="1"/>
  <c r="N1445" a="1"/>
  <c r="N1445" s="1"/>
  <c r="P1445" s="1" a="1"/>
  <c r="P1445" s="1"/>
  <c r="N1429" a="1"/>
  <c r="N1429" s="1"/>
  <c r="P1429" s="1" a="1"/>
  <c r="P1429" s="1"/>
  <c r="N1413" a="1"/>
  <c r="N1413" s="1"/>
  <c r="P1413" s="1" a="1"/>
  <c r="P1413" s="1"/>
  <c r="N1397" a="1"/>
  <c r="N1397" s="1"/>
  <c r="P1397" s="1" a="1"/>
  <c r="P1397" s="1"/>
  <c r="N1395" a="1"/>
  <c r="N1395" s="1"/>
  <c r="O1395" s="1" a="1"/>
  <c r="O1395" s="1"/>
  <c r="N1442" a="1"/>
  <c r="N1442" s="1"/>
  <c r="P1442" s="1" a="1"/>
  <c r="P1442" s="1"/>
  <c r="N1426" a="1"/>
  <c r="N1426" s="1"/>
  <c r="P1426" s="1" a="1"/>
  <c r="P1426" s="1"/>
  <c r="N1410" a="1"/>
  <c r="N1410" s="1"/>
  <c r="P1410" s="1" a="1"/>
  <c r="P1410" s="1"/>
  <c r="N1455" a="1"/>
  <c r="N1455" s="1"/>
  <c r="P1455" s="1" a="1"/>
  <c r="P1455" s="1"/>
  <c r="N1439" a="1"/>
  <c r="N1439" s="1"/>
  <c r="P1439" s="1" a="1"/>
  <c r="P1439" s="1"/>
  <c r="N1423" a="1"/>
  <c r="N1423" s="1"/>
  <c r="P1423" s="1" a="1"/>
  <c r="P1423" s="1"/>
  <c r="N1407" a="1"/>
  <c r="N1407" s="1"/>
  <c r="P1407" s="1" a="1"/>
  <c r="P1407" s="1"/>
  <c r="B547" a="1"/>
  <c r="B547" s="1"/>
  <c r="E563"/>
  <c r="F557"/>
  <c r="C573" a="1"/>
  <c r="C573" s="1"/>
  <c r="L573" s="1" a="1"/>
  <c r="L573" s="1"/>
  <c r="B576" a="1"/>
  <c r="B576" s="1"/>
  <c r="G592"/>
  <c r="G528"/>
  <c r="E547"/>
  <c r="B531" a="1"/>
  <c r="B531" s="1"/>
  <c r="B541" a="1"/>
  <c r="B541" s="1"/>
  <c r="D547"/>
  <c r="E530"/>
  <c r="E546"/>
  <c r="B546" a="1"/>
  <c r="B546" s="1"/>
  <c r="D562"/>
  <c r="E557"/>
  <c r="D576"/>
  <c r="C578" a="1"/>
  <c r="C578" s="1"/>
  <c r="L578" s="1" a="1"/>
  <c r="L578" s="1"/>
  <c r="C595" a="1"/>
  <c r="C595" s="1"/>
  <c r="L595" s="1" a="1"/>
  <c r="L595" s="1"/>
  <c r="E595"/>
  <c r="E1258"/>
  <c r="D1234"/>
  <c r="D1258"/>
  <c r="B1252" a="1"/>
  <c r="B1252" s="1"/>
  <c r="E1268"/>
  <c r="E1277"/>
  <c r="F1231"/>
  <c r="C1244"/>
  <c r="L1244" s="1" a="1"/>
  <c r="L1244" s="1"/>
  <c r="D1277"/>
  <c r="E1221"/>
  <c r="E1217"/>
  <c r="B1227" a="1"/>
  <c r="B1227" s="1"/>
  <c r="F1240"/>
  <c r="N1452" a="1"/>
  <c r="N1452" s="1"/>
  <c r="P1452" s="1" a="1"/>
  <c r="P1452" s="1"/>
  <c r="N1436" a="1"/>
  <c r="N1436" s="1"/>
  <c r="P1436" s="1" a="1"/>
  <c r="P1436" s="1"/>
  <c r="N1420" a="1"/>
  <c r="N1420" s="1"/>
  <c r="P1420" s="1" a="1"/>
  <c r="P1420" s="1"/>
  <c r="N1404" a="1"/>
  <c r="N1404" s="1"/>
  <c r="P1404" s="1" a="1"/>
  <c r="P1404" s="1"/>
  <c r="N1464" a="1"/>
  <c r="N1464" s="1"/>
  <c r="P1464" s="1" a="1"/>
  <c r="P1464" s="1"/>
  <c r="N1449" a="1"/>
  <c r="N1449" s="1"/>
  <c r="P1449" s="1" a="1"/>
  <c r="P1449" s="1"/>
  <c r="N1433" a="1"/>
  <c r="N1433" s="1"/>
  <c r="P1433" s="1" a="1"/>
  <c r="P1433" s="1"/>
  <c r="N1417" a="1"/>
  <c r="N1417" s="1"/>
  <c r="P1417" s="1" a="1"/>
  <c r="P1417" s="1"/>
  <c r="N1401" a="1"/>
  <c r="N1401" s="1"/>
  <c r="O1401" s="1" a="1"/>
  <c r="O1401" s="1"/>
  <c r="N1461" a="1"/>
  <c r="N1461" s="1"/>
  <c r="P1461" s="1" a="1"/>
  <c r="P1461" s="1"/>
  <c r="N1446" a="1"/>
  <c r="N1446" s="1"/>
  <c r="P1446" s="1" a="1"/>
  <c r="P1446" s="1"/>
  <c r="N1430" a="1"/>
  <c r="N1430" s="1"/>
  <c r="P1430" s="1" a="1"/>
  <c r="P1430" s="1"/>
  <c r="N1414" a="1"/>
  <c r="N1414" s="1"/>
  <c r="P1414" s="1" a="1"/>
  <c r="P1414" s="1"/>
  <c r="N1398" a="1"/>
  <c r="N1398" s="1"/>
  <c r="O1398" s="1" a="1"/>
  <c r="O1398" s="1"/>
  <c r="N1458" a="1"/>
  <c r="N1458" s="1"/>
  <c r="P1458" s="1" a="1"/>
  <c r="P1458" s="1"/>
  <c r="N1443" a="1"/>
  <c r="N1443" s="1"/>
  <c r="P1443" s="1" a="1"/>
  <c r="P1443" s="1"/>
  <c r="N1427" a="1"/>
  <c r="N1427" s="1"/>
  <c r="P1427" s="1" a="1"/>
  <c r="P1427" s="1"/>
  <c r="N1411" a="1"/>
  <c r="N1411" s="1"/>
  <c r="P1411" s="1" a="1"/>
  <c r="P1411" s="1"/>
  <c r="N1444" a="1"/>
  <c r="N1444" s="1"/>
  <c r="P1444" s="1" a="1"/>
  <c r="P1444" s="1"/>
  <c r="N1428" a="1"/>
  <c r="N1428" s="1"/>
  <c r="P1428" s="1" a="1"/>
  <c r="P1428" s="1"/>
  <c r="N1412" a="1"/>
  <c r="N1412" s="1"/>
  <c r="O1412" s="1" a="1"/>
  <c r="O1412" s="1"/>
  <c r="N1396" a="1"/>
  <c r="N1396" s="1"/>
  <c r="P1396" s="1" a="1"/>
  <c r="P1396" s="1"/>
  <c r="N1457" a="1"/>
  <c r="N1457" s="1"/>
  <c r="P1457" s="1" a="1"/>
  <c r="P1457" s="1"/>
  <c r="N1441" a="1"/>
  <c r="N1441" s="1"/>
  <c r="P1441" s="1" a="1"/>
  <c r="P1441" s="1"/>
  <c r="N1425" a="1"/>
  <c r="N1425" s="1"/>
  <c r="P1425" s="1" a="1"/>
  <c r="P1425" s="1"/>
  <c r="N1409" a="1"/>
  <c r="N1409" s="1"/>
  <c r="P1409" s="1" a="1"/>
  <c r="P1409" s="1"/>
  <c r="N1454" a="1"/>
  <c r="N1454" s="1"/>
  <c r="O1454" s="1" a="1"/>
  <c r="O1454" s="1"/>
  <c r="N1438" a="1"/>
  <c r="N1438" s="1"/>
  <c r="P1438" s="1" a="1"/>
  <c r="P1438" s="1"/>
  <c r="N1422" a="1"/>
  <c r="N1422" s="1"/>
  <c r="P1422" s="1" a="1"/>
  <c r="P1422" s="1"/>
  <c r="N1406" a="1"/>
  <c r="N1406" s="1"/>
  <c r="O1406" s="1" a="1"/>
  <c r="O1406" s="1"/>
  <c r="N1466" a="1"/>
  <c r="N1466" s="1"/>
  <c r="P1466" s="1" a="1"/>
  <c r="P1466" s="1"/>
  <c r="N1451" a="1"/>
  <c r="N1451" s="1"/>
  <c r="P1451" s="1" a="1"/>
  <c r="P1451" s="1"/>
  <c r="N1435" a="1"/>
  <c r="N1435" s="1"/>
  <c r="P1435" s="1" a="1"/>
  <c r="P1435" s="1"/>
  <c r="N1419" a="1"/>
  <c r="N1419" s="1"/>
  <c r="P1419" s="1" a="1"/>
  <c r="P1419" s="1"/>
  <c r="N1403" a="1"/>
  <c r="N1403" s="1"/>
  <c r="P1403" s="1" a="1"/>
  <c r="P1403" s="1"/>
  <c r="N1463" a="1"/>
  <c r="N1463" s="1"/>
  <c r="P1463" s="1" a="1"/>
  <c r="P1463" s="1"/>
  <c r="E531"/>
  <c r="D528"/>
  <c r="B562" a="1"/>
  <c r="B562" s="1"/>
  <c r="G579"/>
  <c r="F595"/>
  <c r="D594"/>
  <c r="D531"/>
  <c r="B530" a="1"/>
  <c r="B530" s="1"/>
  <c r="D546"/>
  <c r="G563"/>
  <c r="D560"/>
  <c r="F563"/>
  <c r="F578"/>
  <c r="B595" a="1"/>
  <c r="B595" s="1"/>
  <c r="E1234"/>
  <c r="B1258" a="1"/>
  <c r="B1258" s="1"/>
  <c r="F1268"/>
  <c r="E1244"/>
  <c r="D1221"/>
  <c r="C1217"/>
  <c r="L1217" s="1" a="1"/>
  <c r="L1217" s="1"/>
  <c r="E1227"/>
  <c r="B1240" a="1"/>
  <c r="B1240" s="1"/>
  <c r="N1456" a="1"/>
  <c r="N1456" s="1"/>
  <c r="P1456" s="1" a="1"/>
  <c r="P1456" s="1"/>
  <c r="N1440" a="1"/>
  <c r="N1440" s="1"/>
  <c r="P1440" s="1" a="1"/>
  <c r="P1440" s="1"/>
  <c r="N1424" a="1"/>
  <c r="N1424" s="1"/>
  <c r="P1424" s="1" a="1"/>
  <c r="P1424" s="1"/>
  <c r="N1408" a="1"/>
  <c r="N1408" s="1"/>
  <c r="P1408" s="1" a="1"/>
  <c r="P1408" s="1"/>
  <c r="N1453" a="1"/>
  <c r="N1453" s="1"/>
  <c r="P1453" s="1" a="1"/>
  <c r="P1453" s="1"/>
  <c r="N1437" a="1"/>
  <c r="N1437" s="1"/>
  <c r="P1437" s="1" a="1"/>
  <c r="P1437" s="1"/>
  <c r="N1421" a="1"/>
  <c r="N1421" s="1"/>
  <c r="P1421" s="1" a="1"/>
  <c r="P1421" s="1"/>
  <c r="N1405" a="1"/>
  <c r="N1405" s="1"/>
  <c r="P1405" s="1" a="1"/>
  <c r="P1405" s="1"/>
  <c r="N1465" a="1"/>
  <c r="N1465" s="1"/>
  <c r="P1465" s="1" a="1"/>
  <c r="P1465" s="1"/>
  <c r="N1467" a="1"/>
  <c r="N1467" s="1"/>
  <c r="N1450" a="1"/>
  <c r="N1450" s="1"/>
  <c r="O1450" s="1" a="1"/>
  <c r="O1450" s="1"/>
  <c r="N1434" a="1"/>
  <c r="N1434" s="1"/>
  <c r="P1434" s="1" a="1"/>
  <c r="P1434" s="1"/>
  <c r="N1418" a="1"/>
  <c r="N1418" s="1"/>
  <c r="P1418" s="1" a="1"/>
  <c r="P1418" s="1"/>
  <c r="N1402" a="1"/>
  <c r="N1402" s="1"/>
  <c r="P1402" s="1" a="1"/>
  <c r="P1402" s="1"/>
  <c r="N1462" a="1"/>
  <c r="N1462" s="1"/>
  <c r="O1462" s="1" a="1"/>
  <c r="O1462" s="1"/>
  <c r="N1447" a="1"/>
  <c r="N1447" s="1"/>
  <c r="P1447" s="1" a="1"/>
  <c r="P1447" s="1"/>
  <c r="N1431" a="1"/>
  <c r="N1431" s="1"/>
  <c r="P1431" s="1" a="1"/>
  <c r="P1431" s="1"/>
  <c r="N1415" a="1"/>
  <c r="N1415" s="1"/>
  <c r="P1415" s="1" a="1"/>
  <c r="P1415" s="1"/>
  <c r="N1399" a="1"/>
  <c r="N1399" s="1"/>
  <c r="P1399" s="1" a="1"/>
  <c r="P1399" s="1"/>
  <c r="N1459" a="1"/>
  <c r="N1459" s="1"/>
  <c r="P1459" s="1" a="1"/>
  <c r="P1459" s="1"/>
  <c r="E533"/>
  <c r="D533"/>
  <c r="B536" a="1"/>
  <c r="B536" s="1"/>
  <c r="G552"/>
  <c r="B568" a="1"/>
  <c r="B568" s="1"/>
  <c r="C565" a="1"/>
  <c r="C565" s="1"/>
  <c r="L565" s="1" a="1"/>
  <c r="L565" s="1"/>
  <c r="C584" a="1"/>
  <c r="C584" s="1"/>
  <c r="L584" s="1" a="1"/>
  <c r="L584" s="1"/>
  <c r="B565" a="1"/>
  <c r="B565" s="1"/>
  <c r="N1056" a="1"/>
  <c r="N1056" s="1"/>
  <c r="O1056" s="1" a="1"/>
  <c r="O1056" s="1"/>
  <c r="N1045" a="1"/>
  <c r="N1045" s="1"/>
  <c r="O1045" s="1" a="1"/>
  <c r="O1045" s="1"/>
  <c r="G1242"/>
  <c r="F1218"/>
  <c r="B1228" a="1"/>
  <c r="B1228" s="1"/>
  <c r="C1229"/>
  <c r="L1229" s="1" a="1"/>
  <c r="L1229" s="1"/>
  <c r="G532"/>
  <c r="G544"/>
  <c r="G550"/>
  <c r="D529"/>
  <c r="D541"/>
  <c r="D545"/>
  <c r="B528" a="1"/>
  <c r="B528" s="1"/>
  <c r="B532" a="1"/>
  <c r="B532" s="1"/>
  <c r="B544" a="1"/>
  <c r="B544" s="1"/>
  <c r="B548" a="1"/>
  <c r="B548" s="1"/>
  <c r="B560" a="1"/>
  <c r="B560" s="1"/>
  <c r="B564" a="1"/>
  <c r="B564" s="1"/>
  <c r="E561"/>
  <c r="C563" a="1"/>
  <c r="C563" s="1"/>
  <c r="L563" s="1" a="1"/>
  <c r="L563" s="1"/>
  <c r="C567" a="1"/>
  <c r="C567" s="1"/>
  <c r="L567" s="1" a="1"/>
  <c r="L567" s="1"/>
  <c r="G573"/>
  <c r="E576"/>
  <c r="G578"/>
  <c r="F579"/>
  <c r="C580" a="1"/>
  <c r="C580" s="1"/>
  <c r="L580" s="1" a="1"/>
  <c r="L580" s="1"/>
  <c r="G583"/>
  <c r="B594" a="1"/>
  <c r="B594" s="1"/>
  <c r="E598"/>
  <c r="N1072" a="1"/>
  <c r="N1072" s="1"/>
  <c r="O1072" s="1" a="1"/>
  <c r="O1072" s="1"/>
  <c r="N1077" a="1"/>
  <c r="N1077" s="1"/>
  <c r="O1077" s="1" a="1"/>
  <c r="O1077" s="1"/>
  <c r="N1078" a="1"/>
  <c r="N1078" s="1"/>
  <c r="O1078" s="1" a="1"/>
  <c r="O1078" s="1"/>
  <c r="B1226" a="1"/>
  <c r="B1226" s="1"/>
  <c r="C1234"/>
  <c r="L1234" s="1" a="1"/>
  <c r="L1234" s="1"/>
  <c r="G1258"/>
  <c r="G1265"/>
  <c r="C1283"/>
  <c r="L1283" s="1" a="1"/>
  <c r="L1283" s="1"/>
  <c r="E1223"/>
  <c r="B1236" a="1"/>
  <c r="B1236" s="1"/>
  <c r="B1244" a="1"/>
  <c r="B1244" s="1"/>
  <c r="E1245"/>
  <c r="D1227"/>
  <c r="C1282"/>
  <c r="L1282" s="1" a="1"/>
  <c r="L1282" s="1"/>
  <c r="E1093" a="1"/>
  <c r="E1093" s="1"/>
  <c r="F1093" s="1" a="1"/>
  <c r="F1093" s="1"/>
  <c r="C1094" a="1"/>
  <c r="C1094" s="1"/>
  <c r="C1085" a="1"/>
  <c r="C1085" s="1"/>
  <c r="C1093" a="1"/>
  <c r="C1093" s="1"/>
  <c r="C1084" a="1"/>
  <c r="C1084" s="1"/>
  <c r="C1083" a="1"/>
  <c r="C1083" s="1"/>
  <c r="C1095" a="1"/>
  <c r="C1095" s="1"/>
  <c r="A1095" s="1" a="1"/>
  <c r="A1095" s="1"/>
  <c r="D1271"/>
  <c r="F1223"/>
  <c r="G1236"/>
  <c r="F1282"/>
  <c r="C1288"/>
  <c r="A1288" s="1"/>
  <c r="G530"/>
  <c r="G546"/>
  <c r="C531" a="1"/>
  <c r="C531" s="1"/>
  <c r="L531" s="1" a="1"/>
  <c r="L531" s="1"/>
  <c r="C533" a="1"/>
  <c r="C533" s="1"/>
  <c r="L533" s="1" a="1"/>
  <c r="L533" s="1"/>
  <c r="C539" a="1"/>
  <c r="C539" s="1"/>
  <c r="L539" s="1" a="1"/>
  <c r="L539" s="1"/>
  <c r="C541" a="1"/>
  <c r="C541" s="1"/>
  <c r="L541" s="1" a="1"/>
  <c r="L541" s="1"/>
  <c r="C547" a="1"/>
  <c r="C547" s="1"/>
  <c r="L547" s="1" a="1"/>
  <c r="L547" s="1"/>
  <c r="C549" a="1"/>
  <c r="C549" s="1"/>
  <c r="L549" s="1" a="1"/>
  <c r="L549" s="1"/>
  <c r="E544"/>
  <c r="C528" a="1"/>
  <c r="C528" s="1"/>
  <c r="L528" s="1" a="1"/>
  <c r="L528" s="1"/>
  <c r="C530" a="1"/>
  <c r="C530" s="1"/>
  <c r="L530" s="1" a="1"/>
  <c r="L530" s="1"/>
  <c r="C536" a="1"/>
  <c r="C536" s="1"/>
  <c r="L536" s="1" a="1"/>
  <c r="L536" s="1"/>
  <c r="C538" a="1"/>
  <c r="C538" s="1"/>
  <c r="L538" s="1" a="1"/>
  <c r="L538" s="1"/>
  <c r="C544" a="1"/>
  <c r="C544" s="1"/>
  <c r="L544" s="1" a="1"/>
  <c r="L544" s="1"/>
  <c r="C546" a="1"/>
  <c r="C546" s="1"/>
  <c r="L546" s="1" a="1"/>
  <c r="L546" s="1"/>
  <c r="G557"/>
  <c r="E562"/>
  <c r="E568"/>
  <c r="E552"/>
  <c r="C552" a="1"/>
  <c r="C552" s="1"/>
  <c r="L552" s="1" a="1"/>
  <c r="L552" s="1"/>
  <c r="C554" a="1"/>
  <c r="C554" s="1"/>
  <c r="L554" s="1" a="1"/>
  <c r="L554" s="1"/>
  <c r="C560" a="1"/>
  <c r="C560" s="1"/>
  <c r="L560" s="1" a="1"/>
  <c r="L560" s="1"/>
  <c r="C562" a="1"/>
  <c r="C562" s="1"/>
  <c r="L562" s="1" a="1"/>
  <c r="L562" s="1"/>
  <c r="C568" a="1"/>
  <c r="C568" s="1"/>
  <c r="L568" s="1" a="1"/>
  <c r="L568" s="1"/>
  <c r="C570" a="1"/>
  <c r="C570" s="1"/>
  <c r="L570" s="1" a="1"/>
  <c r="L570" s="1"/>
  <c r="E571"/>
  <c r="B555" a="1"/>
  <c r="B555" s="1"/>
  <c r="B557" a="1"/>
  <c r="B557" s="1"/>
  <c r="B563" a="1"/>
  <c r="B563" s="1"/>
  <c r="F571"/>
  <c r="D573"/>
  <c r="G576"/>
  <c r="C576" a="1"/>
  <c r="C576" s="1"/>
  <c r="L576" s="1" a="1"/>
  <c r="L576" s="1"/>
  <c r="E578"/>
  <c r="B578" a="1"/>
  <c r="B578" s="1"/>
  <c r="D579"/>
  <c r="D584"/>
  <c r="C587" a="1"/>
  <c r="C587" s="1"/>
  <c r="L587" s="1" a="1"/>
  <c r="L587" s="1"/>
  <c r="E587"/>
  <c r="G595"/>
  <c r="C586" a="1"/>
  <c r="C586" s="1"/>
  <c r="L586" s="1" a="1"/>
  <c r="L586" s="1"/>
  <c r="F594"/>
  <c r="G594"/>
  <c r="G562"/>
  <c r="G541"/>
  <c r="G531"/>
  <c r="N1080" a="1"/>
  <c r="N1080" s="1"/>
  <c r="O1080" s="1" a="1"/>
  <c r="O1080" s="1"/>
  <c r="N1048" a="1"/>
  <c r="N1048" s="1"/>
  <c r="O1048" s="1" a="1"/>
  <c r="O1048" s="1"/>
  <c r="N1085" a="1"/>
  <c r="N1085" s="1"/>
  <c r="O1085" s="1" a="1"/>
  <c r="O1085" s="1"/>
  <c r="N1053" a="1"/>
  <c r="N1053" s="1"/>
  <c r="O1053" s="1" a="1"/>
  <c r="O1053" s="1"/>
  <c r="N1054" a="1"/>
  <c r="N1054" s="1"/>
  <c r="O1054" s="1" a="1"/>
  <c r="O1054" s="1"/>
  <c r="N1059" a="1"/>
  <c r="N1059" s="1"/>
  <c r="O1059" s="1" a="1"/>
  <c r="O1059" s="1"/>
  <c r="G1274"/>
  <c r="B1265" a="1"/>
  <c r="B1265" s="1"/>
  <c r="G1271"/>
  <c r="F1220"/>
  <c r="B1223" a="1"/>
  <c r="B1223" s="1"/>
  <c r="F1236"/>
  <c r="B1239" a="1"/>
  <c r="B1239" s="1"/>
  <c r="G1229"/>
  <c r="B1229" a="1"/>
  <c r="B1229" s="1"/>
  <c r="G1253"/>
  <c r="B1253" a="1"/>
  <c r="B1253" s="1"/>
  <c r="F1259"/>
  <c r="G1269"/>
  <c r="B1269" a="1"/>
  <c r="B1269" s="1"/>
  <c r="B1219" a="1"/>
  <c r="B1219" s="1"/>
  <c r="E1232"/>
  <c r="C1232"/>
  <c r="L1232" s="1" a="1"/>
  <c r="L1232" s="1"/>
  <c r="E1282"/>
  <c r="G1288"/>
  <c r="F1290"/>
  <c r="E1278"/>
  <c r="C1278"/>
  <c r="L1278" s="1" a="1"/>
  <c r="L1278" s="1"/>
  <c r="D1284"/>
  <c r="G538"/>
  <c r="F547"/>
  <c r="E528"/>
  <c r="E538"/>
  <c r="E554"/>
  <c r="E560"/>
  <c r="G565"/>
  <c r="E570"/>
  <c r="F568"/>
  <c r="E555"/>
  <c r="E565"/>
  <c r="E579"/>
  <c r="G581"/>
  <c r="E584"/>
  <c r="F586"/>
  <c r="N1064" a="1"/>
  <c r="N1064" s="1"/>
  <c r="O1064" s="1" a="1"/>
  <c r="O1064" s="1"/>
  <c r="N1069" a="1"/>
  <c r="N1069" s="1"/>
  <c r="O1069" s="1" a="1"/>
  <c r="O1069" s="1"/>
  <c r="N1037" a="1"/>
  <c r="N1037" s="1"/>
  <c r="O1037" s="1" a="1"/>
  <c r="O1037" s="1"/>
  <c r="N1070" a="1"/>
  <c r="N1070" s="1"/>
  <c r="O1070" s="1" a="1"/>
  <c r="O1070" s="1"/>
  <c r="N1038" a="1"/>
  <c r="N1038" s="1"/>
  <c r="O1038" s="1" a="1"/>
  <c r="O1038" s="1"/>
  <c r="N1075" a="1"/>
  <c r="N1075" s="1"/>
  <c r="O1075" s="1" a="1"/>
  <c r="O1075" s="1"/>
  <c r="N1043" a="1"/>
  <c r="N1043" s="1"/>
  <c r="O1043" s="1" a="1"/>
  <c r="O1043" s="1"/>
  <c r="E1226"/>
  <c r="E1242"/>
  <c r="C1226"/>
  <c r="L1226" s="1" a="1"/>
  <c r="L1226" s="1"/>
  <c r="C1242"/>
  <c r="L1242" s="1" a="1"/>
  <c r="L1242" s="1"/>
  <c r="F1265"/>
  <c r="B1271" a="1"/>
  <c r="B1271" s="1"/>
  <c r="D1223"/>
  <c r="E1236"/>
  <c r="E1251"/>
  <c r="E1259"/>
  <c r="E1267"/>
  <c r="D1215"/>
  <c r="D1219"/>
  <c r="D1235"/>
  <c r="G1282"/>
  <c r="D1288"/>
  <c r="G1276"/>
  <c r="G1284"/>
  <c r="G1249"/>
  <c r="D1255"/>
  <c r="B1290" a="1"/>
  <c r="B1290" s="1"/>
  <c r="D1214"/>
  <c r="C1218"/>
  <c r="L1218" s="1" a="1"/>
  <c r="L1218" s="1"/>
  <c r="D1228"/>
  <c r="D1289"/>
  <c r="E1230"/>
  <c r="D1230"/>
  <c r="G1230"/>
  <c r="E1249"/>
  <c r="F1255"/>
  <c r="C1265"/>
  <c r="L1265" s="1" a="1"/>
  <c r="L1265" s="1"/>
  <c r="E1271"/>
  <c r="F1288"/>
  <c r="C1249"/>
  <c r="L1249" s="1" a="1"/>
  <c r="L1249" s="1"/>
  <c r="B1255" a="1"/>
  <c r="B1255" s="1"/>
  <c r="B1230" a="1"/>
  <c r="B1230" s="1"/>
  <c r="C1230"/>
  <c r="L1230" s="1" a="1"/>
  <c r="L1230" s="1"/>
  <c r="F1249"/>
  <c r="B1249" a="1"/>
  <c r="B1249" s="1"/>
  <c r="G1255"/>
  <c r="E1265"/>
  <c r="E1255"/>
  <c r="B1272" a="1"/>
  <c r="B1272" s="1"/>
  <c r="E1279"/>
  <c r="B1263" a="1"/>
  <c r="B1263" s="1"/>
  <c r="D1280"/>
  <c r="D1262"/>
  <c r="D1270"/>
  <c r="E1231"/>
  <c r="C1231"/>
  <c r="L1231" s="1" a="1"/>
  <c r="L1231" s="1"/>
  <c r="G1244"/>
  <c r="D1231"/>
  <c r="G1231"/>
  <c r="E1218"/>
  <c r="G1228"/>
  <c r="C1247"/>
  <c r="L1247" s="1" a="1"/>
  <c r="L1247" s="1"/>
  <c r="F1214"/>
  <c r="E1247"/>
  <c r="D1238"/>
  <c r="C1238"/>
  <c r="L1238" s="1" a="1"/>
  <c r="L1238" s="1"/>
  <c r="E1225"/>
  <c r="B1256" a="1"/>
  <c r="B1256" s="1"/>
  <c r="F1225"/>
  <c r="B1257" a="1"/>
  <c r="B1257" s="1"/>
  <c r="E1220"/>
  <c r="C1220"/>
  <c r="L1220" s="1" a="1"/>
  <c r="L1220" s="1"/>
  <c r="E1239"/>
  <c r="C1239"/>
  <c r="L1239" s="1" a="1"/>
  <c r="L1239" s="1"/>
  <c r="F1280"/>
  <c r="E1290"/>
  <c r="C1290"/>
  <c r="L1290" s="1" a="1"/>
  <c r="L1290" s="1"/>
  <c r="G1246"/>
  <c r="G1257"/>
  <c r="D1239"/>
  <c r="D1290"/>
  <c r="E1246"/>
  <c r="C1233"/>
  <c r="L1233" s="1" a="1"/>
  <c r="L1233" s="1"/>
  <c r="F1263"/>
  <c r="E1280"/>
  <c r="B1222" a="1"/>
  <c r="B1222" s="1"/>
  <c r="B1254" a="1"/>
  <c r="B1254" s="1"/>
  <c r="C1254"/>
  <c r="L1254" s="1" a="1"/>
  <c r="L1254" s="1"/>
  <c r="E1241"/>
  <c r="C960"/>
  <c r="A960" s="1"/>
  <c r="E960"/>
  <c r="D1222"/>
  <c r="D1254"/>
  <c r="F1241"/>
  <c r="F1287"/>
  <c r="E1287"/>
  <c r="B1270" a="1"/>
  <c r="B1270" s="1"/>
  <c r="C1222"/>
  <c r="G1287"/>
  <c r="C1270"/>
  <c r="L1270" s="1" a="1"/>
  <c r="L1270" s="1"/>
  <c r="C1241"/>
  <c r="B1246" a="1"/>
  <c r="B1246" s="1"/>
  <c r="D1246"/>
  <c r="C1246"/>
  <c r="L1246" s="1" a="1"/>
  <c r="L1246" s="1"/>
  <c r="G1233"/>
  <c r="B1233" a="1"/>
  <c r="B1233" s="1"/>
  <c r="F1257"/>
  <c r="E1257"/>
  <c r="F1233"/>
  <c r="E1233"/>
  <c r="D1257"/>
  <c r="E1263"/>
  <c r="C1263"/>
  <c r="L1263" s="1" a="1"/>
  <c r="L1263" s="1"/>
  <c r="C1280"/>
  <c r="L1280" s="1" a="1"/>
  <c r="L1280" s="1"/>
  <c r="D1263"/>
  <c r="G1280"/>
  <c r="D1264"/>
  <c r="G1264"/>
  <c r="C1264"/>
  <c r="L1264" s="1" a="1"/>
  <c r="L1264" s="1"/>
  <c r="F1281"/>
  <c r="G1281"/>
  <c r="C1281"/>
  <c r="L1281" s="1" a="1"/>
  <c r="L1281" s="1"/>
  <c r="B1238" a="1"/>
  <c r="B1238" s="1"/>
  <c r="B1262" a="1"/>
  <c r="B1262" s="1"/>
  <c r="C1262"/>
  <c r="L1262" s="1" a="1"/>
  <c r="L1262" s="1"/>
  <c r="C1225"/>
  <c r="L1225" s="1" a="1"/>
  <c r="L1225" s="1"/>
  <c r="G1279"/>
  <c r="F1279"/>
  <c r="D1260"/>
  <c r="C1260"/>
  <c r="L1260" s="1" a="1"/>
  <c r="L1260" s="1"/>
  <c r="G1260"/>
  <c r="F1285"/>
  <c r="C1285"/>
  <c r="L1285" s="1" a="1"/>
  <c r="L1285" s="1"/>
  <c r="G1285"/>
  <c r="E527"/>
  <c r="E535"/>
  <c r="E543"/>
  <c r="E551"/>
  <c r="C527" a="1"/>
  <c r="C527" s="1"/>
  <c r="L527" s="1" a="1"/>
  <c r="L527" s="1"/>
  <c r="C529" a="1"/>
  <c r="C529" s="1"/>
  <c r="L529" s="1" a="1"/>
  <c r="L529" s="1"/>
  <c r="C535" a="1"/>
  <c r="C535" s="1"/>
  <c r="L535" s="1" a="1"/>
  <c r="L535" s="1"/>
  <c r="C537" a="1"/>
  <c r="C537" s="1"/>
  <c r="L537" s="1" a="1"/>
  <c r="L537" s="1"/>
  <c r="C543" a="1"/>
  <c r="C543" s="1"/>
  <c r="L543" s="1" a="1"/>
  <c r="L543" s="1"/>
  <c r="C545" a="1"/>
  <c r="C545" s="1"/>
  <c r="L545" s="1" a="1"/>
  <c r="L545" s="1"/>
  <c r="C551" a="1"/>
  <c r="C551" s="1"/>
  <c r="L551" s="1" a="1"/>
  <c r="L551" s="1"/>
  <c r="C553" a="1"/>
  <c r="C553" s="1"/>
  <c r="L553" s="1" a="1"/>
  <c r="L553" s="1"/>
  <c r="E532"/>
  <c r="E540"/>
  <c r="E548"/>
  <c r="C526" a="1"/>
  <c r="C526" s="1"/>
  <c r="L526" s="1" a="1"/>
  <c r="L526" s="1"/>
  <c r="F532"/>
  <c r="F534"/>
  <c r="F540"/>
  <c r="F542"/>
  <c r="F548"/>
  <c r="F550"/>
  <c r="E558"/>
  <c r="E566"/>
  <c r="F556"/>
  <c r="F558"/>
  <c r="F564"/>
  <c r="F566"/>
  <c r="B559" a="1"/>
  <c r="B559" s="1"/>
  <c r="D567"/>
  <c r="D569"/>
  <c r="F572"/>
  <c r="E574"/>
  <c r="B574" a="1"/>
  <c r="B574" s="1"/>
  <c r="D575"/>
  <c r="E580"/>
  <c r="B580" a="1"/>
  <c r="B580" s="1"/>
  <c r="F582"/>
  <c r="E583"/>
  <c r="B583" a="1"/>
  <c r="B583" s="1"/>
  <c r="D591"/>
  <c r="D590"/>
  <c r="E590"/>
  <c r="F598"/>
  <c r="G598"/>
  <c r="G564"/>
  <c r="G558"/>
  <c r="G551"/>
  <c r="G543"/>
  <c r="G535"/>
  <c r="G527"/>
  <c r="B957" a="1"/>
  <c r="B957" s="1"/>
  <c r="F960"/>
  <c r="N1084" a="1"/>
  <c r="N1084" s="1"/>
  <c r="O1084" s="1" a="1"/>
  <c r="O1084" s="1"/>
  <c r="N1068" a="1"/>
  <c r="N1068" s="1"/>
  <c r="O1068" s="1" a="1"/>
  <c r="O1068" s="1"/>
  <c r="N1052" a="1"/>
  <c r="N1052" s="1"/>
  <c r="O1052" s="1" a="1"/>
  <c r="O1052" s="1"/>
  <c r="N1036" a="1"/>
  <c r="N1036" s="1"/>
  <c r="O1036" s="1" a="1"/>
  <c r="O1036" s="1"/>
  <c r="N1073" a="1"/>
  <c r="N1073" s="1"/>
  <c r="O1073" s="1" a="1"/>
  <c r="O1073" s="1"/>
  <c r="N1057" a="1"/>
  <c r="N1057" s="1"/>
  <c r="O1057" s="1" a="1"/>
  <c r="O1057" s="1"/>
  <c r="N1041" a="1"/>
  <c r="N1041" s="1"/>
  <c r="O1041" s="1" a="1"/>
  <c r="O1041" s="1"/>
  <c r="E1083" a="1"/>
  <c r="E1083" s="1"/>
  <c r="F1083" s="1" a="1"/>
  <c r="F1083" s="1"/>
  <c r="N1082" a="1"/>
  <c r="N1082" s="1"/>
  <c r="O1082" s="1" a="1"/>
  <c r="O1082" s="1"/>
  <c r="N1066" a="1"/>
  <c r="N1066" s="1"/>
  <c r="O1066" s="1" a="1"/>
  <c r="O1066" s="1"/>
  <c r="N1050" a="1"/>
  <c r="N1050" s="1"/>
  <c r="O1050" s="1" a="1"/>
  <c r="O1050" s="1"/>
  <c r="N1071" a="1"/>
  <c r="N1071" s="1"/>
  <c r="O1071" s="1" a="1"/>
  <c r="O1071" s="1"/>
  <c r="N1055" a="1"/>
  <c r="N1055" s="1"/>
  <c r="O1055" s="1" a="1"/>
  <c r="O1055" s="1"/>
  <c r="N1039" a="1"/>
  <c r="N1039" s="1"/>
  <c r="O1039" s="1" a="1"/>
  <c r="O1039" s="1"/>
  <c r="E1085" a="1"/>
  <c r="E1085" s="1"/>
  <c r="F1085" s="1" a="1"/>
  <c r="F1085" s="1"/>
  <c r="G1214"/>
  <c r="F1264"/>
  <c r="G1222"/>
  <c r="G1238"/>
  <c r="E1264"/>
  <c r="G1225"/>
  <c r="B1225" a="1"/>
  <c r="B1225" s="1"/>
  <c r="G1241"/>
  <c r="B1241" a="1"/>
  <c r="B1241" s="1"/>
  <c r="C1279"/>
  <c r="L1279" s="1" a="1"/>
  <c r="L1279" s="1"/>
  <c r="C1287"/>
  <c r="O1287" s="1"/>
  <c r="G1218"/>
  <c r="B1218" a="1"/>
  <c r="B1218" s="1"/>
  <c r="F1228"/>
  <c r="D1247"/>
  <c r="G1247"/>
  <c r="D1256"/>
  <c r="G1256"/>
  <c r="C1256"/>
  <c r="L1256" s="1" a="1"/>
  <c r="L1256" s="1"/>
  <c r="D1272"/>
  <c r="G1272"/>
  <c r="C1272"/>
  <c r="L1272" s="1" a="1"/>
  <c r="L1272" s="1"/>
  <c r="F1289"/>
  <c r="G1289"/>
  <c r="C1289"/>
  <c r="C1274"/>
  <c r="L1274" s="1" a="1"/>
  <c r="L1274" s="1"/>
  <c r="E1274"/>
  <c r="B1274" a="1"/>
  <c r="B1274" s="1"/>
  <c r="D1252"/>
  <c r="C1252"/>
  <c r="L1252" s="1" a="1"/>
  <c r="L1252" s="1"/>
  <c r="G1252"/>
  <c r="D1268"/>
  <c r="C1268"/>
  <c r="L1268" s="1" a="1"/>
  <c r="L1268" s="1"/>
  <c r="G1268"/>
  <c r="F1277"/>
  <c r="C1277"/>
  <c r="L1277" s="1" a="1"/>
  <c r="L1277" s="1"/>
  <c r="G1277"/>
  <c r="E529"/>
  <c r="E537"/>
  <c r="E545"/>
  <c r="F526"/>
  <c r="E556"/>
  <c r="E564"/>
  <c r="C566" a="1"/>
  <c r="C566" s="1"/>
  <c r="L566" s="1" a="1"/>
  <c r="L566" s="1"/>
  <c r="E559"/>
  <c r="E567"/>
  <c r="D561"/>
  <c r="G572"/>
  <c r="G575"/>
  <c r="D960"/>
  <c r="N1076" a="1"/>
  <c r="N1076" s="1"/>
  <c r="O1076" s="1" a="1"/>
  <c r="O1076" s="1"/>
  <c r="N1060" a="1"/>
  <c r="N1060" s="1"/>
  <c r="O1060" s="1" a="1"/>
  <c r="O1060" s="1"/>
  <c r="N1044" a="1"/>
  <c r="N1044" s="1"/>
  <c r="O1044" s="1" a="1"/>
  <c r="O1044" s="1"/>
  <c r="N1065" a="1"/>
  <c r="N1065" s="1"/>
  <c r="O1065" s="1" a="1"/>
  <c r="O1065" s="1"/>
  <c r="N1049" a="1"/>
  <c r="N1049" s="1"/>
  <c r="O1049" s="1" a="1"/>
  <c r="O1049" s="1"/>
  <c r="N1074" a="1"/>
  <c r="N1074" s="1"/>
  <c r="O1074" s="1" a="1"/>
  <c r="O1074" s="1"/>
  <c r="N1058" a="1"/>
  <c r="N1058" s="1"/>
  <c r="O1058" s="1" a="1"/>
  <c r="O1058" s="1"/>
  <c r="N1042" a="1"/>
  <c r="N1042" s="1"/>
  <c r="O1042" s="1" a="1"/>
  <c r="O1042" s="1"/>
  <c r="E1084" a="1"/>
  <c r="E1084" s="1"/>
  <c r="F1084" s="1" a="1"/>
  <c r="F1084" s="1"/>
  <c r="N1079" a="1"/>
  <c r="N1079" s="1"/>
  <c r="O1079" s="1" a="1"/>
  <c r="O1079" s="1"/>
  <c r="N1063" a="1"/>
  <c r="N1063" s="1"/>
  <c r="O1063" s="1" a="1"/>
  <c r="O1063" s="1"/>
  <c r="N1047" a="1"/>
  <c r="N1047" s="1"/>
  <c r="O1047" s="1" a="1"/>
  <c r="O1047" s="1"/>
  <c r="E1214"/>
  <c r="E1222"/>
  <c r="E1238"/>
  <c r="E1254"/>
  <c r="E1262"/>
  <c r="E1270"/>
  <c r="F1256"/>
  <c r="F1272"/>
  <c r="G1254"/>
  <c r="G1262"/>
  <c r="G1270"/>
  <c r="B1281" a="1"/>
  <c r="B1281" s="1"/>
  <c r="B1289" a="1"/>
  <c r="B1289" s="1"/>
  <c r="E1228"/>
  <c r="D1281"/>
  <c r="B1279" a="1"/>
  <c r="B1279" s="1"/>
  <c r="B1287" a="1"/>
  <c r="B1287" s="1"/>
  <c r="L1273" a="1"/>
  <c r="L1273" s="1"/>
  <c r="L1228" a="1"/>
  <c r="L1228" s="1"/>
  <c r="L1236" a="1"/>
  <c r="L1236" s="1"/>
  <c r="L1221" a="1"/>
  <c r="L1221" s="1"/>
  <c r="L1255" a="1"/>
  <c r="L1255" s="1"/>
  <c r="L1271" a="1"/>
  <c r="L1271" s="1"/>
  <c r="L1251" a="1"/>
  <c r="L1251" s="1"/>
  <c r="L1259" a="1"/>
  <c r="L1259" s="1"/>
  <c r="L1267" a="1"/>
  <c r="L1267" s="1"/>
  <c r="L1257" a="1"/>
  <c r="L1257" s="1"/>
  <c r="G959"/>
  <c r="D956"/>
  <c r="B959" a="1"/>
  <c r="B959" s="1"/>
  <c r="D959"/>
  <c r="G956"/>
  <c r="E952"/>
  <c r="E956"/>
  <c r="F959"/>
  <c r="E959"/>
  <c r="G960"/>
  <c r="O1061" a="1"/>
  <c r="O1061" s="1"/>
  <c r="F956"/>
  <c r="C956"/>
  <c r="L956" s="1" a="1"/>
  <c r="L956" s="1"/>
  <c r="O1051" a="1"/>
  <c r="O1051" s="1"/>
  <c r="F952"/>
  <c r="G952"/>
  <c r="F953"/>
  <c r="C952"/>
  <c r="L952" s="1" a="1"/>
  <c r="L952" s="1"/>
  <c r="D952"/>
  <c r="I1171" a="1"/>
  <c r="I1171" s="1"/>
  <c r="I1108" a="1"/>
  <c r="I1108" s="1"/>
  <c r="I1105" a="1"/>
  <c r="I1105" s="1"/>
  <c r="I1154" a="1"/>
  <c r="I1154" s="1"/>
  <c r="I1099" a="1"/>
  <c r="I1099" s="1"/>
  <c r="I1160" a="1"/>
  <c r="I1160" s="1"/>
  <c r="I1173" a="1"/>
  <c r="I1173" s="1"/>
  <c r="I1098" a="1"/>
  <c r="I1098" s="1"/>
  <c r="I1124" a="1"/>
  <c r="I1124" s="1"/>
  <c r="I1140" a="1"/>
  <c r="I1140" s="1"/>
  <c r="I1188" a="1"/>
  <c r="I1188" s="1"/>
  <c r="I1151" a="1"/>
  <c r="I1151" s="1"/>
  <c r="I1104" a="1"/>
  <c r="I1104" s="1"/>
  <c r="I1121" a="1"/>
  <c r="I1121" s="1"/>
  <c r="I1152" a="1"/>
  <c r="I1152" s="1"/>
  <c r="I1184" a="1"/>
  <c r="I1184" s="1"/>
  <c r="I1181" a="1"/>
  <c r="I1181" s="1"/>
  <c r="I1118" a="1"/>
  <c r="I1118" s="1"/>
  <c r="I1155" a="1"/>
  <c r="I1155" s="1"/>
  <c r="I1179" a="1"/>
  <c r="I1179" s="1"/>
  <c r="I1127" a="1"/>
  <c r="I1127" s="1"/>
  <c r="I1103" a="1"/>
  <c r="I1103" s="1"/>
  <c r="I1120" a="1"/>
  <c r="I1120" s="1"/>
  <c r="I1138" a="1"/>
  <c r="I1138" s="1"/>
  <c r="I1176" a="1"/>
  <c r="I1176" s="1"/>
  <c r="I1109" a="1"/>
  <c r="I1109" s="1"/>
  <c r="I1157" a="1"/>
  <c r="I1157" s="1"/>
  <c r="I1101" a="1"/>
  <c r="I1101" s="1"/>
  <c r="I1115" a="1"/>
  <c r="I1115" s="1"/>
  <c r="I1187" a="1"/>
  <c r="I1187" s="1"/>
  <c r="I1116" a="1"/>
  <c r="I1116" s="1"/>
  <c r="I1168" a="1"/>
  <c r="I1168" s="1"/>
  <c r="I1117" a="1"/>
  <c r="I1117" s="1"/>
  <c r="I1132" a="1"/>
  <c r="I1132" s="1"/>
  <c r="I1165" a="1"/>
  <c r="I1165" s="1"/>
  <c r="I1170" a="1"/>
  <c r="I1170" s="1"/>
  <c r="I1143" a="1"/>
  <c r="I1143" s="1"/>
  <c r="I1112" a="1"/>
  <c r="I1112" s="1"/>
  <c r="I1146" a="1"/>
  <c r="I1146" s="1"/>
  <c r="I1164" a="1"/>
  <c r="I1164" s="1"/>
  <c r="I1180" a="1"/>
  <c r="I1180" s="1"/>
  <c r="I1122" a="1"/>
  <c r="I1122" s="1"/>
  <c r="I1130" a="1"/>
  <c r="I1130" s="1"/>
  <c r="I1114" a="1"/>
  <c r="I1114" s="1"/>
  <c r="I1150" a="1"/>
  <c r="I1150" s="1"/>
  <c r="I1166" a="1"/>
  <c r="I1166" s="1"/>
  <c r="I1178" a="1"/>
  <c r="I1178" s="1"/>
  <c r="I1186" a="1"/>
  <c r="I1186" s="1"/>
  <c r="I1111" a="1"/>
  <c r="I1111" s="1"/>
  <c r="I1139" a="1"/>
  <c r="I1139" s="1"/>
  <c r="I1147" a="1"/>
  <c r="I1147" s="1"/>
  <c r="I1167" a="1"/>
  <c r="I1167" s="1"/>
  <c r="I1123" a="1"/>
  <c r="I1123" s="1"/>
  <c r="I1149" a="1"/>
  <c r="I1149" s="1"/>
  <c r="I1133" a="1"/>
  <c r="I1133" s="1"/>
  <c r="I1113" a="1"/>
  <c r="I1113" s="1"/>
  <c r="I1128" a="1"/>
  <c r="I1128" s="1"/>
  <c r="I1136" a="1"/>
  <c r="I1136" s="1"/>
  <c r="I1153" a="1"/>
  <c r="I1153" s="1"/>
  <c r="I1161" a="1"/>
  <c r="I1161" s="1"/>
  <c r="I1169" a="1"/>
  <c r="I1169" s="1"/>
  <c r="I1177" a="1"/>
  <c r="I1177" s="1"/>
  <c r="I1185" a="1"/>
  <c r="I1185" s="1"/>
  <c r="I1110" a="1"/>
  <c r="I1110" s="1"/>
  <c r="I1142" a="1"/>
  <c r="I1142" s="1"/>
  <c r="I1162" a="1"/>
  <c r="I1162" s="1"/>
  <c r="I1107" a="1"/>
  <c r="I1107" s="1"/>
  <c r="I1163" a="1"/>
  <c r="I1163" s="1"/>
  <c r="I1175" a="1"/>
  <c r="I1175" s="1"/>
  <c r="I1183" a="1"/>
  <c r="I1183" s="1"/>
  <c r="I1144" a="1"/>
  <c r="I1144" s="1"/>
  <c r="I1145" a="1"/>
  <c r="I1145" s="1"/>
  <c r="I1129" a="1"/>
  <c r="I1129" s="1"/>
  <c r="I1135" a="1"/>
  <c r="I1135" s="1"/>
  <c r="I1156" a="1"/>
  <c r="I1156" s="1"/>
  <c r="I1172" a="1"/>
  <c r="I1172" s="1"/>
  <c r="I1100" a="1"/>
  <c r="I1100" s="1"/>
  <c r="I1126" a="1"/>
  <c r="I1126" s="1"/>
  <c r="I1134" a="1"/>
  <c r="I1134" s="1"/>
  <c r="I1106" a="1"/>
  <c r="I1106" s="1"/>
  <c r="I1141" a="1"/>
  <c r="I1141" s="1"/>
  <c r="I1158" a="1"/>
  <c r="I1158" s="1"/>
  <c r="I1174" a="1"/>
  <c r="I1174" s="1"/>
  <c r="I1182" a="1"/>
  <c r="I1182" s="1"/>
  <c r="I1102" a="1"/>
  <c r="I1102" s="1"/>
  <c r="I1119" a="1"/>
  <c r="I1119" s="1"/>
  <c r="I1159" a="1"/>
  <c r="I1159" s="1"/>
  <c r="I1137" a="1"/>
  <c r="I1137" s="1"/>
  <c r="I1131" a="1"/>
  <c r="I1131" s="1"/>
  <c r="I1125" a="1"/>
  <c r="I1125" s="1"/>
  <c r="I1148" a="1"/>
  <c r="I1148" s="1"/>
  <c r="O1214"/>
  <c r="L1214" a="1"/>
  <c r="L1214" s="1"/>
  <c r="G953"/>
  <c r="D954"/>
  <c r="C954"/>
  <c r="L954" s="1" a="1"/>
  <c r="L954" s="1"/>
  <c r="F954"/>
  <c r="D957"/>
  <c r="G957"/>
  <c r="F957"/>
  <c r="G954"/>
  <c r="C955"/>
  <c r="L955" s="1" a="1"/>
  <c r="L955" s="1"/>
  <c r="E954"/>
  <c r="E957"/>
  <c r="C953"/>
  <c r="L953" s="1" a="1"/>
  <c r="L953" s="1"/>
  <c r="E953"/>
  <c r="E955"/>
  <c r="G955"/>
  <c r="D953"/>
  <c r="D955"/>
  <c r="F955"/>
  <c r="G958"/>
  <c r="F958"/>
  <c r="B958" a="1"/>
  <c r="B958" s="1"/>
  <c r="C958"/>
  <c r="O958" s="1"/>
  <c r="E958"/>
  <c r="P959" a="1"/>
  <c r="P959" s="1"/>
  <c r="A959"/>
  <c r="O959"/>
  <c r="L959" a="1"/>
  <c r="L959" s="1"/>
  <c r="L957" a="1"/>
  <c r="L957" s="1"/>
  <c r="C589" a="1"/>
  <c r="C589" s="1"/>
  <c r="L589" s="1" a="1"/>
  <c r="L589" s="1"/>
  <c r="F593"/>
  <c r="C597" a="1"/>
  <c r="C597" s="1"/>
  <c r="L597" s="1" a="1"/>
  <c r="L597" s="1"/>
  <c r="E573"/>
  <c r="B573" a="1"/>
  <c r="B573" s="1"/>
  <c r="E577"/>
  <c r="B577" a="1"/>
  <c r="B577" s="1"/>
  <c r="E581"/>
  <c r="B581" a="1"/>
  <c r="B581" s="1"/>
  <c r="D585"/>
  <c r="B596" a="1"/>
  <c r="B596" s="1"/>
  <c r="B588" a="1"/>
  <c r="B588" s="1"/>
  <c r="B592" a="1"/>
  <c r="B592" s="1"/>
  <c r="D577"/>
  <c r="D581"/>
  <c r="G585"/>
  <c r="B585" a="1"/>
  <c r="B585" s="1"/>
  <c r="D596"/>
  <c r="E596"/>
  <c r="D588"/>
  <c r="E588"/>
  <c r="D592"/>
  <c r="E592"/>
  <c r="E585"/>
  <c r="F596"/>
  <c r="F588"/>
  <c r="F592"/>
  <c r="E582"/>
  <c r="F589"/>
  <c r="C593" a="1"/>
  <c r="C593" s="1"/>
  <c r="L593" s="1" a="1"/>
  <c r="L593" s="1"/>
  <c r="F597"/>
  <c r="G589"/>
  <c r="G593"/>
  <c r="G597"/>
  <c r="D589"/>
  <c r="D597"/>
  <c r="E589"/>
  <c r="E593"/>
  <c r="E597"/>
  <c r="D593"/>
  <c r="E525"/>
  <c r="C525" a="1"/>
  <c r="C525" s="1"/>
  <c r="G525"/>
  <c r="D525"/>
  <c r="F525"/>
  <c r="P588" a="1"/>
  <c r="P588" s="1"/>
  <c r="A588" a="1"/>
  <c r="A588" s="1"/>
  <c r="O588"/>
  <c r="P592" a="1"/>
  <c r="P592" s="1"/>
  <c r="A592" a="1"/>
  <c r="A592" s="1"/>
  <c r="O592"/>
  <c r="P594" a="1"/>
  <c r="P594" s="1"/>
  <c r="A594" a="1"/>
  <c r="A594" s="1"/>
  <c r="O594"/>
  <c r="P598" a="1"/>
  <c r="P598" s="1"/>
  <c r="A598" a="1"/>
  <c r="A598" s="1"/>
  <c r="O598"/>
  <c r="P1093" l="1" a="1"/>
  <c r="P1093" s="1"/>
  <c r="M1093" s="1" a="1"/>
  <c r="M1093" s="1"/>
  <c r="P700" a="1"/>
  <c r="P700" s="1"/>
  <c r="O1035" a="1"/>
  <c r="O1035" s="1"/>
  <c r="P1083" a="1"/>
  <c r="P1083" s="1"/>
  <c r="M1083" s="1" a="1"/>
  <c r="M1083" s="1"/>
  <c r="O1414" a="1"/>
  <c r="O1414" s="1"/>
  <c r="O1400" a="1"/>
  <c r="O1400" s="1"/>
  <c r="O1413" a="1"/>
  <c r="O1413" s="1"/>
  <c r="O1425" a="1"/>
  <c r="O1425" s="1"/>
  <c r="O1426" a="1"/>
  <c r="O1426" s="1"/>
  <c r="O1423" a="1"/>
  <c r="O1423" s="1"/>
  <c r="O1411" a="1"/>
  <c r="O1411" s="1"/>
  <c r="O1428" a="1"/>
  <c r="O1428" s="1"/>
  <c r="O1420" a="1"/>
  <c r="O1420" s="1"/>
  <c r="O1433" a="1"/>
  <c r="O1433" s="1"/>
  <c r="O1416" a="1"/>
  <c r="O1416" s="1"/>
  <c r="O1432" a="1"/>
  <c r="O1432" s="1"/>
  <c r="O1456" a="1"/>
  <c r="O1456" s="1"/>
  <c r="O1455" a="1"/>
  <c r="O1455" s="1"/>
  <c r="O1430" a="1"/>
  <c r="O1430" s="1"/>
  <c r="O1417" a="1"/>
  <c r="O1417" s="1"/>
  <c r="O1436" a="1"/>
  <c r="O1436" s="1"/>
  <c r="O1419" a="1"/>
  <c r="O1419" s="1"/>
  <c r="P1398" a="1"/>
  <c r="P1398" s="1"/>
  <c r="O1429" a="1"/>
  <c r="O1429" s="1"/>
  <c r="O1441" a="1"/>
  <c r="O1441" s="1"/>
  <c r="O1438" a="1"/>
  <c r="O1438" s="1"/>
  <c r="O1434" a="1"/>
  <c r="O1434" s="1"/>
  <c r="O1427" a="1"/>
  <c r="O1427" s="1"/>
  <c r="O1444" a="1"/>
  <c r="O1444" s="1"/>
  <c r="O1407" a="1"/>
  <c r="O1407" s="1"/>
  <c r="D1467" a="1"/>
  <c r="D1467" s="1"/>
  <c r="I1467" s="1" a="1"/>
  <c r="I1467" s="1"/>
  <c r="O1410" a="1"/>
  <c r="O1410" s="1"/>
  <c r="L1467"/>
  <c r="O1081" a="1"/>
  <c r="O1081" s="1"/>
  <c r="O1435" a="1"/>
  <c r="O1435" s="1"/>
  <c r="O1422" a="1"/>
  <c r="O1422" s="1"/>
  <c r="O1431" a="1"/>
  <c r="O1431" s="1"/>
  <c r="O1440" a="1"/>
  <c r="O1440" s="1"/>
  <c r="O1437" a="1"/>
  <c r="O1437" s="1"/>
  <c r="O1404" a="1"/>
  <c r="O1404" s="1"/>
  <c r="O1397" a="1"/>
  <c r="O1397" s="1"/>
  <c r="P1401" a="1"/>
  <c r="P1401" s="1"/>
  <c r="P1412" a="1"/>
  <c r="P1412" s="1"/>
  <c r="P1085" a="1"/>
  <c r="P1085" s="1"/>
  <c r="M1085" s="1" a="1"/>
  <c r="M1085" s="1"/>
  <c r="O596"/>
  <c r="P596" a="1"/>
  <c r="P596" s="1"/>
  <c r="A596" a="1"/>
  <c r="A596" s="1"/>
  <c r="L1215" a="1"/>
  <c r="L1215" s="1"/>
  <c r="O1215"/>
  <c r="O1216" s="1"/>
  <c r="A1216"/>
  <c r="O1402" a="1"/>
  <c r="O1402" s="1"/>
  <c r="O1408" a="1"/>
  <c r="O1408" s="1"/>
  <c r="O1464" a="1"/>
  <c r="O1464" s="1"/>
  <c r="O1466" a="1"/>
  <c r="O1466" s="1"/>
  <c r="P1454" a="1"/>
  <c r="P1454" s="1"/>
  <c r="O1439" a="1"/>
  <c r="O1439" s="1"/>
  <c r="O1463" a="1"/>
  <c r="O1463" s="1"/>
  <c r="O1451" a="1"/>
  <c r="O1451" s="1"/>
  <c r="O1448" a="1"/>
  <c r="O1448" s="1"/>
  <c r="O1457" a="1"/>
  <c r="O1457" s="1"/>
  <c r="O1396" a="1"/>
  <c r="O1396" s="1"/>
  <c r="P587" a="1"/>
  <c r="P587" s="1"/>
  <c r="P1084" a="1"/>
  <c r="P1084" s="1"/>
  <c r="M1084" s="1" a="1"/>
  <c r="M1084" s="1"/>
  <c r="O1424" a="1"/>
  <c r="O1424" s="1"/>
  <c r="O1409" a="1"/>
  <c r="O1409" s="1"/>
  <c r="O1460" a="1"/>
  <c r="O1460" s="1"/>
  <c r="O1443" a="1"/>
  <c r="O1443" s="1"/>
  <c r="O1452" a="1"/>
  <c r="O1452" s="1"/>
  <c r="O1449" a="1"/>
  <c r="O1449" s="1"/>
  <c r="O1446" a="1"/>
  <c r="O1446" s="1"/>
  <c r="O1461" a="1"/>
  <c r="O1461" s="1"/>
  <c r="O1442" a="1"/>
  <c r="O1442" s="1"/>
  <c r="O1403" a="1"/>
  <c r="O1403" s="1"/>
  <c r="O1458" a="1"/>
  <c r="O1458" s="1"/>
  <c r="O1445" a="1"/>
  <c r="O1445" s="1"/>
  <c r="O590"/>
  <c r="A591" a="1"/>
  <c r="A591" s="1"/>
  <c r="P590" a="1"/>
  <c r="P590" s="1"/>
  <c r="O591"/>
  <c r="A587" a="1"/>
  <c r="A587" s="1"/>
  <c r="A590" a="1"/>
  <c r="A590" s="1"/>
  <c r="P591" a="1"/>
  <c r="P591" s="1"/>
  <c r="O587"/>
  <c r="A1217"/>
  <c r="A586" a="1"/>
  <c r="A586" s="1"/>
  <c r="O1288"/>
  <c r="P586" a="1"/>
  <c r="P586" s="1"/>
  <c r="O586"/>
  <c r="O595"/>
  <c r="P595" a="1"/>
  <c r="P595" s="1"/>
  <c r="A595" a="1"/>
  <c r="A595" s="1"/>
  <c r="L1288" a="1"/>
  <c r="L1288" s="1"/>
  <c r="P1288" a="1"/>
  <c r="P1288" s="1"/>
  <c r="O1465" a="1"/>
  <c r="O1465" s="1"/>
  <c r="O1418" a="1"/>
  <c r="O1418" s="1"/>
  <c r="O960"/>
  <c r="O1421" a="1"/>
  <c r="O1421" s="1"/>
  <c r="O1415" a="1"/>
  <c r="O1415" s="1"/>
  <c r="O1405" a="1"/>
  <c r="O1405" s="1"/>
  <c r="P1462" a="1"/>
  <c r="P1462" s="1"/>
  <c r="O1467" a="1"/>
  <c r="O1467" s="1"/>
  <c r="P1467" a="1"/>
  <c r="P1467" s="1"/>
  <c r="M1467" s="1" a="1"/>
  <c r="M1467" s="1"/>
  <c r="A1218"/>
  <c r="P1450" a="1"/>
  <c r="P1450" s="1"/>
  <c r="P1406" a="1"/>
  <c r="P1406" s="1"/>
  <c r="P1290" a="1"/>
  <c r="P1290" s="1"/>
  <c r="A1219"/>
  <c r="O1447" a="1"/>
  <c r="O1447" s="1"/>
  <c r="O1459" a="1"/>
  <c r="O1459" s="1"/>
  <c r="O1453" a="1"/>
  <c r="O1453" s="1"/>
  <c r="O1399" a="1"/>
  <c r="O1399" s="1"/>
  <c r="L1287" a="1"/>
  <c r="L1287" s="1"/>
  <c r="P1287" a="1"/>
  <c r="P1287" s="1"/>
  <c r="A1220"/>
  <c r="A1287"/>
  <c r="A1221"/>
  <c r="A1228"/>
  <c r="A1224"/>
  <c r="L960" a="1"/>
  <c r="L960" s="1"/>
  <c r="A533" a="1"/>
  <c r="A533" s="1"/>
  <c r="P960" a="1"/>
  <c r="P960" s="1"/>
  <c r="A1245"/>
  <c r="A1230"/>
  <c r="A1263"/>
  <c r="A1241"/>
  <c r="A1237"/>
  <c r="A1244"/>
  <c r="L1241" a="1"/>
  <c r="L1241" s="1"/>
  <c r="A1249"/>
  <c r="A1280"/>
  <c r="A1246"/>
  <c r="A1290"/>
  <c r="O1290"/>
  <c r="A1284"/>
  <c r="A1261"/>
  <c r="A1285"/>
  <c r="A1265"/>
  <c r="A1260"/>
  <c r="A1276"/>
  <c r="A1269"/>
  <c r="A1253"/>
  <c r="A1229"/>
  <c r="A1257"/>
  <c r="A1233"/>
  <c r="A1238"/>
  <c r="A1222"/>
  <c r="A1272"/>
  <c r="A1282"/>
  <c r="A1267"/>
  <c r="A1236"/>
  <c r="A1279"/>
  <c r="A1225"/>
  <c r="A1273"/>
  <c r="A1270"/>
  <c r="A1274"/>
  <c r="A1281"/>
  <c r="A1251"/>
  <c r="A1239"/>
  <c r="A1223"/>
  <c r="A1275"/>
  <c r="A1243"/>
  <c r="A1227"/>
  <c r="A1250"/>
  <c r="A1234"/>
  <c r="A1252"/>
  <c r="A1248"/>
  <c r="A1232"/>
  <c r="A1283"/>
  <c r="A1264"/>
  <c r="L1222" a="1"/>
  <c r="L1222" s="1"/>
  <c r="A1286"/>
  <c r="A1247"/>
  <c r="A1231"/>
  <c r="A1262"/>
  <c r="A1235"/>
  <c r="A1266"/>
  <c r="A1242"/>
  <c r="A1226"/>
  <c r="A1240"/>
  <c r="O1314" a="1"/>
  <c r="O1314" s="1"/>
  <c r="A1258"/>
  <c r="A1277"/>
  <c r="A1278"/>
  <c r="A1259"/>
  <c r="A1271"/>
  <c r="A1255"/>
  <c r="A1256"/>
  <c r="A1254"/>
  <c r="L1289" a="1"/>
  <c r="L1289" s="1"/>
  <c r="A1289"/>
  <c r="O1289"/>
  <c r="P1289" a="1"/>
  <c r="P1289" s="1"/>
  <c r="A1268"/>
  <c r="L958" a="1"/>
  <c r="L958" s="1"/>
  <c r="P958" a="1"/>
  <c r="P958" s="1"/>
  <c r="A958"/>
  <c r="P589" a="1"/>
  <c r="P589" s="1"/>
  <c r="O589"/>
  <c r="A597" a="1"/>
  <c r="A597" s="1"/>
  <c r="A529" a="1"/>
  <c r="A529" s="1"/>
  <c r="P597" a="1"/>
  <c r="P597" s="1"/>
  <c r="A563" a="1"/>
  <c r="A563" s="1"/>
  <c r="A582" a="1"/>
  <c r="A582" s="1"/>
  <c r="A532" a="1"/>
  <c r="A532" s="1"/>
  <c r="A583" a="1"/>
  <c r="A583" s="1"/>
  <c r="A546" a="1"/>
  <c r="A546" s="1"/>
  <c r="O597"/>
  <c r="A561" a="1"/>
  <c r="A561" s="1"/>
  <c r="A527" a="1"/>
  <c r="A527" s="1"/>
  <c r="A589" a="1"/>
  <c r="A589" s="1"/>
  <c r="O593"/>
  <c r="A593" a="1"/>
  <c r="A593" s="1"/>
  <c r="O626" a="1"/>
  <c r="O626" s="1"/>
  <c r="P593" a="1"/>
  <c r="P593" s="1"/>
  <c r="A574" a="1"/>
  <c r="A574" s="1"/>
  <c r="A562" a="1"/>
  <c r="A562" s="1"/>
  <c r="A543" a="1"/>
  <c r="A543" s="1"/>
  <c r="A575" a="1"/>
  <c r="A575" s="1"/>
  <c r="A564" a="1"/>
  <c r="A564" s="1"/>
  <c r="A530" a="1"/>
  <c r="A530" s="1"/>
  <c r="A548" a="1"/>
  <c r="A548" s="1"/>
  <c r="A545" a="1"/>
  <c r="A545" s="1"/>
  <c r="O525"/>
  <c r="O526" s="1"/>
  <c r="A578" a="1"/>
  <c r="A578" s="1"/>
  <c r="A569" a="1"/>
  <c r="A569" s="1"/>
  <c r="A570" a="1"/>
  <c r="A570" s="1"/>
  <c r="A554" a="1"/>
  <c r="A554" s="1"/>
  <c r="A538" a="1"/>
  <c r="A538" s="1"/>
  <c r="A551" a="1"/>
  <c r="A551" s="1"/>
  <c r="A535" a="1"/>
  <c r="A535" s="1"/>
  <c r="A579" a="1"/>
  <c r="A579" s="1"/>
  <c r="A571" a="1"/>
  <c r="A571" s="1"/>
  <c r="A555" a="1"/>
  <c r="A555" s="1"/>
  <c r="A556" a="1"/>
  <c r="A556" s="1"/>
  <c r="A540" a="1"/>
  <c r="A540" s="1"/>
  <c r="A553" a="1"/>
  <c r="A553" s="1"/>
  <c r="A537" a="1"/>
  <c r="A537" s="1"/>
  <c r="A584" a="1"/>
  <c r="A584" s="1"/>
  <c r="A580" a="1"/>
  <c r="A580" s="1"/>
  <c r="A576" a="1"/>
  <c r="A576" s="1"/>
  <c r="A572" a="1"/>
  <c r="A572" s="1"/>
  <c r="A565" a="1"/>
  <c r="A565" s="1"/>
  <c r="A557" a="1"/>
  <c r="A557" s="1"/>
  <c r="A566" a="1"/>
  <c r="A566" s="1"/>
  <c r="A558" a="1"/>
  <c r="A558" s="1"/>
  <c r="A550" a="1"/>
  <c r="A550" s="1"/>
  <c r="A542" a="1"/>
  <c r="A542" s="1"/>
  <c r="A534" a="1"/>
  <c r="A534" s="1"/>
  <c r="A526" a="1"/>
  <c r="A526" s="1"/>
  <c r="A547" a="1"/>
  <c r="A547" s="1"/>
  <c r="A539" a="1"/>
  <c r="A539" s="1"/>
  <c r="A531" a="1"/>
  <c r="A531" s="1"/>
  <c r="A585" a="1"/>
  <c r="A585" s="1"/>
  <c r="A581" a="1"/>
  <c r="A581" s="1"/>
  <c r="A577" a="1"/>
  <c r="A577" s="1"/>
  <c r="A573" a="1"/>
  <c r="A573" s="1"/>
  <c r="A567" a="1"/>
  <c r="A567" s="1"/>
  <c r="A559" a="1"/>
  <c r="A559" s="1"/>
  <c r="A568" a="1"/>
  <c r="A568" s="1"/>
  <c r="A560" a="1"/>
  <c r="A560" s="1"/>
  <c r="A552" a="1"/>
  <c r="A552" s="1"/>
  <c r="A544" a="1"/>
  <c r="A544" s="1"/>
  <c r="A536" a="1"/>
  <c r="A536" s="1"/>
  <c r="A528" a="1"/>
  <c r="A528" s="1"/>
  <c r="A549" a="1"/>
  <c r="A549" s="1"/>
  <c r="A541" a="1"/>
  <c r="A541" s="1"/>
  <c r="A525" a="1"/>
  <c r="A525" s="1"/>
  <c r="L525" a="1"/>
  <c r="L525" s="1"/>
  <c r="P1216" l="1" a="1"/>
  <c r="P1216" s="1"/>
  <c r="O1217"/>
  <c r="O1218" s="1"/>
  <c r="O1219" s="1"/>
  <c r="O1220" s="1"/>
  <c r="P1220" s="1" a="1"/>
  <c r="P1220" s="1"/>
  <c r="P1215" a="1"/>
  <c r="P1215" s="1"/>
  <c r="N1031" a="1"/>
  <c r="N1031" s="1"/>
  <c r="O1031" s="1" a="1"/>
  <c r="O1031" s="1"/>
  <c r="Q1031" s="1" a="1"/>
  <c r="Q1031" s="1"/>
  <c r="N1392" a="1"/>
  <c r="N1392" s="1"/>
  <c r="C1379" a="1"/>
  <c r="C1379" s="1"/>
  <c r="A1379" s="1" a="1"/>
  <c r="A1379" s="1"/>
  <c r="C1378" a="1"/>
  <c r="C1378" s="1"/>
  <c r="A1378" s="1" a="1"/>
  <c r="A1378" s="1"/>
  <c r="C1380" a="1"/>
  <c r="C1380" s="1"/>
  <c r="A1380" s="1" a="1"/>
  <c r="A1380" s="1"/>
  <c r="N1315" a="1"/>
  <c r="N1315" s="1"/>
  <c r="N1374" a="1"/>
  <c r="N1374" s="1"/>
  <c r="P1374" s="1" a="1"/>
  <c r="P1374" s="1"/>
  <c r="N1376" a="1"/>
  <c r="N1376" s="1"/>
  <c r="P1376" s="1" a="1"/>
  <c r="P1376" s="1"/>
  <c r="N1378" a="1"/>
  <c r="N1378" s="1"/>
  <c r="P1378" s="1" a="1"/>
  <c r="P1378" s="1"/>
  <c r="N1380" a="1"/>
  <c r="N1380" s="1"/>
  <c r="P1380" s="1" a="1"/>
  <c r="P1380" s="1"/>
  <c r="N1373" a="1"/>
  <c r="N1373" s="1"/>
  <c r="P1373" s="1" a="1"/>
  <c r="P1373" s="1"/>
  <c r="N1375" a="1"/>
  <c r="N1375" s="1"/>
  <c r="P1375" s="1" a="1"/>
  <c r="P1375" s="1"/>
  <c r="N1377" a="1"/>
  <c r="N1377" s="1"/>
  <c r="P1377" s="1" a="1"/>
  <c r="P1377" s="1"/>
  <c r="N1379" a="1"/>
  <c r="N1379" s="1"/>
  <c r="P1379" s="1" a="1"/>
  <c r="P1379" s="1"/>
  <c r="N1317" a="1"/>
  <c r="N1317" s="1"/>
  <c r="N1319" a="1"/>
  <c r="N1319" s="1"/>
  <c r="N1321" a="1"/>
  <c r="N1321" s="1"/>
  <c r="P1321" s="1" a="1"/>
  <c r="P1321" s="1"/>
  <c r="N1323" a="1"/>
  <c r="N1323" s="1"/>
  <c r="P1323" s="1" a="1"/>
  <c r="P1323" s="1"/>
  <c r="N1325" a="1"/>
  <c r="N1325" s="1"/>
  <c r="P1325" s="1" a="1"/>
  <c r="P1325" s="1"/>
  <c r="N1327" a="1"/>
  <c r="N1327" s="1"/>
  <c r="P1327" s="1" a="1"/>
  <c r="P1327" s="1"/>
  <c r="N1329" a="1"/>
  <c r="N1329" s="1"/>
  <c r="P1329" s="1" a="1"/>
  <c r="P1329" s="1"/>
  <c r="N1331" a="1"/>
  <c r="N1331" s="1"/>
  <c r="P1331" s="1" a="1"/>
  <c r="P1331" s="1"/>
  <c r="N1333" a="1"/>
  <c r="N1333" s="1"/>
  <c r="P1333" s="1" a="1"/>
  <c r="P1333" s="1"/>
  <c r="N1335" a="1"/>
  <c r="N1335" s="1"/>
  <c r="P1335" s="1" a="1"/>
  <c r="P1335" s="1"/>
  <c r="N1337" a="1"/>
  <c r="N1337" s="1"/>
  <c r="P1337" s="1" a="1"/>
  <c r="P1337" s="1"/>
  <c r="N1339" a="1"/>
  <c r="N1339" s="1"/>
  <c r="P1339" s="1" a="1"/>
  <c r="P1339" s="1"/>
  <c r="N1341" a="1"/>
  <c r="N1341" s="1"/>
  <c r="P1341" s="1" a="1"/>
  <c r="P1341" s="1"/>
  <c r="N1343" a="1"/>
  <c r="N1343" s="1"/>
  <c r="P1343" s="1" a="1"/>
  <c r="P1343" s="1"/>
  <c r="N1345" a="1"/>
  <c r="N1345" s="1"/>
  <c r="P1345" s="1" a="1"/>
  <c r="P1345" s="1"/>
  <c r="N1347" a="1"/>
  <c r="N1347" s="1"/>
  <c r="P1347" s="1" a="1"/>
  <c r="P1347" s="1"/>
  <c r="N1349" a="1"/>
  <c r="N1349" s="1"/>
  <c r="P1349" s="1" a="1"/>
  <c r="P1349" s="1"/>
  <c r="N1351" a="1"/>
  <c r="N1351" s="1"/>
  <c r="P1351" s="1" a="1"/>
  <c r="P1351" s="1"/>
  <c r="N1353" a="1"/>
  <c r="N1353" s="1"/>
  <c r="P1353" s="1" a="1"/>
  <c r="P1353" s="1"/>
  <c r="N1355" a="1"/>
  <c r="N1355" s="1"/>
  <c r="P1355" s="1" a="1"/>
  <c r="P1355" s="1"/>
  <c r="N1357" a="1"/>
  <c r="N1357" s="1"/>
  <c r="P1357" s="1" a="1"/>
  <c r="P1357" s="1"/>
  <c r="N1359" a="1"/>
  <c r="N1359" s="1"/>
  <c r="P1359" s="1" a="1"/>
  <c r="P1359" s="1"/>
  <c r="N1361" a="1"/>
  <c r="N1361" s="1"/>
  <c r="P1361" s="1" a="1"/>
  <c r="P1361" s="1"/>
  <c r="N1363" a="1"/>
  <c r="N1363" s="1"/>
  <c r="P1363" s="1" a="1"/>
  <c r="P1363" s="1"/>
  <c r="N1365" a="1"/>
  <c r="N1365" s="1"/>
  <c r="P1365" s="1" a="1"/>
  <c r="P1365" s="1"/>
  <c r="N1367" a="1"/>
  <c r="N1367" s="1"/>
  <c r="P1367" s="1" a="1"/>
  <c r="P1367" s="1"/>
  <c r="N1369" a="1"/>
  <c r="N1369" s="1"/>
  <c r="P1369" s="1" a="1"/>
  <c r="P1369" s="1"/>
  <c r="N1371" a="1"/>
  <c r="N1371" s="1"/>
  <c r="P1371" s="1" a="1"/>
  <c r="P1371" s="1"/>
  <c r="N1316" a="1"/>
  <c r="N1316" s="1"/>
  <c r="N1318" a="1"/>
  <c r="N1318" s="1"/>
  <c r="N1320" a="1"/>
  <c r="N1320" s="1"/>
  <c r="P1320" s="1" a="1"/>
  <c r="P1320" s="1"/>
  <c r="N1322" a="1"/>
  <c r="N1322" s="1"/>
  <c r="P1322" s="1" a="1"/>
  <c r="P1322" s="1"/>
  <c r="N1324" a="1"/>
  <c r="N1324" s="1"/>
  <c r="P1324" s="1" a="1"/>
  <c r="P1324" s="1"/>
  <c r="N1326" a="1"/>
  <c r="N1326" s="1"/>
  <c r="P1326" s="1" a="1"/>
  <c r="P1326" s="1"/>
  <c r="N1328" a="1"/>
  <c r="N1328" s="1"/>
  <c r="P1328" s="1" a="1"/>
  <c r="P1328" s="1"/>
  <c r="N1330" a="1"/>
  <c r="N1330" s="1"/>
  <c r="P1330" s="1" a="1"/>
  <c r="P1330" s="1"/>
  <c r="N1332" a="1"/>
  <c r="N1332" s="1"/>
  <c r="P1332" s="1" a="1"/>
  <c r="P1332" s="1"/>
  <c r="N1334" a="1"/>
  <c r="N1334" s="1"/>
  <c r="P1334" s="1" a="1"/>
  <c r="P1334" s="1"/>
  <c r="N1336" a="1"/>
  <c r="N1336" s="1"/>
  <c r="P1336" s="1" a="1"/>
  <c r="P1336" s="1"/>
  <c r="N1338" a="1"/>
  <c r="N1338" s="1"/>
  <c r="P1338" s="1" a="1"/>
  <c r="P1338" s="1"/>
  <c r="N1340" a="1"/>
  <c r="N1340" s="1"/>
  <c r="P1340" s="1" a="1"/>
  <c r="P1340" s="1"/>
  <c r="N1342" a="1"/>
  <c r="N1342" s="1"/>
  <c r="P1342" s="1" a="1"/>
  <c r="P1342" s="1"/>
  <c r="N1344" a="1"/>
  <c r="N1344" s="1"/>
  <c r="P1344" s="1" a="1"/>
  <c r="P1344" s="1"/>
  <c r="N1346" a="1"/>
  <c r="N1346" s="1"/>
  <c r="P1346" s="1" a="1"/>
  <c r="P1346" s="1"/>
  <c r="N1348" a="1"/>
  <c r="N1348" s="1"/>
  <c r="P1348" s="1" a="1"/>
  <c r="P1348" s="1"/>
  <c r="N1350" a="1"/>
  <c r="N1350" s="1"/>
  <c r="P1350" s="1" a="1"/>
  <c r="P1350" s="1"/>
  <c r="N1352" a="1"/>
  <c r="N1352" s="1"/>
  <c r="P1352" s="1" a="1"/>
  <c r="P1352" s="1"/>
  <c r="N1354" a="1"/>
  <c r="N1354" s="1"/>
  <c r="P1354" s="1" a="1"/>
  <c r="P1354" s="1"/>
  <c r="N1356" a="1"/>
  <c r="N1356" s="1"/>
  <c r="P1356" s="1" a="1"/>
  <c r="P1356" s="1"/>
  <c r="N1358" a="1"/>
  <c r="N1358" s="1"/>
  <c r="P1358" s="1" a="1"/>
  <c r="P1358" s="1"/>
  <c r="N1360" a="1"/>
  <c r="N1360" s="1"/>
  <c r="P1360" s="1" a="1"/>
  <c r="P1360" s="1"/>
  <c r="N1362" a="1"/>
  <c r="N1362" s="1"/>
  <c r="P1362" s="1" a="1"/>
  <c r="P1362" s="1"/>
  <c r="N1364" a="1"/>
  <c r="N1364" s="1"/>
  <c r="P1364" s="1" a="1"/>
  <c r="P1364" s="1"/>
  <c r="N1366" a="1"/>
  <c r="N1366" s="1"/>
  <c r="P1366" s="1" a="1"/>
  <c r="P1366" s="1"/>
  <c r="N1368" a="1"/>
  <c r="N1368" s="1"/>
  <c r="P1368" s="1" a="1"/>
  <c r="P1368" s="1"/>
  <c r="N1370" a="1"/>
  <c r="N1370" s="1"/>
  <c r="P1370" s="1" a="1"/>
  <c r="P1370" s="1"/>
  <c r="N1372" a="1"/>
  <c r="N1372" s="1"/>
  <c r="P1372" s="1" a="1"/>
  <c r="P1372" s="1"/>
  <c r="E678" a="1"/>
  <c r="E678" s="1"/>
  <c r="N628" a="1"/>
  <c r="N628" s="1"/>
  <c r="O628" s="1" a="1"/>
  <c r="O628" s="1"/>
  <c r="N636" a="1"/>
  <c r="N636" s="1"/>
  <c r="P636" s="1" a="1"/>
  <c r="P636" s="1"/>
  <c r="N644" a="1"/>
  <c r="N644" s="1"/>
  <c r="P644" s="1" a="1"/>
  <c r="P644" s="1"/>
  <c r="N652" a="1"/>
  <c r="N652" s="1"/>
  <c r="P652" s="1" a="1"/>
  <c r="P652" s="1"/>
  <c r="N660" a="1"/>
  <c r="N660" s="1"/>
  <c r="P660" s="1" a="1"/>
  <c r="P660" s="1"/>
  <c r="N668" a="1"/>
  <c r="N668" s="1"/>
  <c r="P668" s="1" a="1"/>
  <c r="P668" s="1"/>
  <c r="N633" a="1"/>
  <c r="N633" s="1"/>
  <c r="N641" a="1"/>
  <c r="N641" s="1"/>
  <c r="N649" a="1"/>
  <c r="N649" s="1"/>
  <c r="N657" a="1"/>
  <c r="N657" s="1"/>
  <c r="N665" a="1"/>
  <c r="N665" s="1"/>
  <c r="N673" a="1"/>
  <c r="N673" s="1"/>
  <c r="O673" s="1" a="1"/>
  <c r="O673" s="1"/>
  <c r="N677" a="1"/>
  <c r="N677" s="1"/>
  <c r="O677" s="1" a="1"/>
  <c r="O677" s="1"/>
  <c r="E679" a="1"/>
  <c r="E679" s="1"/>
  <c r="N634" a="1"/>
  <c r="N634" s="1"/>
  <c r="P634" s="1" a="1"/>
  <c r="P634" s="1"/>
  <c r="N642" a="1"/>
  <c r="N642" s="1"/>
  <c r="P642" s="1" a="1"/>
  <c r="P642" s="1"/>
  <c r="N650" a="1"/>
  <c r="N650" s="1"/>
  <c r="P650" s="1" a="1"/>
  <c r="P650" s="1"/>
  <c r="N658" a="1"/>
  <c r="N658" s="1"/>
  <c r="P658" s="1" a="1"/>
  <c r="P658" s="1"/>
  <c r="N666" a="1"/>
  <c r="N666" s="1"/>
  <c r="P666" s="1" a="1"/>
  <c r="P666" s="1"/>
  <c r="N674" a="1"/>
  <c r="N674" s="1"/>
  <c r="O674" s="1" a="1"/>
  <c r="O674" s="1"/>
  <c r="N631" a="1"/>
  <c r="N631" s="1"/>
  <c r="P631" s="1" a="1"/>
  <c r="P631" s="1"/>
  <c r="N639" a="1"/>
  <c r="N639" s="1"/>
  <c r="P639" s="1" a="1"/>
  <c r="P639" s="1"/>
  <c r="N647" a="1"/>
  <c r="N647" s="1"/>
  <c r="P647" s="1" a="1"/>
  <c r="P647" s="1"/>
  <c r="N655" a="1"/>
  <c r="N655" s="1"/>
  <c r="P655" s="1" a="1"/>
  <c r="P655" s="1"/>
  <c r="N663" a="1"/>
  <c r="N663" s="1"/>
  <c r="N671" a="1"/>
  <c r="N671" s="1"/>
  <c r="N699" a="1"/>
  <c r="N699" s="1"/>
  <c r="P699" s="1" a="1"/>
  <c r="P699" s="1"/>
  <c r="N678" a="1"/>
  <c r="N678" s="1"/>
  <c r="O678" s="1" a="1"/>
  <c r="O678" s="1"/>
  <c r="E680" a="1"/>
  <c r="E680" s="1"/>
  <c r="F680" s="1" a="1"/>
  <c r="F680" s="1"/>
  <c r="P525" a="1"/>
  <c r="P525" s="1"/>
  <c r="N632" a="1"/>
  <c r="N632" s="1"/>
  <c r="P632" s="1" a="1"/>
  <c r="P632" s="1"/>
  <c r="N640" a="1"/>
  <c r="N640" s="1"/>
  <c r="P640" s="1" a="1"/>
  <c r="P640" s="1"/>
  <c r="N648" a="1"/>
  <c r="N648" s="1"/>
  <c r="P648" s="1" a="1"/>
  <c r="P648" s="1"/>
  <c r="N656" a="1"/>
  <c r="N656" s="1"/>
  <c r="P656" s="1" a="1"/>
  <c r="P656" s="1"/>
  <c r="N664" a="1"/>
  <c r="N664" s="1"/>
  <c r="P664" s="1" a="1"/>
  <c r="P664" s="1"/>
  <c r="N672" a="1"/>
  <c r="N672" s="1"/>
  <c r="P672" s="1" a="1"/>
  <c r="P672" s="1"/>
  <c r="N629" a="1"/>
  <c r="N629" s="1"/>
  <c r="N637" a="1"/>
  <c r="N637" s="1"/>
  <c r="N645" a="1"/>
  <c r="N645" s="1"/>
  <c r="N653" a="1"/>
  <c r="N653" s="1"/>
  <c r="N661" a="1"/>
  <c r="N661" s="1"/>
  <c r="N669" a="1"/>
  <c r="N669" s="1"/>
  <c r="N679" a="1"/>
  <c r="N679" s="1"/>
  <c r="O679" s="1" a="1"/>
  <c r="O679" s="1"/>
  <c r="N630" a="1"/>
  <c r="N630" s="1"/>
  <c r="O630" s="1" a="1"/>
  <c r="O630" s="1"/>
  <c r="N638" a="1"/>
  <c r="N638" s="1"/>
  <c r="P638" s="1" a="1"/>
  <c r="P638" s="1"/>
  <c r="N646" a="1"/>
  <c r="N646" s="1"/>
  <c r="P646" s="1" a="1"/>
  <c r="P646" s="1"/>
  <c r="N654" a="1"/>
  <c r="N654" s="1"/>
  <c r="P654" s="1" a="1"/>
  <c r="P654" s="1"/>
  <c r="N662" a="1"/>
  <c r="N662" s="1"/>
  <c r="P662" s="1" a="1"/>
  <c r="P662" s="1"/>
  <c r="N670" a="1"/>
  <c r="N670" s="1"/>
  <c r="P670" s="1" a="1"/>
  <c r="P670" s="1"/>
  <c r="N627" a="1"/>
  <c r="N627" s="1"/>
  <c r="N635" a="1"/>
  <c r="N635" s="1"/>
  <c r="P635" s="1" a="1"/>
  <c r="P635" s="1"/>
  <c r="N643" a="1"/>
  <c r="N643" s="1"/>
  <c r="P643" s="1" a="1"/>
  <c r="P643" s="1"/>
  <c r="N651" a="1"/>
  <c r="N651" s="1"/>
  <c r="N659" a="1"/>
  <c r="N659" s="1"/>
  <c r="N667" a="1"/>
  <c r="N667" s="1"/>
  <c r="N675" a="1"/>
  <c r="N675" s="1"/>
  <c r="O675" s="1" a="1"/>
  <c r="O675" s="1"/>
  <c r="N680" a="1"/>
  <c r="N680" s="1"/>
  <c r="O680" s="1" a="1"/>
  <c r="O680" s="1"/>
  <c r="N676" a="1"/>
  <c r="N676" s="1"/>
  <c r="O676" s="1" a="1"/>
  <c r="O676" s="1"/>
  <c r="P526" a="1"/>
  <c r="P526" s="1"/>
  <c r="O527"/>
  <c r="M368" a="1"/>
  <c r="M368" s="1"/>
  <c r="B368"/>
  <c r="A368" s="1" a="1"/>
  <c r="A368" s="1"/>
  <c r="G368" s="1" a="1"/>
  <c r="G368" s="1"/>
  <c r="B367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286"/>
  <c r="P284" a="1"/>
  <c r="B284"/>
  <c r="H198" a="1"/>
  <c r="H198" s="1"/>
  <c r="B198" a="1"/>
  <c r="B198" s="1"/>
  <c r="E197" a="1"/>
  <c r="E197" s="1"/>
  <c r="D197" a="1"/>
  <c r="D197" s="1"/>
  <c r="C197"/>
  <c r="A197" s="1" a="1"/>
  <c r="A197" s="1"/>
  <c r="H197" s="1" a="1"/>
  <c r="H197" s="1"/>
  <c r="B197" a="1"/>
  <c r="B197" s="1"/>
  <c r="L6" a="1"/>
  <c r="L6" s="1"/>
  <c r="H6"/>
  <c r="L7" a="1"/>
  <c r="L7" s="1"/>
  <c r="H7"/>
  <c r="L8" a="1"/>
  <c r="L8" s="1"/>
  <c r="H8"/>
  <c r="L9" a="1"/>
  <c r="L9" s="1"/>
  <c r="H9"/>
  <c r="L10" a="1"/>
  <c r="L10" s="1"/>
  <c r="H10"/>
  <c r="L11" a="1"/>
  <c r="L11" s="1"/>
  <c r="H11"/>
  <c r="L12" a="1"/>
  <c r="L12" s="1"/>
  <c r="H12"/>
  <c r="L13" a="1"/>
  <c r="L13" s="1"/>
  <c r="H13"/>
  <c r="L14" a="1"/>
  <c r="L14" s="1"/>
  <c r="H14"/>
  <c r="L15" a="1"/>
  <c r="L15" s="1"/>
  <c r="H15"/>
  <c r="L16" a="1"/>
  <c r="L16" s="1"/>
  <c r="H16"/>
  <c r="L17" a="1"/>
  <c r="L17" s="1"/>
  <c r="H17"/>
  <c r="L18" a="1"/>
  <c r="L18" s="1"/>
  <c r="H18"/>
  <c r="L19" a="1"/>
  <c r="L19" s="1"/>
  <c r="H19"/>
  <c r="L20" a="1"/>
  <c r="L20" s="1"/>
  <c r="H20"/>
  <c r="L21" a="1"/>
  <c r="L21" s="1"/>
  <c r="H21"/>
  <c r="L22" a="1"/>
  <c r="L22" s="1"/>
  <c r="H22"/>
  <c r="L23" a="1"/>
  <c r="L23" s="1"/>
  <c r="H23"/>
  <c r="L24" a="1"/>
  <c r="L24" s="1"/>
  <c r="H24"/>
  <c r="L25" a="1"/>
  <c r="L25" s="1"/>
  <c r="H25"/>
  <c r="L26" a="1"/>
  <c r="L26" s="1"/>
  <c r="H26"/>
  <c r="L27" a="1"/>
  <c r="L27" s="1"/>
  <c r="H27"/>
  <c r="L28" a="1"/>
  <c r="L28" s="1"/>
  <c r="H28"/>
  <c r="L29" a="1"/>
  <c r="L29" s="1"/>
  <c r="H29"/>
  <c r="L30" a="1"/>
  <c r="L30" s="1"/>
  <c r="H30"/>
  <c r="L31" a="1"/>
  <c r="L31" s="1"/>
  <c r="H31"/>
  <c r="L32" a="1"/>
  <c r="L32" s="1"/>
  <c r="H32"/>
  <c r="L33" a="1"/>
  <c r="L33" s="1"/>
  <c r="H33"/>
  <c r="L34" a="1"/>
  <c r="L34" s="1"/>
  <c r="H34"/>
  <c r="L35" a="1"/>
  <c r="L35" s="1"/>
  <c r="H35"/>
  <c r="L36" a="1"/>
  <c r="L36" s="1"/>
  <c r="H36"/>
  <c r="L37" a="1"/>
  <c r="L37" s="1"/>
  <c r="H37"/>
  <c r="L38" a="1"/>
  <c r="L38" s="1"/>
  <c r="H38"/>
  <c r="L39" a="1"/>
  <c r="L39" s="1"/>
  <c r="H39"/>
  <c r="L40" a="1"/>
  <c r="L40" s="1"/>
  <c r="H40"/>
  <c r="L41" a="1"/>
  <c r="L41" s="1"/>
  <c r="H41"/>
  <c r="L42" a="1"/>
  <c r="L42" s="1"/>
  <c r="H42"/>
  <c r="L43" a="1"/>
  <c r="L43" s="1"/>
  <c r="H43"/>
  <c r="L44" a="1"/>
  <c r="L44" s="1"/>
  <c r="H44"/>
  <c r="L45" a="1"/>
  <c r="L45" s="1"/>
  <c r="H45"/>
  <c r="L46" a="1"/>
  <c r="L46" s="1"/>
  <c r="H46"/>
  <c r="L47" a="1"/>
  <c r="L47" s="1"/>
  <c r="H47"/>
  <c r="L48" a="1"/>
  <c r="L48" s="1"/>
  <c r="H48"/>
  <c r="L49" a="1"/>
  <c r="L49" s="1"/>
  <c r="H49"/>
  <c r="L50" a="1"/>
  <c r="L50" s="1"/>
  <c r="H50"/>
  <c r="L51" a="1"/>
  <c r="L51" s="1"/>
  <c r="H51"/>
  <c r="L52" a="1"/>
  <c r="L52" s="1"/>
  <c r="H52"/>
  <c r="L53" a="1"/>
  <c r="L53" s="1"/>
  <c r="H53"/>
  <c r="L54" a="1"/>
  <c r="L54" s="1"/>
  <c r="H54"/>
  <c r="L55" a="1"/>
  <c r="L55" s="1"/>
  <c r="H55"/>
  <c r="L56" a="1"/>
  <c r="L56" s="1"/>
  <c r="H56"/>
  <c r="L57" a="1"/>
  <c r="L57" s="1"/>
  <c r="H57"/>
  <c r="L58" a="1"/>
  <c r="L58" s="1"/>
  <c r="H58"/>
  <c r="L59" a="1"/>
  <c r="L59" s="1"/>
  <c r="H59"/>
  <c r="L60" a="1"/>
  <c r="L60" s="1"/>
  <c r="H60"/>
  <c r="L61" a="1"/>
  <c r="L61" s="1"/>
  <c r="H61"/>
  <c r="L62" a="1"/>
  <c r="L62" s="1"/>
  <c r="H62"/>
  <c r="L63" a="1"/>
  <c r="L63" s="1"/>
  <c r="H63"/>
  <c r="L64" a="1"/>
  <c r="L64" s="1"/>
  <c r="H64"/>
  <c r="L65" a="1"/>
  <c r="L65" s="1"/>
  <c r="H65"/>
  <c r="L66" a="1"/>
  <c r="L66" s="1"/>
  <c r="H66"/>
  <c r="L67" a="1"/>
  <c r="L67" s="1"/>
  <c r="H67"/>
  <c r="L68" a="1"/>
  <c r="L68" s="1"/>
  <c r="H68"/>
  <c r="L69" a="1"/>
  <c r="L69" s="1"/>
  <c r="H69"/>
  <c r="L70" a="1"/>
  <c r="L70" s="1"/>
  <c r="H70"/>
  <c r="L71" a="1"/>
  <c r="L71" s="1"/>
  <c r="H71"/>
  <c r="L72" a="1"/>
  <c r="L72" s="1"/>
  <c r="H72"/>
  <c r="L73" a="1"/>
  <c r="L73" s="1"/>
  <c r="H73"/>
  <c r="L74" a="1"/>
  <c r="L74" s="1"/>
  <c r="H74"/>
  <c r="L75" a="1"/>
  <c r="L75" s="1"/>
  <c r="H75"/>
  <c r="H5"/>
  <c r="H4"/>
  <c r="E4" a="1"/>
  <c r="E4" s="1"/>
  <c r="D4" a="1"/>
  <c r="D4" s="1"/>
  <c r="B4" a="1"/>
  <c r="B4" s="1"/>
  <c r="K352" i="2" a="1"/>
  <c r="K352" s="1"/>
  <c r="K351" a="1"/>
  <c r="K351" s="1"/>
  <c r="K350" a="1"/>
  <c r="K350" s="1"/>
  <c r="K349" a="1"/>
  <c r="K349" s="1"/>
  <c r="K348" a="1"/>
  <c r="K348" s="1"/>
  <c r="K347" a="1"/>
  <c r="K347" s="1"/>
  <c r="K346" a="1"/>
  <c r="K346" s="1"/>
  <c r="K345" a="1"/>
  <c r="K345" s="1"/>
  <c r="K344" a="1"/>
  <c r="K344" s="1"/>
  <c r="K343" a="1"/>
  <c r="K343" s="1"/>
  <c r="K342" a="1"/>
  <c r="K342" s="1"/>
  <c r="K341" a="1"/>
  <c r="K341" s="1"/>
  <c r="K340" a="1"/>
  <c r="K340" s="1"/>
  <c r="K339" a="1"/>
  <c r="K339" s="1"/>
  <c r="K338" a="1"/>
  <c r="K338" s="1"/>
  <c r="K337" a="1"/>
  <c r="K337" s="1"/>
  <c r="K336" a="1"/>
  <c r="K336" s="1"/>
  <c r="K335" a="1"/>
  <c r="K335" s="1"/>
  <c r="K334" a="1"/>
  <c r="K334" s="1"/>
  <c r="K333" a="1"/>
  <c r="K333" s="1"/>
  <c r="K332" a="1"/>
  <c r="K332" s="1"/>
  <c r="K331" a="1"/>
  <c r="K331" s="1"/>
  <c r="K330" a="1"/>
  <c r="K330" s="1"/>
  <c r="K329" a="1"/>
  <c r="K329" s="1"/>
  <c r="K328" a="1"/>
  <c r="K328" s="1"/>
  <c r="K327" a="1"/>
  <c r="K327" s="1"/>
  <c r="K326" a="1"/>
  <c r="K326" s="1"/>
  <c r="K325" a="1"/>
  <c r="K325" s="1"/>
  <c r="K324" a="1"/>
  <c r="K324" s="1"/>
  <c r="K323" a="1"/>
  <c r="K323" s="1"/>
  <c r="K322" a="1"/>
  <c r="K322" s="1"/>
  <c r="K321" a="1"/>
  <c r="K321" s="1"/>
  <c r="K320" a="1"/>
  <c r="K320" s="1"/>
  <c r="K318" a="1"/>
  <c r="K318" s="1"/>
  <c r="K317" a="1"/>
  <c r="K317" s="1"/>
  <c r="K316" a="1"/>
  <c r="K316" s="1"/>
  <c r="K315" a="1"/>
  <c r="K315" s="1"/>
  <c r="K314" a="1"/>
  <c r="K314" s="1"/>
  <c r="K313" a="1"/>
  <c r="K313" s="1"/>
  <c r="K312" a="1"/>
  <c r="K312" s="1"/>
  <c r="K311" a="1"/>
  <c r="K311" s="1"/>
  <c r="K310" a="1"/>
  <c r="K310" s="1"/>
  <c r="K309" a="1"/>
  <c r="K309" s="1"/>
  <c r="K308" a="1"/>
  <c r="K308" s="1"/>
  <c r="K307" a="1"/>
  <c r="K307" s="1"/>
  <c r="K306" a="1"/>
  <c r="K306" s="1"/>
  <c r="K305" a="1"/>
  <c r="K305" s="1"/>
  <c r="K304" a="1"/>
  <c r="K304" s="1"/>
  <c r="S303" a="1"/>
  <c r="S303" s="1"/>
  <c r="R303" a="1"/>
  <c r="R303" s="1"/>
  <c r="M303" a="1"/>
  <c r="M303" s="1"/>
  <c r="P302" a="1"/>
  <c r="P302" s="1"/>
  <c r="O302" a="1"/>
  <c r="O302" s="1"/>
  <c r="P301" a="1"/>
  <c r="P301" s="1"/>
  <c r="O301" a="1"/>
  <c r="O301" s="1"/>
  <c r="M208" a="1"/>
  <c r="M208" s="1"/>
  <c r="M209" a="1"/>
  <c r="M209" s="1"/>
  <c r="M210" a="1"/>
  <c r="M210" s="1"/>
  <c r="M211" a="1"/>
  <c r="M211" s="1"/>
  <c r="M212" a="1"/>
  <c r="M212" s="1"/>
  <c r="M213" a="1"/>
  <c r="M213" s="1"/>
  <c r="M214" a="1"/>
  <c r="M214" s="1"/>
  <c r="M215" a="1"/>
  <c r="M215" s="1"/>
  <c r="M216" a="1"/>
  <c r="M216" s="1"/>
  <c r="M217" a="1"/>
  <c r="M217" s="1"/>
  <c r="M218" a="1"/>
  <c r="M218" s="1"/>
  <c r="M219" a="1"/>
  <c r="M219" s="1"/>
  <c r="M220" a="1"/>
  <c r="M220" s="1"/>
  <c r="M221" a="1"/>
  <c r="M221" s="1"/>
  <c r="M222" a="1"/>
  <c r="M222" s="1"/>
  <c r="M223" a="1"/>
  <c r="M223" s="1"/>
  <c r="M224" a="1"/>
  <c r="M224" s="1"/>
  <c r="M225" a="1"/>
  <c r="M225" s="1"/>
  <c r="M226" a="1"/>
  <c r="M226" s="1"/>
  <c r="M227" a="1"/>
  <c r="M227" s="1"/>
  <c r="M228" a="1"/>
  <c r="M228" s="1"/>
  <c r="M229" a="1"/>
  <c r="M229" s="1"/>
  <c r="M230" a="1"/>
  <c r="M230" s="1"/>
  <c r="M231" a="1"/>
  <c r="M231" s="1"/>
  <c r="M232" a="1"/>
  <c r="M232" s="1"/>
  <c r="M233" a="1"/>
  <c r="M233" s="1"/>
  <c r="M234" a="1"/>
  <c r="M234" s="1"/>
  <c r="M235" a="1"/>
  <c r="M235" s="1"/>
  <c r="M236" a="1"/>
  <c r="M236" s="1"/>
  <c r="M237" a="1"/>
  <c r="M237" s="1"/>
  <c r="M238" a="1"/>
  <c r="M238" s="1"/>
  <c r="M239" a="1"/>
  <c r="M239" s="1"/>
  <c r="M240" a="1"/>
  <c r="M240" s="1"/>
  <c r="M241" a="1"/>
  <c r="M241" s="1"/>
  <c r="M242" a="1"/>
  <c r="M242" s="1"/>
  <c r="M243" a="1"/>
  <c r="M243" s="1"/>
  <c r="M244" a="1"/>
  <c r="M244" s="1"/>
  <c r="M245" a="1"/>
  <c r="M245" s="1"/>
  <c r="M246" a="1"/>
  <c r="M246" s="1"/>
  <c r="M247" a="1"/>
  <c r="M247" s="1"/>
  <c r="M248" a="1"/>
  <c r="M248" s="1"/>
  <c r="M249" a="1"/>
  <c r="M249" s="1"/>
  <c r="M250" a="1"/>
  <c r="M250" s="1"/>
  <c r="M251" a="1"/>
  <c r="M251" s="1"/>
  <c r="M254" a="1"/>
  <c r="M254" s="1"/>
  <c r="M255" a="1"/>
  <c r="M255" s="1"/>
  <c r="M256" a="1"/>
  <c r="M256" s="1"/>
  <c r="M257" a="1"/>
  <c r="M257" s="1"/>
  <c r="M294" a="1"/>
  <c r="M294" s="1"/>
  <c r="M295" a="1"/>
  <c r="M295" s="1"/>
  <c r="M296" a="1"/>
  <c r="M296" s="1"/>
  <c r="M297" a="1"/>
  <c r="M297" s="1"/>
  <c r="M298" a="1"/>
  <c r="M298" s="1"/>
  <c r="M299" a="1"/>
  <c r="M299" s="1"/>
  <c r="M300" a="1"/>
  <c r="M300" s="1"/>
  <c r="K257" a="1"/>
  <c r="K257" s="1"/>
  <c r="K256" a="1"/>
  <c r="K256" s="1"/>
  <c r="K255" a="1"/>
  <c r="K255" s="1"/>
  <c r="K254" a="1"/>
  <c r="K254" s="1"/>
  <c r="K253" a="1"/>
  <c r="K253" s="1"/>
  <c r="K252" a="1"/>
  <c r="K252" s="1"/>
  <c r="K251" a="1"/>
  <c r="K251" s="1"/>
  <c r="K250" a="1"/>
  <c r="K250" s="1"/>
  <c r="K249" a="1"/>
  <c r="K249" s="1"/>
  <c r="K248" a="1"/>
  <c r="K248" s="1"/>
  <c r="K247" a="1"/>
  <c r="K247" s="1"/>
  <c r="K246" a="1"/>
  <c r="K246" s="1"/>
  <c r="K245" a="1"/>
  <c r="K245" s="1"/>
  <c r="K244" a="1"/>
  <c r="K244" s="1"/>
  <c r="K243" a="1"/>
  <c r="K243" s="1"/>
  <c r="K242" a="1"/>
  <c r="K242" s="1"/>
  <c r="K241" a="1"/>
  <c r="K241" s="1"/>
  <c r="K240" a="1"/>
  <c r="K240" s="1"/>
  <c r="K239" a="1"/>
  <c r="K239" s="1"/>
  <c r="K238" a="1"/>
  <c r="K238" s="1"/>
  <c r="K237" a="1"/>
  <c r="K237" s="1"/>
  <c r="K236" a="1"/>
  <c r="K236" s="1"/>
  <c r="K235" a="1"/>
  <c r="K235" s="1"/>
  <c r="K234" a="1"/>
  <c r="K234" s="1"/>
  <c r="K233" a="1"/>
  <c r="K233" s="1"/>
  <c r="K232" a="1"/>
  <c r="K232" s="1"/>
  <c r="K231" a="1"/>
  <c r="K231" s="1"/>
  <c r="K230" a="1"/>
  <c r="K230" s="1"/>
  <c r="K229" a="1"/>
  <c r="K229" s="1"/>
  <c r="K228" a="1"/>
  <c r="K228" s="1"/>
  <c r="K227" a="1"/>
  <c r="K227" s="1"/>
  <c r="K226" a="1"/>
  <c r="K226" s="1"/>
  <c r="K225" a="1"/>
  <c r="K225" s="1"/>
  <c r="K224" a="1"/>
  <c r="K224" s="1"/>
  <c r="K223" a="1"/>
  <c r="K223" s="1"/>
  <c r="K222" a="1"/>
  <c r="K222" s="1"/>
  <c r="K221" a="1"/>
  <c r="K221" s="1"/>
  <c r="K220" a="1"/>
  <c r="K220" s="1"/>
  <c r="K219" a="1"/>
  <c r="K219" s="1"/>
  <c r="K218" a="1"/>
  <c r="K218" s="1"/>
  <c r="K217" a="1"/>
  <c r="K217" s="1"/>
  <c r="K216" a="1"/>
  <c r="K216" s="1"/>
  <c r="K215" a="1"/>
  <c r="K215" s="1"/>
  <c r="K214" a="1"/>
  <c r="K214" s="1"/>
  <c r="K213" a="1"/>
  <c r="K213" s="1"/>
  <c r="K212" a="1"/>
  <c r="K212" s="1"/>
  <c r="K211" a="1"/>
  <c r="K211" s="1"/>
  <c r="K210" a="1"/>
  <c r="K210" s="1"/>
  <c r="K209" a="1"/>
  <c r="K209" s="1"/>
  <c r="K208" a="1"/>
  <c r="K208" s="1"/>
  <c r="M207" a="1"/>
  <c r="M207" s="1"/>
  <c r="P206" a="1"/>
  <c r="P206" s="1"/>
  <c r="O206" a="1"/>
  <c r="O206" s="1"/>
  <c r="P205" a="1"/>
  <c r="P205" s="1"/>
  <c r="O205" a="1"/>
  <c r="O205" s="1"/>
  <c r="P204" a="1"/>
  <c r="P204" s="1"/>
  <c r="O204" a="1"/>
  <c r="O204" s="1"/>
  <c r="P203" a="1"/>
  <c r="P203" s="1"/>
  <c r="O203" a="1"/>
  <c r="O203" s="1"/>
  <c r="C203" a="1"/>
  <c r="C203" s="1"/>
  <c r="M5" a="1"/>
  <c r="M5" s="1"/>
  <c r="M6" a="1"/>
  <c r="M6" s="1"/>
  <c r="M7" a="1"/>
  <c r="M7" s="1"/>
  <c r="M8" a="1"/>
  <c r="M8" s="1"/>
  <c r="M9" a="1"/>
  <c r="M9" s="1"/>
  <c r="M10" a="1"/>
  <c r="M10" s="1"/>
  <c r="M11" a="1"/>
  <c r="M11" s="1"/>
  <c r="M12" a="1"/>
  <c r="M12" s="1"/>
  <c r="M13" a="1"/>
  <c r="M13" s="1"/>
  <c r="M14" a="1"/>
  <c r="M14" s="1"/>
  <c r="M15" a="1"/>
  <c r="M15" s="1"/>
  <c r="M16" a="1"/>
  <c r="M16" s="1"/>
  <c r="M17" a="1"/>
  <c r="M17" s="1"/>
  <c r="M18" a="1"/>
  <c r="M18" s="1"/>
  <c r="M19" a="1"/>
  <c r="M19" s="1"/>
  <c r="M20" a="1"/>
  <c r="M20" s="1"/>
  <c r="M21" a="1"/>
  <c r="M21" s="1"/>
  <c r="M22" a="1"/>
  <c r="M22" s="1"/>
  <c r="M23" a="1"/>
  <c r="M23" s="1"/>
  <c r="M24" a="1"/>
  <c r="M24" s="1"/>
  <c r="M25" a="1"/>
  <c r="M25" s="1"/>
  <c r="M26" a="1"/>
  <c r="M26" s="1"/>
  <c r="M27" a="1"/>
  <c r="M27" s="1"/>
  <c r="M28" a="1"/>
  <c r="M28" s="1"/>
  <c r="M29" a="1"/>
  <c r="M29" s="1"/>
  <c r="M30" a="1"/>
  <c r="M30" s="1"/>
  <c r="M31" a="1"/>
  <c r="M31" s="1"/>
  <c r="M32" a="1"/>
  <c r="M32" s="1"/>
  <c r="M33" a="1"/>
  <c r="M33" s="1"/>
  <c r="M34" a="1"/>
  <c r="M34" s="1"/>
  <c r="M35" a="1"/>
  <c r="M35" s="1"/>
  <c r="M36" a="1"/>
  <c r="M36" s="1"/>
  <c r="M39" a="1"/>
  <c r="M39" s="1"/>
  <c r="M38" a="1"/>
  <c r="M38" s="1"/>
  <c r="M37" a="1"/>
  <c r="M37" s="1"/>
  <c r="M40" a="1"/>
  <c r="M40" s="1"/>
  <c r="M41" a="1"/>
  <c r="M41" s="1"/>
  <c r="M42" a="1"/>
  <c r="M42" s="1"/>
  <c r="M43" a="1"/>
  <c r="M43" s="1"/>
  <c r="M44" a="1"/>
  <c r="M44" s="1"/>
  <c r="M45" a="1"/>
  <c r="M45" s="1"/>
  <c r="M46" a="1"/>
  <c r="M46" s="1"/>
  <c r="M47" a="1"/>
  <c r="M47" s="1"/>
  <c r="M48" a="1"/>
  <c r="M48" s="1"/>
  <c r="M49" a="1"/>
  <c r="M49" s="1"/>
  <c r="M50" a="1"/>
  <c r="M50" s="1"/>
  <c r="M51" a="1"/>
  <c r="M51" s="1"/>
  <c r="M52" a="1"/>
  <c r="M52" s="1"/>
  <c r="M53" a="1"/>
  <c r="M53" s="1"/>
  <c r="M54" a="1"/>
  <c r="M54" s="1"/>
  <c r="M106" a="1"/>
  <c r="M106" s="1"/>
  <c r="M107" a="1"/>
  <c r="M107" s="1"/>
  <c r="M108" a="1"/>
  <c r="M108" s="1"/>
  <c r="M109" a="1"/>
  <c r="M109" s="1"/>
  <c r="M110" a="1"/>
  <c r="M110" s="1"/>
  <c r="M111" a="1"/>
  <c r="M111" s="1"/>
  <c r="M112" a="1"/>
  <c r="M112" s="1"/>
  <c r="M113" a="1"/>
  <c r="M113" s="1"/>
  <c r="M114" a="1"/>
  <c r="M114" s="1"/>
  <c r="M115" a="1"/>
  <c r="M115" s="1"/>
  <c r="M116" a="1"/>
  <c r="M116" s="1"/>
  <c r="M117" a="1"/>
  <c r="M117" s="1"/>
  <c r="M118" a="1"/>
  <c r="M118" s="1"/>
  <c r="M119" a="1"/>
  <c r="M119" s="1"/>
  <c r="M120" a="1"/>
  <c r="M120" s="1"/>
  <c r="M121" a="1"/>
  <c r="M121" s="1"/>
  <c r="M122" a="1"/>
  <c r="M122" s="1"/>
  <c r="M123" a="1"/>
  <c r="M123" s="1"/>
  <c r="M124" a="1"/>
  <c r="M124" s="1"/>
  <c r="M125" a="1"/>
  <c r="M125" s="1"/>
  <c r="M126" a="1"/>
  <c r="M126" s="1"/>
  <c r="M127" a="1"/>
  <c r="M127" s="1"/>
  <c r="M128" a="1"/>
  <c r="M128" s="1"/>
  <c r="M129" a="1"/>
  <c r="M129" s="1"/>
  <c r="M130" a="1"/>
  <c r="M130" s="1"/>
  <c r="M131" a="1"/>
  <c r="M131" s="1"/>
  <c r="M132" a="1"/>
  <c r="M132" s="1"/>
  <c r="M133" a="1"/>
  <c r="M133" s="1"/>
  <c r="M134" a="1"/>
  <c r="M134" s="1"/>
  <c r="M135" a="1"/>
  <c r="M135" s="1"/>
  <c r="M136" a="1"/>
  <c r="M136" s="1"/>
  <c r="M137" a="1"/>
  <c r="M137" s="1"/>
  <c r="M138" a="1"/>
  <c r="M138" s="1"/>
  <c r="M139" a="1"/>
  <c r="M139" s="1"/>
  <c r="M140" a="1"/>
  <c r="M140" s="1"/>
  <c r="M141" a="1"/>
  <c r="M141" s="1"/>
  <c r="M142" a="1"/>
  <c r="M142" s="1"/>
  <c r="M143" a="1"/>
  <c r="M143" s="1"/>
  <c r="M144" a="1"/>
  <c r="M144" s="1"/>
  <c r="M145" a="1"/>
  <c r="M145" s="1"/>
  <c r="M146" a="1"/>
  <c r="M146" s="1"/>
  <c r="M147" a="1"/>
  <c r="M147" s="1"/>
  <c r="M148" a="1"/>
  <c r="M148" s="1"/>
  <c r="M149" a="1"/>
  <c r="M149" s="1"/>
  <c r="M150" a="1"/>
  <c r="M150" s="1"/>
  <c r="M151" a="1"/>
  <c r="M151" s="1"/>
  <c r="M152" a="1"/>
  <c r="M152" s="1"/>
  <c r="M153" a="1"/>
  <c r="M153" s="1"/>
  <c r="M154" a="1"/>
  <c r="M154" s="1"/>
  <c r="M105" a="1"/>
  <c r="M105" s="1"/>
  <c r="P104" a="1"/>
  <c r="P104" s="1"/>
  <c r="O104" a="1"/>
  <c r="O104" s="1"/>
  <c r="P103" a="1"/>
  <c r="P103" s="1"/>
  <c r="O103" a="1"/>
  <c r="O103" s="1"/>
  <c r="Q4" a="1"/>
  <c r="Q4" s="1"/>
  <c r="P4" a="1"/>
  <c r="P4" s="1"/>
  <c r="M4" a="1"/>
  <c r="M4" s="1"/>
  <c r="O1221" i="3" l="1"/>
  <c r="O1222" s="1"/>
  <c r="A9"/>
  <c r="A10"/>
  <c r="A8"/>
  <c r="O4" i="2" a="1"/>
  <c r="O4" s="1"/>
  <c r="M3" a="1"/>
  <c r="M3" s="1"/>
  <c r="J81" i="1" s="1" a="1"/>
  <c r="J81" s="1"/>
  <c r="O672" i="3" a="1"/>
  <c r="O672" s="1"/>
  <c r="Q672" s="1" a="1"/>
  <c r="Q672" s="1"/>
  <c r="T7" a="1"/>
  <c r="T7" s="1"/>
  <c r="T11" a="1"/>
  <c r="T11" s="1"/>
  <c r="T15" a="1"/>
  <c r="T15" s="1"/>
  <c r="T19" a="1"/>
  <c r="T19" s="1"/>
  <c r="T23" a="1"/>
  <c r="T23" s="1"/>
  <c r="T27" a="1"/>
  <c r="T27" s="1"/>
  <c r="T31" a="1"/>
  <c r="T31" s="1"/>
  <c r="T35" a="1"/>
  <c r="T35" s="1"/>
  <c r="T39" a="1"/>
  <c r="T39" s="1"/>
  <c r="T43" a="1"/>
  <c r="T43" s="1"/>
  <c r="T47" a="1"/>
  <c r="T47" s="1"/>
  <c r="T51" a="1"/>
  <c r="T51" s="1"/>
  <c r="T55" a="1"/>
  <c r="T55" s="1"/>
  <c r="T59" a="1"/>
  <c r="T59" s="1"/>
  <c r="T63" a="1"/>
  <c r="T63" s="1"/>
  <c r="T67" a="1"/>
  <c r="T67" s="1"/>
  <c r="T71" a="1"/>
  <c r="T71" s="1"/>
  <c r="T75" a="1"/>
  <c r="T75" s="1"/>
  <c r="T99" a="1"/>
  <c r="T99" s="1"/>
  <c r="T4" a="1"/>
  <c r="T4" s="1"/>
  <c r="T6" a="1"/>
  <c r="T6" s="1"/>
  <c r="T10" a="1"/>
  <c r="T10" s="1"/>
  <c r="T14" a="1"/>
  <c r="T14" s="1"/>
  <c r="T18" a="1"/>
  <c r="T18" s="1"/>
  <c r="T22" a="1"/>
  <c r="T22" s="1"/>
  <c r="T26" a="1"/>
  <c r="T26" s="1"/>
  <c r="T30" a="1"/>
  <c r="T30" s="1"/>
  <c r="T34" a="1"/>
  <c r="T34" s="1"/>
  <c r="T38" a="1"/>
  <c r="T38" s="1"/>
  <c r="T42" a="1"/>
  <c r="T42" s="1"/>
  <c r="T46" a="1"/>
  <c r="T46" s="1"/>
  <c r="T50" a="1"/>
  <c r="T50" s="1"/>
  <c r="T54" a="1"/>
  <c r="T54" s="1"/>
  <c r="T58" a="1"/>
  <c r="T58" s="1"/>
  <c r="T62" a="1"/>
  <c r="T62" s="1"/>
  <c r="T66" a="1"/>
  <c r="T66" s="1"/>
  <c r="T70" a="1"/>
  <c r="T70" s="1"/>
  <c r="T74" a="1"/>
  <c r="T74" s="1"/>
  <c r="T102" a="1"/>
  <c r="T102" s="1"/>
  <c r="T5" a="1"/>
  <c r="T5" s="1"/>
  <c r="T9" a="1"/>
  <c r="T9" s="1"/>
  <c r="T13" a="1"/>
  <c r="T13" s="1"/>
  <c r="T17" a="1"/>
  <c r="T17" s="1"/>
  <c r="T21" a="1"/>
  <c r="T21" s="1"/>
  <c r="T25" a="1"/>
  <c r="T25" s="1"/>
  <c r="T29" a="1"/>
  <c r="T29" s="1"/>
  <c r="T33" a="1"/>
  <c r="T33" s="1"/>
  <c r="T37" a="1"/>
  <c r="T37" s="1"/>
  <c r="T41" a="1"/>
  <c r="T41" s="1"/>
  <c r="T45" a="1"/>
  <c r="T45" s="1"/>
  <c r="T49" a="1"/>
  <c r="T49" s="1"/>
  <c r="T53" a="1"/>
  <c r="T53" s="1"/>
  <c r="T57" a="1"/>
  <c r="T57" s="1"/>
  <c r="T61" a="1"/>
  <c r="T61" s="1"/>
  <c r="T65" a="1"/>
  <c r="T65" s="1"/>
  <c r="T69" a="1"/>
  <c r="T69" s="1"/>
  <c r="T73" a="1"/>
  <c r="T73" s="1"/>
  <c r="T101" a="1"/>
  <c r="T101" s="1"/>
  <c r="T8" a="1"/>
  <c r="T8" s="1"/>
  <c r="T12" a="1"/>
  <c r="T12" s="1"/>
  <c r="T16" a="1"/>
  <c r="T16" s="1"/>
  <c r="T20" a="1"/>
  <c r="T20" s="1"/>
  <c r="T24" a="1"/>
  <c r="T24" s="1"/>
  <c r="T28" a="1"/>
  <c r="T28" s="1"/>
  <c r="T32" a="1"/>
  <c r="T32" s="1"/>
  <c r="T36" a="1"/>
  <c r="T36" s="1"/>
  <c r="T40" a="1"/>
  <c r="T40" s="1"/>
  <c r="T44" a="1"/>
  <c r="T44" s="1"/>
  <c r="T48" a="1"/>
  <c r="T48" s="1"/>
  <c r="T52" a="1"/>
  <c r="T52" s="1"/>
  <c r="T56" a="1"/>
  <c r="T56" s="1"/>
  <c r="T60" a="1"/>
  <c r="T60" s="1"/>
  <c r="T64" a="1"/>
  <c r="T64" s="1"/>
  <c r="T68" a="1"/>
  <c r="T68" s="1"/>
  <c r="T72" a="1"/>
  <c r="T72" s="1"/>
  <c r="T100" a="1"/>
  <c r="T100" s="1"/>
  <c r="L5" a="1"/>
  <c r="L5" s="1"/>
  <c r="O285" a="1"/>
  <c r="O285" s="1"/>
  <c r="P1218" a="1"/>
  <c r="P1218" s="1"/>
  <c r="P1219" a="1"/>
  <c r="P1219" s="1"/>
  <c r="P1217" a="1"/>
  <c r="P1217" s="1"/>
  <c r="O644" a="1"/>
  <c r="O644" s="1"/>
  <c r="Q644" s="1" a="1"/>
  <c r="Q644" s="1"/>
  <c r="O652" a="1"/>
  <c r="O652" s="1"/>
  <c r="Q652" s="1" a="1"/>
  <c r="Q652" s="1"/>
  <c r="O636" a="1"/>
  <c r="O636" s="1"/>
  <c r="Q636" s="1" a="1"/>
  <c r="Q636" s="1"/>
  <c r="O668" a="1"/>
  <c r="O668" s="1"/>
  <c r="Q668" s="1" a="1"/>
  <c r="Q668" s="1"/>
  <c r="O642" a="1"/>
  <c r="O642" s="1"/>
  <c r="Q642" s="1" a="1"/>
  <c r="Q642" s="1"/>
  <c r="O1392" a="1"/>
  <c r="O1392" s="1"/>
  <c r="Q1392" s="1" a="1"/>
  <c r="Q1392" s="1"/>
  <c r="D1379" a="1"/>
  <c r="D1379" s="1"/>
  <c r="L1379"/>
  <c r="D1378" a="1"/>
  <c r="D1378" s="1"/>
  <c r="L1378"/>
  <c r="D1380" a="1"/>
  <c r="D1380" s="1"/>
  <c r="L1380"/>
  <c r="O1315" a="1"/>
  <c r="O1315" s="1"/>
  <c r="Q1315" s="1" a="1"/>
  <c r="Q1315" s="1"/>
  <c r="O1373" a="1"/>
  <c r="O1373" s="1"/>
  <c r="Q1373" s="1" a="1"/>
  <c r="Q1373" s="1"/>
  <c r="O1378" a="1"/>
  <c r="O1378" s="1"/>
  <c r="Q1378" s="1" a="1"/>
  <c r="Q1378" s="1"/>
  <c r="O1375" a="1"/>
  <c r="O1375" s="1"/>
  <c r="Q1375" s="1" a="1"/>
  <c r="Q1375" s="1"/>
  <c r="O1380" a="1"/>
  <c r="O1380" s="1"/>
  <c r="Q1380" s="1" a="1"/>
  <c r="Q1380" s="1"/>
  <c r="O1377" a="1"/>
  <c r="O1377" s="1"/>
  <c r="Q1377" s="1" a="1"/>
  <c r="Q1377" s="1"/>
  <c r="O1374" a="1"/>
  <c r="O1374" s="1"/>
  <c r="Q1374" s="1" a="1"/>
  <c r="Q1374" s="1"/>
  <c r="O1379" a="1"/>
  <c r="O1379" s="1"/>
  <c r="Q1379" s="1" a="1"/>
  <c r="Q1379" s="1"/>
  <c r="O1376" a="1"/>
  <c r="O1376" s="1"/>
  <c r="Q1376" s="1" a="1"/>
  <c r="Q1376" s="1"/>
  <c r="O1371" a="1"/>
  <c r="O1371" s="1"/>
  <c r="O1367" a="1"/>
  <c r="O1367" s="1"/>
  <c r="O1363" a="1"/>
  <c r="O1363" s="1"/>
  <c r="Q1363" s="1" a="1"/>
  <c r="Q1363" s="1"/>
  <c r="O1359" a="1"/>
  <c r="O1359" s="1"/>
  <c r="Q1359" s="1" a="1"/>
  <c r="Q1359" s="1"/>
  <c r="O1355" a="1"/>
  <c r="O1355" s="1"/>
  <c r="O1351" a="1"/>
  <c r="O1351" s="1"/>
  <c r="Q1351" s="1" a="1"/>
  <c r="Q1351" s="1"/>
  <c r="O1347" a="1"/>
  <c r="O1347" s="1"/>
  <c r="Q1347" s="1" a="1"/>
  <c r="Q1347" s="1"/>
  <c r="O1343" a="1"/>
  <c r="O1343" s="1"/>
  <c r="Q1343" s="1" a="1"/>
  <c r="Q1343" s="1"/>
  <c r="O1339" a="1"/>
  <c r="O1339" s="1"/>
  <c r="O1335" a="1"/>
  <c r="O1335" s="1"/>
  <c r="Q1335" s="1" a="1"/>
  <c r="Q1335" s="1"/>
  <c r="O1331" a="1"/>
  <c r="O1331" s="1"/>
  <c r="Q1331" s="1" a="1"/>
  <c r="Q1331" s="1"/>
  <c r="O1327" a="1"/>
  <c r="O1327" s="1"/>
  <c r="Q1327" s="1" a="1"/>
  <c r="Q1327" s="1"/>
  <c r="O1323" a="1"/>
  <c r="O1323" s="1"/>
  <c r="O1319" a="1"/>
  <c r="O1319" s="1"/>
  <c r="Q1319" s="1" a="1"/>
  <c r="Q1319" s="1"/>
  <c r="O1372" a="1"/>
  <c r="O1372" s="1"/>
  <c r="Q1372" s="1" a="1"/>
  <c r="Q1372" s="1"/>
  <c r="O1368" a="1"/>
  <c r="O1368" s="1"/>
  <c r="Q1368" s="1" a="1"/>
  <c r="Q1368" s="1"/>
  <c r="O1364" a="1"/>
  <c r="O1364" s="1"/>
  <c r="O1360" a="1"/>
  <c r="O1360" s="1"/>
  <c r="O1356" a="1"/>
  <c r="O1356" s="1"/>
  <c r="Q1356" s="1" a="1"/>
  <c r="Q1356" s="1"/>
  <c r="O1352" a="1"/>
  <c r="O1352" s="1"/>
  <c r="Q1352" s="1" a="1"/>
  <c r="Q1352" s="1"/>
  <c r="O1348" a="1"/>
  <c r="O1348" s="1"/>
  <c r="O1344" a="1"/>
  <c r="O1344" s="1"/>
  <c r="O1340" a="1"/>
  <c r="O1340" s="1"/>
  <c r="Q1340" s="1" a="1"/>
  <c r="Q1340" s="1"/>
  <c r="O1336" a="1"/>
  <c r="O1336" s="1"/>
  <c r="Q1336" s="1" a="1"/>
  <c r="Q1336" s="1"/>
  <c r="O1332" a="1"/>
  <c r="O1332" s="1"/>
  <c r="O1328" a="1"/>
  <c r="O1328" s="1"/>
  <c r="O1324" a="1"/>
  <c r="O1324" s="1"/>
  <c r="Q1324" s="1" a="1"/>
  <c r="Q1324" s="1"/>
  <c r="O1320" a="1"/>
  <c r="O1320" s="1"/>
  <c r="O1369" a="1"/>
  <c r="O1369" s="1"/>
  <c r="O1365" a="1"/>
  <c r="O1365" s="1"/>
  <c r="O1361" a="1"/>
  <c r="O1361" s="1"/>
  <c r="Q1361" s="1" a="1"/>
  <c r="Q1361" s="1"/>
  <c r="O1357" a="1"/>
  <c r="O1357" s="1"/>
  <c r="Q1357" s="1" a="1"/>
  <c r="Q1357" s="1"/>
  <c r="O1353" a="1"/>
  <c r="O1353" s="1"/>
  <c r="O1349" a="1"/>
  <c r="O1349" s="1"/>
  <c r="Q1349" s="1" a="1"/>
  <c r="Q1349" s="1"/>
  <c r="O1345" a="1"/>
  <c r="O1345" s="1"/>
  <c r="Q1345" s="1" a="1"/>
  <c r="Q1345" s="1"/>
  <c r="O1341" a="1"/>
  <c r="O1341" s="1"/>
  <c r="Q1341" s="1" a="1"/>
  <c r="Q1341" s="1"/>
  <c r="O1337" a="1"/>
  <c r="O1337" s="1"/>
  <c r="O1333" a="1"/>
  <c r="O1333" s="1"/>
  <c r="Q1333" s="1" a="1"/>
  <c r="Q1333" s="1"/>
  <c r="O1329" a="1"/>
  <c r="O1329" s="1"/>
  <c r="Q1329" s="1" a="1"/>
  <c r="Q1329" s="1"/>
  <c r="O1325" a="1"/>
  <c r="O1325" s="1"/>
  <c r="Q1325" s="1" a="1"/>
  <c r="Q1325" s="1"/>
  <c r="O1321" a="1"/>
  <c r="O1321" s="1"/>
  <c r="O1370" a="1"/>
  <c r="O1370" s="1"/>
  <c r="Q1370" s="1" a="1"/>
  <c r="Q1370" s="1"/>
  <c r="O1366" a="1"/>
  <c r="O1366" s="1"/>
  <c r="Q1366" s="1" a="1"/>
  <c r="Q1366" s="1"/>
  <c r="O1362" a="1"/>
  <c r="O1362" s="1"/>
  <c r="Q1362" s="1" a="1"/>
  <c r="Q1362" s="1"/>
  <c r="O1358" a="1"/>
  <c r="O1358" s="1"/>
  <c r="O1354" a="1"/>
  <c r="O1354" s="1"/>
  <c r="Q1354" s="1" a="1"/>
  <c r="Q1354" s="1"/>
  <c r="O1350" a="1"/>
  <c r="O1350" s="1"/>
  <c r="Q1350" s="1" a="1"/>
  <c r="Q1350" s="1"/>
  <c r="O1346" a="1"/>
  <c r="O1346" s="1"/>
  <c r="Q1346" s="1" a="1"/>
  <c r="Q1346" s="1"/>
  <c r="O1342" a="1"/>
  <c r="O1342" s="1"/>
  <c r="O1338" a="1"/>
  <c r="O1338" s="1"/>
  <c r="Q1338" s="1" a="1"/>
  <c r="Q1338" s="1"/>
  <c r="O1334" a="1"/>
  <c r="O1334" s="1"/>
  <c r="Q1334" s="1" a="1"/>
  <c r="Q1334" s="1"/>
  <c r="O1330" a="1"/>
  <c r="O1330" s="1"/>
  <c r="Q1330" s="1" a="1"/>
  <c r="Q1330" s="1"/>
  <c r="O1326" a="1"/>
  <c r="O1326" s="1"/>
  <c r="O1322" a="1"/>
  <c r="O1322" s="1"/>
  <c r="O1316" a="1"/>
  <c r="O1316" s="1"/>
  <c r="O1317" a="1"/>
  <c r="O1317" s="1"/>
  <c r="O1318" a="1"/>
  <c r="O1318" s="1"/>
  <c r="O660" a="1"/>
  <c r="O660" s="1"/>
  <c r="Q660" s="1" a="1"/>
  <c r="Q660" s="1"/>
  <c r="O647" a="1"/>
  <c r="O647" s="1"/>
  <c r="Q647" s="1" a="1"/>
  <c r="Q647" s="1"/>
  <c r="O638" a="1"/>
  <c r="O638" s="1"/>
  <c r="Q638" s="1" a="1"/>
  <c r="Q638" s="1"/>
  <c r="O648" a="1"/>
  <c r="O648" s="1"/>
  <c r="Q648" s="1" a="1"/>
  <c r="Q648" s="1"/>
  <c r="O699" a="1"/>
  <c r="O699" s="1"/>
  <c r="Q699" s="1" a="1"/>
  <c r="Q699" s="1"/>
  <c r="O650" a="1"/>
  <c r="O650" s="1"/>
  <c r="Q650" s="1" a="1"/>
  <c r="Q650" s="1"/>
  <c r="O632" a="1"/>
  <c r="O632" s="1"/>
  <c r="Q632" s="1" a="1"/>
  <c r="Q632" s="1"/>
  <c r="O656" a="1"/>
  <c r="O656" s="1"/>
  <c r="Q656" s="1" a="1"/>
  <c r="Q656" s="1"/>
  <c r="O655" a="1"/>
  <c r="O655" s="1"/>
  <c r="Q655" s="1" a="1"/>
  <c r="Q655" s="1"/>
  <c r="O639" a="1"/>
  <c r="O639" s="1"/>
  <c r="Q639" s="1" a="1"/>
  <c r="Q639" s="1"/>
  <c r="O634" a="1"/>
  <c r="O634" s="1"/>
  <c r="Q634" s="1" a="1"/>
  <c r="Q634" s="1"/>
  <c r="O666" a="1"/>
  <c r="O666" s="1"/>
  <c r="Q666" s="1" a="1"/>
  <c r="Q666" s="1"/>
  <c r="Q673" a="1"/>
  <c r="Q673" s="1"/>
  <c r="O658" a="1"/>
  <c r="O658" s="1"/>
  <c r="Q658" s="1" a="1"/>
  <c r="Q658" s="1"/>
  <c r="O631" a="1"/>
  <c r="O631" s="1"/>
  <c r="Q631" s="1" a="1"/>
  <c r="Q631" s="1"/>
  <c r="O646" a="1"/>
  <c r="O646" s="1"/>
  <c r="Q646" s="1" a="1"/>
  <c r="Q646" s="1"/>
  <c r="O640" a="1"/>
  <c r="O640" s="1"/>
  <c r="Q640" s="1" a="1"/>
  <c r="Q640" s="1"/>
  <c r="O664" a="1"/>
  <c r="O664" s="1"/>
  <c r="Q664" s="1" a="1"/>
  <c r="Q664" s="1"/>
  <c r="O662" a="1"/>
  <c r="O662" s="1"/>
  <c r="Q662" s="1" a="1"/>
  <c r="Q662" s="1"/>
  <c r="O643" a="1"/>
  <c r="O643" s="1"/>
  <c r="Q643" s="1" a="1"/>
  <c r="Q643" s="1"/>
  <c r="P669" a="1"/>
  <c r="P669" s="1"/>
  <c r="O669" a="1"/>
  <c r="O669" s="1"/>
  <c r="Q669" s="1" a="1"/>
  <c r="Q669" s="1"/>
  <c r="O637" a="1"/>
  <c r="O637" s="1"/>
  <c r="Q637" s="1" a="1"/>
  <c r="Q637" s="1"/>
  <c r="P663" a="1"/>
  <c r="P663" s="1"/>
  <c r="O663" a="1"/>
  <c r="O663" s="1"/>
  <c r="Q663" s="1" a="1"/>
  <c r="Q663" s="1"/>
  <c r="P665" a="1"/>
  <c r="P665" s="1"/>
  <c r="O665" a="1"/>
  <c r="O665" s="1"/>
  <c r="Q665" s="1" a="1"/>
  <c r="Q665" s="1"/>
  <c r="P633" a="1"/>
  <c r="P633" s="1"/>
  <c r="O633" a="1"/>
  <c r="O633" s="1"/>
  <c r="Q633" s="1" a="1"/>
  <c r="Q633" s="1"/>
  <c r="P667" a="1"/>
  <c r="P667" s="1"/>
  <c r="O667" a="1"/>
  <c r="O667" s="1"/>
  <c r="Q667" s="1" a="1"/>
  <c r="Q667" s="1"/>
  <c r="P645" a="1"/>
  <c r="P645" s="1"/>
  <c r="O645" a="1"/>
  <c r="O645" s="1"/>
  <c r="Q645" s="1" a="1"/>
  <c r="Q645" s="1"/>
  <c r="P671" a="1"/>
  <c r="P671" s="1"/>
  <c r="O671" a="1"/>
  <c r="O671" s="1"/>
  <c r="Q671" s="1" a="1"/>
  <c r="Q671" s="1"/>
  <c r="P641" a="1"/>
  <c r="P641" s="1"/>
  <c r="O641" a="1"/>
  <c r="O641" s="1"/>
  <c r="Q641" s="1" a="1"/>
  <c r="Q641" s="1"/>
  <c r="P653" a="1"/>
  <c r="P653" s="1"/>
  <c r="O653" a="1"/>
  <c r="O653" s="1"/>
  <c r="Q653" s="1" a="1"/>
  <c r="Q653" s="1"/>
  <c r="P649" a="1"/>
  <c r="P649" s="1"/>
  <c r="O649" a="1"/>
  <c r="O649" s="1"/>
  <c r="Q649" s="1" a="1"/>
  <c r="Q649" s="1"/>
  <c r="O627" a="1"/>
  <c r="O627" s="1"/>
  <c r="O635" a="1"/>
  <c r="O635" s="1"/>
  <c r="Q635" s="1" a="1"/>
  <c r="Q635" s="1"/>
  <c r="P659" a="1"/>
  <c r="P659" s="1"/>
  <c r="O659" a="1"/>
  <c r="O659" s="1"/>
  <c r="Q659" s="1" a="1"/>
  <c r="Q659" s="1"/>
  <c r="P651" a="1"/>
  <c r="P651" s="1"/>
  <c r="O651" a="1"/>
  <c r="O651" s="1"/>
  <c r="Q651" s="1" a="1"/>
  <c r="Q651" s="1"/>
  <c r="P661" a="1"/>
  <c r="P661" s="1"/>
  <c r="O661" a="1"/>
  <c r="O661" s="1"/>
  <c r="Q661" s="1" a="1"/>
  <c r="Q661" s="1"/>
  <c r="O629" a="1"/>
  <c r="O629" s="1"/>
  <c r="Q629" s="1" a="1"/>
  <c r="Q629" s="1"/>
  <c r="P657" a="1"/>
  <c r="P657" s="1"/>
  <c r="O657" a="1"/>
  <c r="O657" s="1"/>
  <c r="Q657" s="1" a="1"/>
  <c r="Q657" s="1"/>
  <c r="O670" a="1"/>
  <c r="O670" s="1"/>
  <c r="Q670" s="1" a="1"/>
  <c r="Q670" s="1"/>
  <c r="O654" a="1"/>
  <c r="O654" s="1"/>
  <c r="Q654" s="1" a="1"/>
  <c r="Q654" s="1"/>
  <c r="Q675" a="1"/>
  <c r="Q675" s="1"/>
  <c r="Q679" a="1"/>
  <c r="Q679" s="1"/>
  <c r="Q678" a="1"/>
  <c r="Q678" s="1"/>
  <c r="Q674" a="1"/>
  <c r="Q674" s="1"/>
  <c r="Q677" a="1"/>
  <c r="Q677" s="1"/>
  <c r="Q676" a="1"/>
  <c r="Q676" s="1"/>
  <c r="Q680" a="1"/>
  <c r="Q680" s="1"/>
  <c r="Q630" a="1"/>
  <c r="Q630" s="1"/>
  <c r="M699" a="1"/>
  <c r="M699" s="1"/>
  <c r="Q628" a="1"/>
  <c r="Q628" s="1"/>
  <c r="O528"/>
  <c r="P527" a="1"/>
  <c r="P527" s="1"/>
  <c r="C4"/>
  <c r="L4" s="1" a="1"/>
  <c r="L4" s="1"/>
  <c r="A207" i="2" a="1"/>
  <c r="A207" s="1"/>
  <c r="A216" a="1"/>
  <c r="A216" s="1"/>
  <c r="A224" a="1"/>
  <c r="A224" s="1"/>
  <c r="A232" a="1"/>
  <c r="A232" s="1"/>
  <c r="A244" a="1"/>
  <c r="A244" s="1"/>
  <c r="A252" a="1"/>
  <c r="A252" s="1"/>
  <c r="A211" a="1"/>
  <c r="A211" s="1"/>
  <c r="A215" a="1"/>
  <c r="A215" s="1"/>
  <c r="A219" a="1"/>
  <c r="A219" s="1"/>
  <c r="A223" a="1"/>
  <c r="A223" s="1"/>
  <c r="A227" a="1"/>
  <c r="A227" s="1"/>
  <c r="A231" a="1"/>
  <c r="A231" s="1"/>
  <c r="A235" a="1"/>
  <c r="A235" s="1"/>
  <c r="A239" a="1"/>
  <c r="A239" s="1"/>
  <c r="A243" a="1"/>
  <c r="A243" s="1"/>
  <c r="A247" a="1"/>
  <c r="A247" s="1"/>
  <c r="A251" a="1"/>
  <c r="A251" s="1"/>
  <c r="A255" a="1"/>
  <c r="A255" s="1"/>
  <c r="A210" a="1"/>
  <c r="A210" s="1"/>
  <c r="A214" a="1"/>
  <c r="A214" s="1"/>
  <c r="A218" a="1"/>
  <c r="A218" s="1"/>
  <c r="A222" a="1"/>
  <c r="A222" s="1"/>
  <c r="A226" a="1"/>
  <c r="A226" s="1"/>
  <c r="A230" a="1"/>
  <c r="A230" s="1"/>
  <c r="A234" a="1"/>
  <c r="A234" s="1"/>
  <c r="A238" a="1"/>
  <c r="A238" s="1"/>
  <c r="A242" a="1"/>
  <c r="A242" s="1"/>
  <c r="A246" a="1"/>
  <c r="A246" s="1"/>
  <c r="A250" a="1"/>
  <c r="A250" s="1"/>
  <c r="A254" a="1"/>
  <c r="A254" s="1"/>
  <c r="A209" a="1"/>
  <c r="A209" s="1"/>
  <c r="A213" a="1"/>
  <c r="A213" s="1"/>
  <c r="A217" a="1"/>
  <c r="A217" s="1"/>
  <c r="A221" a="1"/>
  <c r="A221" s="1"/>
  <c r="A225" a="1"/>
  <c r="A225" s="1"/>
  <c r="A229" a="1"/>
  <c r="A229" s="1"/>
  <c r="A233" a="1"/>
  <c r="A233" s="1"/>
  <c r="A237" a="1"/>
  <c r="A237" s="1"/>
  <c r="A241" a="1"/>
  <c r="A241" s="1"/>
  <c r="A245" a="1"/>
  <c r="A245" s="1"/>
  <c r="A249" a="1"/>
  <c r="A249" s="1"/>
  <c r="A253" a="1"/>
  <c r="A253" s="1"/>
  <c r="A257" a="1"/>
  <c r="A257" s="1"/>
  <c r="A208" a="1"/>
  <c r="A208" s="1"/>
  <c r="A212" a="1"/>
  <c r="A212" s="1"/>
  <c r="A220" a="1"/>
  <c r="A220" s="1"/>
  <c r="A228" a="1"/>
  <c r="A228" s="1"/>
  <c r="A236" a="1"/>
  <c r="A236" s="1"/>
  <c r="A240" a="1"/>
  <c r="A240" s="1"/>
  <c r="A248" a="1"/>
  <c r="A248" s="1"/>
  <c r="A256" a="1"/>
  <c r="A256" s="1"/>
  <c r="A349" a="1"/>
  <c r="A349" s="1"/>
  <c r="A341" a="1"/>
  <c r="A341" s="1"/>
  <c r="A333" a="1"/>
  <c r="A333" s="1"/>
  <c r="A325" a="1"/>
  <c r="A325" s="1"/>
  <c r="A317" a="1"/>
  <c r="A317" s="1"/>
  <c r="N104" a="1"/>
  <c r="N104" s="1"/>
  <c r="A350" a="1"/>
  <c r="A350" s="1"/>
  <c r="A346" a="1"/>
  <c r="A346" s="1"/>
  <c r="A342" a="1"/>
  <c r="A342" s="1"/>
  <c r="A338" a="1"/>
  <c r="A338" s="1"/>
  <c r="A334" a="1"/>
  <c r="A334" s="1"/>
  <c r="A330" a="1"/>
  <c r="A330" s="1"/>
  <c r="A326" a="1"/>
  <c r="A326" s="1"/>
  <c r="A322" a="1"/>
  <c r="A322" s="1"/>
  <c r="A318" a="1"/>
  <c r="A318" s="1"/>
  <c r="A315" a="1"/>
  <c r="A315" s="1"/>
  <c r="A313" a="1"/>
  <c r="A313" s="1"/>
  <c r="A311" a="1"/>
  <c r="A311" s="1"/>
  <c r="A309" a="1"/>
  <c r="A309" s="1"/>
  <c r="A307" a="1"/>
  <c r="A307" s="1"/>
  <c r="A305" a="1"/>
  <c r="A305" s="1"/>
  <c r="A347" a="1"/>
  <c r="A347" s="1"/>
  <c r="A339" a="1"/>
  <c r="A339" s="1"/>
  <c r="A331" a="1"/>
  <c r="A331" s="1"/>
  <c r="A323" a="1"/>
  <c r="A323" s="1"/>
  <c r="N302" a="1"/>
  <c r="N302" s="1"/>
  <c r="A351" a="1"/>
  <c r="A351" s="1"/>
  <c r="A343" a="1"/>
  <c r="A343" s="1"/>
  <c r="A335" a="1"/>
  <c r="A335" s="1"/>
  <c r="A327" a="1"/>
  <c r="A327" s="1"/>
  <c r="A319" a="1"/>
  <c r="A319" s="1"/>
  <c r="N206" a="1"/>
  <c r="N206" s="1"/>
  <c r="A352" a="1"/>
  <c r="A352" s="1"/>
  <c r="A348" a="1"/>
  <c r="A348" s="1"/>
  <c r="A344" a="1"/>
  <c r="A344" s="1"/>
  <c r="A340" a="1"/>
  <c r="A340" s="1"/>
  <c r="A336" a="1"/>
  <c r="A336" s="1"/>
  <c r="A332" a="1"/>
  <c r="A332" s="1"/>
  <c r="A328" a="1"/>
  <c r="A328" s="1"/>
  <c r="A324" a="1"/>
  <c r="A324" s="1"/>
  <c r="A320" a="1"/>
  <c r="A320" s="1"/>
  <c r="A316" a="1"/>
  <c r="A316" s="1"/>
  <c r="A314" a="1"/>
  <c r="A314" s="1"/>
  <c r="A312" a="1"/>
  <c r="A312" s="1"/>
  <c r="A310" a="1"/>
  <c r="A310" s="1"/>
  <c r="A308" a="1"/>
  <c r="A308" s="1"/>
  <c r="A306" a="1"/>
  <c r="A306" s="1"/>
  <c r="A304" a="1"/>
  <c r="A304" s="1"/>
  <c r="A345" a="1"/>
  <c r="A345" s="1"/>
  <c r="A337" a="1"/>
  <c r="A337" s="1"/>
  <c r="A329" a="1"/>
  <c r="A329" s="1"/>
  <c r="A321" a="1"/>
  <c r="A321" s="1"/>
  <c r="I74" i="3" a="1"/>
  <c r="I74" s="1"/>
  <c r="I75" a="1"/>
  <c r="I75" s="1"/>
  <c r="A371" a="1"/>
  <c r="A371" s="1"/>
  <c r="J371" s="1" a="1"/>
  <c r="J371" s="1"/>
  <c r="A66"/>
  <c r="J66" s="1"/>
  <c r="A58"/>
  <c r="J58" s="1"/>
  <c r="I40" a="1"/>
  <c r="I40" s="1"/>
  <c r="I37" a="1"/>
  <c r="I37" s="1"/>
  <c r="A46"/>
  <c r="J46" s="1"/>
  <c r="I31" a="1"/>
  <c r="I31" s="1"/>
  <c r="I28" a="1"/>
  <c r="I28" s="1"/>
  <c r="A30"/>
  <c r="J30" s="1"/>
  <c r="I12" a="1"/>
  <c r="I12" s="1"/>
  <c r="I72" a="1"/>
  <c r="I72" s="1"/>
  <c r="I70" a="1"/>
  <c r="I70" s="1"/>
  <c r="I68" a="1"/>
  <c r="I68" s="1"/>
  <c r="I63" a="1"/>
  <c r="I63" s="1"/>
  <c r="I61" a="1"/>
  <c r="I61" s="1"/>
  <c r="I59" a="1"/>
  <c r="I59" s="1"/>
  <c r="I58" a="1"/>
  <c r="I58" s="1"/>
  <c r="I57" a="1"/>
  <c r="I57" s="1"/>
  <c r="A75"/>
  <c r="J75" s="1"/>
  <c r="A73"/>
  <c r="J73" s="1"/>
  <c r="A61"/>
  <c r="J61" s="1"/>
  <c r="I42" a="1"/>
  <c r="I42" s="1"/>
  <c r="I39" a="1"/>
  <c r="I39" s="1"/>
  <c r="I36" a="1"/>
  <c r="I36" s="1"/>
  <c r="I33" a="1"/>
  <c r="I33" s="1"/>
  <c r="I30" a="1"/>
  <c r="I30" s="1"/>
  <c r="A33"/>
  <c r="J33" s="1"/>
  <c r="A29"/>
  <c r="J29" s="1"/>
  <c r="I11" a="1"/>
  <c r="I11" s="1"/>
  <c r="I52" a="1"/>
  <c r="I52" s="1"/>
  <c r="I49" a="1"/>
  <c r="I49" s="1"/>
  <c r="I46" a="1"/>
  <c r="I46" s="1"/>
  <c r="I25" a="1"/>
  <c r="I25" s="1"/>
  <c r="I19" a="1"/>
  <c r="I19" s="1"/>
  <c r="I15" a="1"/>
  <c r="I15" s="1"/>
  <c r="I71" a="1"/>
  <c r="I71" s="1"/>
  <c r="I69" a="1"/>
  <c r="I69" s="1"/>
  <c r="I67" a="1"/>
  <c r="I67" s="1"/>
  <c r="I65" a="1"/>
  <c r="I65" s="1"/>
  <c r="I64" a="1"/>
  <c r="I64" s="1"/>
  <c r="I62" a="1"/>
  <c r="I62" s="1"/>
  <c r="A74"/>
  <c r="J74" s="1"/>
  <c r="I54" a="1"/>
  <c r="I54" s="1"/>
  <c r="I51" a="1"/>
  <c r="I51" s="1"/>
  <c r="A65"/>
  <c r="J65" s="1"/>
  <c r="A53"/>
  <c r="J53" s="1"/>
  <c r="A49"/>
  <c r="J49" s="1"/>
  <c r="A41"/>
  <c r="J41" s="1"/>
  <c r="A37"/>
  <c r="J37" s="1"/>
  <c r="A28"/>
  <c r="J28" s="1"/>
  <c r="I8" a="1"/>
  <c r="I8" s="1"/>
  <c r="I6" a="1"/>
  <c r="I6" s="1"/>
  <c r="I73" a="1"/>
  <c r="I73" s="1"/>
  <c r="A72"/>
  <c r="J72" s="1"/>
  <c r="A68"/>
  <c r="J68" s="1"/>
  <c r="A64"/>
  <c r="J64" s="1"/>
  <c r="A60"/>
  <c r="J60" s="1"/>
  <c r="A56"/>
  <c r="J56" s="1"/>
  <c r="A52"/>
  <c r="J52" s="1"/>
  <c r="A48"/>
  <c r="J48" s="1"/>
  <c r="A44"/>
  <c r="J44" s="1"/>
  <c r="A40"/>
  <c r="J40" s="1"/>
  <c r="I27" a="1"/>
  <c r="I27" s="1"/>
  <c r="A36"/>
  <c r="J36" s="1"/>
  <c r="I23" a="1"/>
  <c r="I23" s="1"/>
  <c r="A32"/>
  <c r="J32" s="1"/>
  <c r="I20" a="1"/>
  <c r="I20" s="1"/>
  <c r="I17" a="1"/>
  <c r="I17" s="1"/>
  <c r="I14" a="1"/>
  <c r="I14" s="1"/>
  <c r="I7" a="1"/>
  <c r="I7" s="1"/>
  <c r="A70"/>
  <c r="J70" s="1"/>
  <c r="A62"/>
  <c r="J62" s="1"/>
  <c r="I43" a="1"/>
  <c r="I43" s="1"/>
  <c r="A54"/>
  <c r="J54" s="1"/>
  <c r="A50"/>
  <c r="J50" s="1"/>
  <c r="I34" a="1"/>
  <c r="I34" s="1"/>
  <c r="A42"/>
  <c r="J42" s="1"/>
  <c r="A38"/>
  <c r="J38" s="1"/>
  <c r="A34"/>
  <c r="J34" s="1"/>
  <c r="I22" a="1"/>
  <c r="I22" s="1"/>
  <c r="I9" a="1"/>
  <c r="I9" s="1"/>
  <c r="I66" a="1"/>
  <c r="I66" s="1"/>
  <c r="I60" a="1"/>
  <c r="I60" s="1"/>
  <c r="I56" a="1"/>
  <c r="I56" s="1"/>
  <c r="I55" a="1"/>
  <c r="I55" s="1"/>
  <c r="A69"/>
  <c r="J69" s="1"/>
  <c r="I48" a="1"/>
  <c r="I48" s="1"/>
  <c r="I45" a="1"/>
  <c r="I45" s="1"/>
  <c r="A57"/>
  <c r="J57" s="1"/>
  <c r="A45"/>
  <c r="J45" s="1"/>
  <c r="I24" a="1"/>
  <c r="I24" s="1"/>
  <c r="I21" a="1"/>
  <c r="I21" s="1"/>
  <c r="I18" a="1"/>
  <c r="I18" s="1"/>
  <c r="I53" a="1"/>
  <c r="I53" s="1"/>
  <c r="A71"/>
  <c r="J71" s="1"/>
  <c r="I50" a="1"/>
  <c r="I50" s="1"/>
  <c r="A67"/>
  <c r="J67" s="1"/>
  <c r="I47" a="1"/>
  <c r="I47" s="1"/>
  <c r="A63"/>
  <c r="J63" s="1"/>
  <c r="I44" a="1"/>
  <c r="I44" s="1"/>
  <c r="A59"/>
  <c r="J59" s="1"/>
  <c r="I41" a="1"/>
  <c r="I41" s="1"/>
  <c r="A55"/>
  <c r="J55" s="1"/>
  <c r="I38" a="1"/>
  <c r="I38" s="1"/>
  <c r="A51"/>
  <c r="J51" s="1"/>
  <c r="I35" a="1"/>
  <c r="I35" s="1"/>
  <c r="A47"/>
  <c r="J47" s="1"/>
  <c r="I32" a="1"/>
  <c r="I32" s="1"/>
  <c r="A43"/>
  <c r="J43" s="1"/>
  <c r="I29" a="1"/>
  <c r="I29" s="1"/>
  <c r="A39"/>
  <c r="J39" s="1"/>
  <c r="I26" a="1"/>
  <c r="I26" s="1"/>
  <c r="A35"/>
  <c r="J35" s="1"/>
  <c r="A31"/>
  <c r="J31" s="1"/>
  <c r="I16" a="1"/>
  <c r="I16" s="1"/>
  <c r="I13" a="1"/>
  <c r="I13" s="1"/>
  <c r="I10" a="1"/>
  <c r="I10" s="1"/>
  <c r="A27"/>
  <c r="J27" s="1"/>
  <c r="A26"/>
  <c r="J26" s="1"/>
  <c r="A25"/>
  <c r="J25" s="1"/>
  <c r="A24"/>
  <c r="J24" s="1"/>
  <c r="A23"/>
  <c r="J23" s="1"/>
  <c r="A22"/>
  <c r="J22" s="1"/>
  <c r="A21"/>
  <c r="J21" s="1"/>
  <c r="A20"/>
  <c r="J20" s="1"/>
  <c r="A19"/>
  <c r="J19" s="1"/>
  <c r="A18"/>
  <c r="J18" s="1"/>
  <c r="A17"/>
  <c r="J17" s="1"/>
  <c r="A16"/>
  <c r="J16" s="1"/>
  <c r="A15"/>
  <c r="J15" s="1"/>
  <c r="A14"/>
  <c r="J14" s="1"/>
  <c r="A13"/>
  <c r="J13" s="1"/>
  <c r="A12"/>
  <c r="J12" s="1"/>
  <c r="A11"/>
  <c r="J11" s="1"/>
  <c r="J10"/>
  <c r="J9"/>
  <c r="J8"/>
  <c r="A7"/>
  <c r="J7" s="1"/>
  <c r="A6"/>
  <c r="J6" s="1"/>
  <c r="I5" a="1"/>
  <c r="I5" s="1"/>
  <c r="I4" a="1"/>
  <c r="I4" s="1"/>
  <c r="A5"/>
  <c r="J5" s="1"/>
  <c r="Q303" i="2" a="1"/>
  <c r="Q303" s="1"/>
  <c r="K303" a="1"/>
  <c r="K303" s="1"/>
  <c r="K207" a="1"/>
  <c r="K207" s="1"/>
  <c r="N103" a="1"/>
  <c r="N103" s="1"/>
  <c r="K4" a="1"/>
  <c r="K4" s="1"/>
  <c r="P1221" i="3" l="1" a="1"/>
  <c r="P1221" s="1"/>
  <c r="J12" i="1" a="1"/>
  <c r="J12" s="1"/>
  <c r="J48" a="1"/>
  <c r="J48" s="1"/>
  <c r="J112" a="1"/>
  <c r="J112" s="1"/>
  <c r="J176" a="1"/>
  <c r="J176" s="1"/>
  <c r="J228" a="1"/>
  <c r="J228" s="1"/>
  <c r="J256" a="1"/>
  <c r="J256" s="1"/>
  <c r="J272" a="1"/>
  <c r="J272" s="1"/>
  <c r="J288" a="1"/>
  <c r="J288" s="1"/>
  <c r="J304" a="1"/>
  <c r="J304" s="1"/>
  <c r="J320" a="1"/>
  <c r="J320" s="1"/>
  <c r="J336" a="1"/>
  <c r="J336" s="1"/>
  <c r="J352" a="1"/>
  <c r="J352" s="1"/>
  <c r="J368" a="1"/>
  <c r="J368" s="1"/>
  <c r="J384" a="1"/>
  <c r="J384" s="1"/>
  <c r="J400" a="1"/>
  <c r="J400" s="1"/>
  <c r="J416" a="1"/>
  <c r="J416" s="1"/>
  <c r="J432" a="1"/>
  <c r="J432" s="1"/>
  <c r="J448" a="1"/>
  <c r="J448" s="1"/>
  <c r="J464" a="1"/>
  <c r="J464" s="1"/>
  <c r="J480" a="1"/>
  <c r="J480" s="1"/>
  <c r="J496" a="1"/>
  <c r="J496" s="1"/>
  <c r="J512" a="1"/>
  <c r="J512" s="1"/>
  <c r="J528" a="1"/>
  <c r="J528" s="1"/>
  <c r="J544" a="1"/>
  <c r="J544" s="1"/>
  <c r="J560" a="1"/>
  <c r="J560" s="1"/>
  <c r="J7" a="1"/>
  <c r="J7" s="1"/>
  <c r="J23" a="1"/>
  <c r="J23" s="1"/>
  <c r="J39" a="1"/>
  <c r="J39" s="1"/>
  <c r="J55" a="1"/>
  <c r="J55" s="1"/>
  <c r="J71" a="1"/>
  <c r="J71" s="1"/>
  <c r="J87" a="1"/>
  <c r="J87" s="1"/>
  <c r="J103" a="1"/>
  <c r="J103" s="1"/>
  <c r="J119" a="1"/>
  <c r="J119" s="1"/>
  <c r="J135" a="1"/>
  <c r="J135" s="1"/>
  <c r="J151" a="1"/>
  <c r="J151" s="1"/>
  <c r="J167" a="1"/>
  <c r="J167" s="1"/>
  <c r="J183" a="1"/>
  <c r="J183" s="1"/>
  <c r="J199" a="1"/>
  <c r="J199" s="1"/>
  <c r="J215" a="1"/>
  <c r="J215" s="1"/>
  <c r="J231" a="1"/>
  <c r="J231" s="1"/>
  <c r="J247" a="1"/>
  <c r="J247" s="1"/>
  <c r="J263" a="1"/>
  <c r="J263" s="1"/>
  <c r="J279" a="1"/>
  <c r="J279" s="1"/>
  <c r="J295" a="1"/>
  <c r="J295" s="1"/>
  <c r="J311" a="1"/>
  <c r="J311" s="1"/>
  <c r="J327" a="1"/>
  <c r="J327" s="1"/>
  <c r="J343" a="1"/>
  <c r="J343" s="1"/>
  <c r="J359" a="1"/>
  <c r="J359" s="1"/>
  <c r="J375" a="1"/>
  <c r="J375" s="1"/>
  <c r="J391" a="1"/>
  <c r="J391" s="1"/>
  <c r="J407" a="1"/>
  <c r="J407" s="1"/>
  <c r="J423" a="1"/>
  <c r="J423" s="1"/>
  <c r="J439" a="1"/>
  <c r="J439" s="1"/>
  <c r="J455" a="1"/>
  <c r="J455" s="1"/>
  <c r="J471" a="1"/>
  <c r="J471" s="1"/>
  <c r="J487" a="1"/>
  <c r="J487" s="1"/>
  <c r="J503" a="1"/>
  <c r="J503" s="1"/>
  <c r="J519" a="1"/>
  <c r="J519" s="1"/>
  <c r="J535" a="1"/>
  <c r="J535" s="1"/>
  <c r="J551" a="1"/>
  <c r="J551" s="1"/>
  <c r="J567" a="1"/>
  <c r="J567" s="1"/>
  <c r="J18" a="1"/>
  <c r="J18" s="1"/>
  <c r="J34" a="1"/>
  <c r="J34" s="1"/>
  <c r="J50" a="1"/>
  <c r="J50" s="1"/>
  <c r="J66" a="1"/>
  <c r="J66" s="1"/>
  <c r="J82" a="1"/>
  <c r="J82" s="1"/>
  <c r="J98" a="1"/>
  <c r="J98" s="1"/>
  <c r="J114" a="1"/>
  <c r="J114" s="1"/>
  <c r="J130" a="1"/>
  <c r="J130" s="1"/>
  <c r="J146" a="1"/>
  <c r="J146" s="1"/>
  <c r="J162" a="1"/>
  <c r="J162" s="1"/>
  <c r="J178" a="1"/>
  <c r="J178" s="1"/>
  <c r="J194" a="1"/>
  <c r="J194" s="1"/>
  <c r="J210" a="1"/>
  <c r="J210" s="1"/>
  <c r="J226" a="1"/>
  <c r="J226" s="1"/>
  <c r="J242" a="1"/>
  <c r="J242" s="1"/>
  <c r="J258" a="1"/>
  <c r="J258" s="1"/>
  <c r="J274" a="1"/>
  <c r="J274" s="1"/>
  <c r="J290" a="1"/>
  <c r="J290" s="1"/>
  <c r="J306" a="1"/>
  <c r="J306" s="1"/>
  <c r="J322" a="1"/>
  <c r="J322" s="1"/>
  <c r="J338" a="1"/>
  <c r="J338" s="1"/>
  <c r="J354" a="1"/>
  <c r="J354" s="1"/>
  <c r="J370" a="1"/>
  <c r="J370" s="1"/>
  <c r="J386" a="1"/>
  <c r="J386" s="1"/>
  <c r="J402" a="1"/>
  <c r="J402" s="1"/>
  <c r="J418" a="1"/>
  <c r="J418" s="1"/>
  <c r="J434" a="1"/>
  <c r="J434" s="1"/>
  <c r="J450" a="1"/>
  <c r="J450" s="1"/>
  <c r="J466" a="1"/>
  <c r="J466" s="1"/>
  <c r="J482" a="1"/>
  <c r="J482" s="1"/>
  <c r="J498" a="1"/>
  <c r="J498" s="1"/>
  <c r="J514" a="1"/>
  <c r="J514" s="1"/>
  <c r="J530" a="1"/>
  <c r="J530" s="1"/>
  <c r="J546" a="1"/>
  <c r="J546" s="1"/>
  <c r="J562" a="1"/>
  <c r="J562" s="1"/>
  <c r="J9" a="1"/>
  <c r="J9" s="1"/>
  <c r="J25" a="1"/>
  <c r="J25" s="1"/>
  <c r="J41" a="1"/>
  <c r="J41" s="1"/>
  <c r="J57" a="1"/>
  <c r="J57" s="1"/>
  <c r="J73" a="1"/>
  <c r="J73" s="1"/>
  <c r="J89" a="1"/>
  <c r="J89" s="1"/>
  <c r="J105" a="1"/>
  <c r="J105" s="1"/>
  <c r="J121" a="1"/>
  <c r="J121" s="1"/>
  <c r="J137" a="1"/>
  <c r="J137" s="1"/>
  <c r="J153" a="1"/>
  <c r="J153" s="1"/>
  <c r="J169" a="1"/>
  <c r="J169" s="1"/>
  <c r="J185" a="1"/>
  <c r="J185" s="1"/>
  <c r="J201" a="1"/>
  <c r="J201" s="1"/>
  <c r="J217" a="1"/>
  <c r="J217" s="1"/>
  <c r="J233" a="1"/>
  <c r="J233" s="1"/>
  <c r="J249" a="1"/>
  <c r="J249" s="1"/>
  <c r="J265" a="1"/>
  <c r="J265" s="1"/>
  <c r="J281" a="1"/>
  <c r="J281" s="1"/>
  <c r="J297" a="1"/>
  <c r="J297" s="1"/>
  <c r="J313" a="1"/>
  <c r="J313" s="1"/>
  <c r="J329" a="1"/>
  <c r="J329" s="1"/>
  <c r="J345" a="1"/>
  <c r="J345" s="1"/>
  <c r="J361" a="1"/>
  <c r="J361" s="1"/>
  <c r="J377" a="1"/>
  <c r="J377" s="1"/>
  <c r="J393" a="1"/>
  <c r="J393" s="1"/>
  <c r="J409" a="1"/>
  <c r="J409" s="1"/>
  <c r="J425" a="1"/>
  <c r="J425" s="1"/>
  <c r="J441" a="1"/>
  <c r="J441" s="1"/>
  <c r="J457" a="1"/>
  <c r="J457" s="1"/>
  <c r="J473" a="1"/>
  <c r="J473" s="1"/>
  <c r="J489" a="1"/>
  <c r="J489" s="1"/>
  <c r="J505" a="1"/>
  <c r="J505" s="1"/>
  <c r="J521" a="1"/>
  <c r="J521" s="1"/>
  <c r="J537" a="1"/>
  <c r="J537" s="1"/>
  <c r="J553" a="1"/>
  <c r="J553" s="1"/>
  <c r="J569" a="1"/>
  <c r="J569" s="1"/>
  <c r="J32" a="1"/>
  <c r="J32" s="1"/>
  <c r="J96" a="1"/>
  <c r="J96" s="1"/>
  <c r="J160" a="1"/>
  <c r="J160" s="1"/>
  <c r="J224" a="1"/>
  <c r="J224" s="1"/>
  <c r="J252" a="1"/>
  <c r="J252" s="1"/>
  <c r="J268" a="1"/>
  <c r="J268" s="1"/>
  <c r="J284" a="1"/>
  <c r="J284" s="1"/>
  <c r="J300" a="1"/>
  <c r="J300" s="1"/>
  <c r="J316" a="1"/>
  <c r="J316" s="1"/>
  <c r="J332" a="1"/>
  <c r="J332" s="1"/>
  <c r="J348" a="1"/>
  <c r="J348" s="1"/>
  <c r="J364" a="1"/>
  <c r="J364" s="1"/>
  <c r="J380" a="1"/>
  <c r="J380" s="1"/>
  <c r="J396" a="1"/>
  <c r="J396" s="1"/>
  <c r="J412" a="1"/>
  <c r="J412" s="1"/>
  <c r="J428" a="1"/>
  <c r="J428" s="1"/>
  <c r="J444" a="1"/>
  <c r="J444" s="1"/>
  <c r="J460" a="1"/>
  <c r="J460" s="1"/>
  <c r="J476" a="1"/>
  <c r="J476" s="1"/>
  <c r="J492" a="1"/>
  <c r="J492" s="1"/>
  <c r="J508" a="1"/>
  <c r="J508" s="1"/>
  <c r="J524" a="1"/>
  <c r="J524" s="1"/>
  <c r="J540" a="1"/>
  <c r="J540" s="1"/>
  <c r="J556" a="1"/>
  <c r="J556" s="1"/>
  <c r="J3" a="1"/>
  <c r="J3" s="1"/>
  <c r="J19" a="1"/>
  <c r="J19" s="1"/>
  <c r="J35" a="1"/>
  <c r="J35" s="1"/>
  <c r="J51" a="1"/>
  <c r="J51" s="1"/>
  <c r="J67" a="1"/>
  <c r="J67" s="1"/>
  <c r="J83" a="1"/>
  <c r="J83" s="1"/>
  <c r="J99" a="1"/>
  <c r="J99" s="1"/>
  <c r="J115" a="1"/>
  <c r="J115" s="1"/>
  <c r="J131" a="1"/>
  <c r="J131" s="1"/>
  <c r="J147" a="1"/>
  <c r="J147" s="1"/>
  <c r="J163" a="1"/>
  <c r="J163" s="1"/>
  <c r="J179" a="1"/>
  <c r="J179" s="1"/>
  <c r="J195" a="1"/>
  <c r="J195" s="1"/>
  <c r="J211" a="1"/>
  <c r="J211" s="1"/>
  <c r="J227" a="1"/>
  <c r="J227" s="1"/>
  <c r="J243" a="1"/>
  <c r="J243" s="1"/>
  <c r="J259" a="1"/>
  <c r="J259" s="1"/>
  <c r="J275" a="1"/>
  <c r="J275" s="1"/>
  <c r="J291" a="1"/>
  <c r="J291" s="1"/>
  <c r="J307" a="1"/>
  <c r="J307" s="1"/>
  <c r="J323" a="1"/>
  <c r="J323" s="1"/>
  <c r="J339" a="1"/>
  <c r="J339" s="1"/>
  <c r="J355" a="1"/>
  <c r="J355" s="1"/>
  <c r="J371" a="1"/>
  <c r="J371" s="1"/>
  <c r="J387" a="1"/>
  <c r="J387" s="1"/>
  <c r="J403" a="1"/>
  <c r="J403" s="1"/>
  <c r="J419" a="1"/>
  <c r="J419" s="1"/>
  <c r="J435" a="1"/>
  <c r="J435" s="1"/>
  <c r="J451" a="1"/>
  <c r="J451" s="1"/>
  <c r="J467" a="1"/>
  <c r="J467" s="1"/>
  <c r="J483" a="1"/>
  <c r="J483" s="1"/>
  <c r="J499" a="1"/>
  <c r="J499" s="1"/>
  <c r="J515" a="1"/>
  <c r="J515" s="1"/>
  <c r="J531" a="1"/>
  <c r="J531" s="1"/>
  <c r="J547" a="1"/>
  <c r="J547" s="1"/>
  <c r="J563" a="1"/>
  <c r="J563" s="1"/>
  <c r="J14" a="1"/>
  <c r="J14" s="1"/>
  <c r="J30" a="1"/>
  <c r="J30" s="1"/>
  <c r="J46" a="1"/>
  <c r="J46" s="1"/>
  <c r="J62" a="1"/>
  <c r="J62" s="1"/>
  <c r="J78" a="1"/>
  <c r="J78" s="1"/>
  <c r="J94" a="1"/>
  <c r="J94" s="1"/>
  <c r="J110" a="1"/>
  <c r="J110" s="1"/>
  <c r="J126" a="1"/>
  <c r="J126" s="1"/>
  <c r="J142" a="1"/>
  <c r="J142" s="1"/>
  <c r="J158" a="1"/>
  <c r="J158" s="1"/>
  <c r="J174" a="1"/>
  <c r="J174" s="1"/>
  <c r="J190" a="1"/>
  <c r="J190" s="1"/>
  <c r="J206" a="1"/>
  <c r="J206" s="1"/>
  <c r="J222" a="1"/>
  <c r="J222" s="1"/>
  <c r="J238" a="1"/>
  <c r="J238" s="1"/>
  <c r="J254" a="1"/>
  <c r="J254" s="1"/>
  <c r="J270" a="1"/>
  <c r="J270" s="1"/>
  <c r="J286" a="1"/>
  <c r="J286" s="1"/>
  <c r="J302" a="1"/>
  <c r="J302" s="1"/>
  <c r="J318" a="1"/>
  <c r="J318" s="1"/>
  <c r="J334" a="1"/>
  <c r="J334" s="1"/>
  <c r="J350" a="1"/>
  <c r="J350" s="1"/>
  <c r="J366" a="1"/>
  <c r="J366" s="1"/>
  <c r="J382" a="1"/>
  <c r="J382" s="1"/>
  <c r="J398" a="1"/>
  <c r="J398" s="1"/>
  <c r="J414" a="1"/>
  <c r="J414" s="1"/>
  <c r="J430" a="1"/>
  <c r="J430" s="1"/>
  <c r="J446" a="1"/>
  <c r="J446" s="1"/>
  <c r="J462" a="1"/>
  <c r="J462" s="1"/>
  <c r="J478" a="1"/>
  <c r="J478" s="1"/>
  <c r="J494" a="1"/>
  <c r="J494" s="1"/>
  <c r="J510" a="1"/>
  <c r="J510" s="1"/>
  <c r="J526" a="1"/>
  <c r="J526" s="1"/>
  <c r="J542" a="1"/>
  <c r="J542" s="1"/>
  <c r="J558" a="1"/>
  <c r="J558" s="1"/>
  <c r="J5" a="1"/>
  <c r="J5" s="1"/>
  <c r="J21" a="1"/>
  <c r="J21" s="1"/>
  <c r="J37" a="1"/>
  <c r="J37" s="1"/>
  <c r="J53" a="1"/>
  <c r="J53" s="1"/>
  <c r="J69" a="1"/>
  <c r="J69" s="1"/>
  <c r="J85" a="1"/>
  <c r="J85" s="1"/>
  <c r="J101" a="1"/>
  <c r="J101" s="1"/>
  <c r="J117" a="1"/>
  <c r="J117" s="1"/>
  <c r="J133" a="1"/>
  <c r="J133" s="1"/>
  <c r="J149" a="1"/>
  <c r="J149" s="1"/>
  <c r="J165" a="1"/>
  <c r="J165" s="1"/>
  <c r="J181" a="1"/>
  <c r="J181" s="1"/>
  <c r="J197" a="1"/>
  <c r="J197" s="1"/>
  <c r="J213" a="1"/>
  <c r="J213" s="1"/>
  <c r="J229" a="1"/>
  <c r="J229" s="1"/>
  <c r="J245" a="1"/>
  <c r="J245" s="1"/>
  <c r="J261" a="1"/>
  <c r="J261" s="1"/>
  <c r="J277" a="1"/>
  <c r="J277" s="1"/>
  <c r="J293" a="1"/>
  <c r="J293" s="1"/>
  <c r="J309" a="1"/>
  <c r="J309" s="1"/>
  <c r="J325" a="1"/>
  <c r="J325" s="1"/>
  <c r="J341" a="1"/>
  <c r="J341" s="1"/>
  <c r="J357" a="1"/>
  <c r="J357" s="1"/>
  <c r="J373" a="1"/>
  <c r="J373" s="1"/>
  <c r="J389" a="1"/>
  <c r="J389" s="1"/>
  <c r="J405" a="1"/>
  <c r="J405" s="1"/>
  <c r="J421" a="1"/>
  <c r="J421" s="1"/>
  <c r="J437" a="1"/>
  <c r="J437" s="1"/>
  <c r="J453" a="1"/>
  <c r="J453" s="1"/>
  <c r="J469" a="1"/>
  <c r="J469" s="1"/>
  <c r="J485" a="1"/>
  <c r="J485" s="1"/>
  <c r="J501" a="1"/>
  <c r="J501" s="1"/>
  <c r="J517" a="1"/>
  <c r="J517" s="1"/>
  <c r="J533" a="1"/>
  <c r="J533" s="1"/>
  <c r="J549" a="1"/>
  <c r="J549" s="1"/>
  <c r="J565" a="1"/>
  <c r="J565" s="1"/>
  <c r="J16" a="1"/>
  <c r="J16" s="1"/>
  <c r="J80" a="1"/>
  <c r="J80" s="1"/>
  <c r="J144" a="1"/>
  <c r="J144" s="1"/>
  <c r="J208" a="1"/>
  <c r="J208" s="1"/>
  <c r="J244" a="1"/>
  <c r="J244" s="1"/>
  <c r="J264" a="1"/>
  <c r="J264" s="1"/>
  <c r="J280" a="1"/>
  <c r="J280" s="1"/>
  <c r="J296" a="1"/>
  <c r="J296" s="1"/>
  <c r="J312" a="1"/>
  <c r="J312" s="1"/>
  <c r="J328" a="1"/>
  <c r="J328" s="1"/>
  <c r="J344" a="1"/>
  <c r="J344" s="1"/>
  <c r="J360" a="1"/>
  <c r="J360" s="1"/>
  <c r="J376" a="1"/>
  <c r="J376" s="1"/>
  <c r="J392" a="1"/>
  <c r="J392" s="1"/>
  <c r="J408" a="1"/>
  <c r="J408" s="1"/>
  <c r="J424" a="1"/>
  <c r="J424" s="1"/>
  <c r="J440" a="1"/>
  <c r="J440" s="1"/>
  <c r="J456" a="1"/>
  <c r="J456" s="1"/>
  <c r="J472" a="1"/>
  <c r="J472" s="1"/>
  <c r="J488" a="1"/>
  <c r="J488" s="1"/>
  <c r="J504" a="1"/>
  <c r="J504" s="1"/>
  <c r="J520" a="1"/>
  <c r="J520" s="1"/>
  <c r="J536" a="1"/>
  <c r="J536" s="1"/>
  <c r="J552" a="1"/>
  <c r="J552" s="1"/>
  <c r="J568" a="1"/>
  <c r="J568" s="1"/>
  <c r="J15" a="1"/>
  <c r="J15" s="1"/>
  <c r="J31" a="1"/>
  <c r="J31" s="1"/>
  <c r="J47" a="1"/>
  <c r="J47" s="1"/>
  <c r="J63" a="1"/>
  <c r="J63" s="1"/>
  <c r="J79" a="1"/>
  <c r="J79" s="1"/>
  <c r="J95" a="1"/>
  <c r="J95" s="1"/>
  <c r="J111" a="1"/>
  <c r="J111" s="1"/>
  <c r="J127" a="1"/>
  <c r="J127" s="1"/>
  <c r="J143" a="1"/>
  <c r="J143" s="1"/>
  <c r="J159" a="1"/>
  <c r="J159" s="1"/>
  <c r="J175" a="1"/>
  <c r="J175" s="1"/>
  <c r="J191" a="1"/>
  <c r="J191" s="1"/>
  <c r="J207" a="1"/>
  <c r="J207" s="1"/>
  <c r="J223" a="1"/>
  <c r="J223" s="1"/>
  <c r="J239" a="1"/>
  <c r="J239" s="1"/>
  <c r="J255" a="1"/>
  <c r="J255" s="1"/>
  <c r="J271" a="1"/>
  <c r="J271" s="1"/>
  <c r="J287" a="1"/>
  <c r="J287" s="1"/>
  <c r="J303" a="1"/>
  <c r="J303" s="1"/>
  <c r="J319" a="1"/>
  <c r="J319" s="1"/>
  <c r="J335" a="1"/>
  <c r="J335" s="1"/>
  <c r="J351" a="1"/>
  <c r="J351" s="1"/>
  <c r="J367" a="1"/>
  <c r="J367" s="1"/>
  <c r="J383" a="1"/>
  <c r="J383" s="1"/>
  <c r="J399" a="1"/>
  <c r="J399" s="1"/>
  <c r="J415" a="1"/>
  <c r="J415" s="1"/>
  <c r="J431" a="1"/>
  <c r="J431" s="1"/>
  <c r="J447" a="1"/>
  <c r="J447" s="1"/>
  <c r="J463" a="1"/>
  <c r="J463" s="1"/>
  <c r="J479" a="1"/>
  <c r="J479" s="1"/>
  <c r="J495" a="1"/>
  <c r="J495" s="1"/>
  <c r="J511" a="1"/>
  <c r="J511" s="1"/>
  <c r="J527" a="1"/>
  <c r="J527" s="1"/>
  <c r="J543" a="1"/>
  <c r="J543" s="1"/>
  <c r="J559" a="1"/>
  <c r="J559" s="1"/>
  <c r="J10" a="1"/>
  <c r="J10" s="1"/>
  <c r="J26" a="1"/>
  <c r="J26" s="1"/>
  <c r="J42" a="1"/>
  <c r="J42" s="1"/>
  <c r="J58" a="1"/>
  <c r="J58" s="1"/>
  <c r="J74" a="1"/>
  <c r="J74" s="1"/>
  <c r="J90" a="1"/>
  <c r="J90" s="1"/>
  <c r="J106" a="1"/>
  <c r="J106" s="1"/>
  <c r="J122" a="1"/>
  <c r="J122" s="1"/>
  <c r="J138" a="1"/>
  <c r="J138" s="1"/>
  <c r="J154" a="1"/>
  <c r="J154" s="1"/>
  <c r="J170" a="1"/>
  <c r="J170" s="1"/>
  <c r="J186" a="1"/>
  <c r="J186" s="1"/>
  <c r="J202" a="1"/>
  <c r="J202" s="1"/>
  <c r="J218" a="1"/>
  <c r="J218" s="1"/>
  <c r="J234" a="1"/>
  <c r="J234" s="1"/>
  <c r="J250" a="1"/>
  <c r="J250" s="1"/>
  <c r="J266" a="1"/>
  <c r="J266" s="1"/>
  <c r="J282" a="1"/>
  <c r="J282" s="1"/>
  <c r="J298" a="1"/>
  <c r="J298" s="1"/>
  <c r="J314" a="1"/>
  <c r="J314" s="1"/>
  <c r="J330" a="1"/>
  <c r="J330" s="1"/>
  <c r="J346" a="1"/>
  <c r="J346" s="1"/>
  <c r="J362" a="1"/>
  <c r="J362" s="1"/>
  <c r="J378" a="1"/>
  <c r="J378" s="1"/>
  <c r="J394" a="1"/>
  <c r="J394" s="1"/>
  <c r="J410" a="1"/>
  <c r="J410" s="1"/>
  <c r="J426" a="1"/>
  <c r="J426" s="1"/>
  <c r="J442" a="1"/>
  <c r="J442" s="1"/>
  <c r="J458" a="1"/>
  <c r="J458" s="1"/>
  <c r="J474" a="1"/>
  <c r="J474" s="1"/>
  <c r="J490" a="1"/>
  <c r="J490" s="1"/>
  <c r="J506" a="1"/>
  <c r="J506" s="1"/>
  <c r="J522" a="1"/>
  <c r="J522" s="1"/>
  <c r="J538" a="1"/>
  <c r="J538" s="1"/>
  <c r="J554" a="1"/>
  <c r="J554" s="1"/>
  <c r="J2" a="1"/>
  <c r="J2" s="1"/>
  <c r="J17" a="1"/>
  <c r="J17" s="1"/>
  <c r="J33" a="1"/>
  <c r="J33" s="1"/>
  <c r="J49" a="1"/>
  <c r="J49" s="1"/>
  <c r="J65" a="1"/>
  <c r="J65" s="1"/>
  <c r="J97" a="1"/>
  <c r="J97" s="1"/>
  <c r="J113" a="1"/>
  <c r="J113" s="1"/>
  <c r="J129" a="1"/>
  <c r="J129" s="1"/>
  <c r="J145" a="1"/>
  <c r="J145" s="1"/>
  <c r="J161" a="1"/>
  <c r="J161" s="1"/>
  <c r="J177" a="1"/>
  <c r="J177" s="1"/>
  <c r="J193" a="1"/>
  <c r="J193" s="1"/>
  <c r="J209" a="1"/>
  <c r="J209" s="1"/>
  <c r="J225" a="1"/>
  <c r="J225" s="1"/>
  <c r="J241" a="1"/>
  <c r="J241" s="1"/>
  <c r="J257" a="1"/>
  <c r="J257" s="1"/>
  <c r="J273" a="1"/>
  <c r="J273" s="1"/>
  <c r="J289" a="1"/>
  <c r="J289" s="1"/>
  <c r="J305" a="1"/>
  <c r="J305" s="1"/>
  <c r="J321" a="1"/>
  <c r="J321" s="1"/>
  <c r="J337" a="1"/>
  <c r="J337" s="1"/>
  <c r="J353" a="1"/>
  <c r="J353" s="1"/>
  <c r="J369" a="1"/>
  <c r="J369" s="1"/>
  <c r="J385" a="1"/>
  <c r="J385" s="1"/>
  <c r="J401" a="1"/>
  <c r="J401" s="1"/>
  <c r="J417" a="1"/>
  <c r="J417" s="1"/>
  <c r="J433" a="1"/>
  <c r="J433" s="1"/>
  <c r="J449" a="1"/>
  <c r="J449" s="1"/>
  <c r="J465" a="1"/>
  <c r="J465" s="1"/>
  <c r="J481" a="1"/>
  <c r="J481" s="1"/>
  <c r="J497" a="1"/>
  <c r="J497" s="1"/>
  <c r="J513" a="1"/>
  <c r="J513" s="1"/>
  <c r="J529" a="1"/>
  <c r="J529" s="1"/>
  <c r="J545" a="1"/>
  <c r="J545" s="1"/>
  <c r="J561" a="1"/>
  <c r="J561" s="1"/>
  <c r="J64" a="1"/>
  <c r="J64" s="1"/>
  <c r="J128" a="1"/>
  <c r="J128" s="1"/>
  <c r="J192" a="1"/>
  <c r="J192" s="1"/>
  <c r="J240" a="1"/>
  <c r="J240" s="1"/>
  <c r="J260" a="1"/>
  <c r="J260" s="1"/>
  <c r="J276" a="1"/>
  <c r="J276" s="1"/>
  <c r="J292" a="1"/>
  <c r="J292" s="1"/>
  <c r="J308" a="1"/>
  <c r="J308" s="1"/>
  <c r="J324" a="1"/>
  <c r="J324" s="1"/>
  <c r="J340" a="1"/>
  <c r="J340" s="1"/>
  <c r="J356" a="1"/>
  <c r="J356" s="1"/>
  <c r="J372" a="1"/>
  <c r="J372" s="1"/>
  <c r="J388" a="1"/>
  <c r="J388" s="1"/>
  <c r="J404" a="1"/>
  <c r="J404" s="1"/>
  <c r="J420" a="1"/>
  <c r="J420" s="1"/>
  <c r="J436" a="1"/>
  <c r="J436" s="1"/>
  <c r="J452" a="1"/>
  <c r="J452" s="1"/>
  <c r="J468" a="1"/>
  <c r="J468" s="1"/>
  <c r="J484" a="1"/>
  <c r="J484" s="1"/>
  <c r="J500" a="1"/>
  <c r="J500" s="1"/>
  <c r="J516" a="1"/>
  <c r="J516" s="1"/>
  <c r="J532" a="1"/>
  <c r="J532" s="1"/>
  <c r="J548" a="1"/>
  <c r="J548" s="1"/>
  <c r="J564" a="1"/>
  <c r="J564" s="1"/>
  <c r="J11" a="1"/>
  <c r="J11" s="1"/>
  <c r="J27" a="1"/>
  <c r="J27" s="1"/>
  <c r="J43" a="1"/>
  <c r="J43" s="1"/>
  <c r="J59" a="1"/>
  <c r="J59" s="1"/>
  <c r="J75" a="1"/>
  <c r="J75" s="1"/>
  <c r="J91" a="1"/>
  <c r="J91" s="1"/>
  <c r="J107" a="1"/>
  <c r="J107" s="1"/>
  <c r="J123" a="1"/>
  <c r="J123" s="1"/>
  <c r="J139" a="1"/>
  <c r="J139" s="1"/>
  <c r="J155" a="1"/>
  <c r="J155" s="1"/>
  <c r="J171" a="1"/>
  <c r="J171" s="1"/>
  <c r="J187" a="1"/>
  <c r="J187" s="1"/>
  <c r="J203" a="1"/>
  <c r="J203" s="1"/>
  <c r="J219" a="1"/>
  <c r="J219" s="1"/>
  <c r="J235" a="1"/>
  <c r="J235" s="1"/>
  <c r="J251" a="1"/>
  <c r="J251" s="1"/>
  <c r="J267" a="1"/>
  <c r="J267" s="1"/>
  <c r="J283" a="1"/>
  <c r="J283" s="1"/>
  <c r="J299" a="1"/>
  <c r="J299" s="1"/>
  <c r="J315" a="1"/>
  <c r="J315" s="1"/>
  <c r="J331" a="1"/>
  <c r="J331" s="1"/>
  <c r="J347" a="1"/>
  <c r="J347" s="1"/>
  <c r="J363" a="1"/>
  <c r="J363" s="1"/>
  <c r="J379" a="1"/>
  <c r="J379" s="1"/>
  <c r="J395" a="1"/>
  <c r="J395" s="1"/>
  <c r="J411" a="1"/>
  <c r="J411" s="1"/>
  <c r="J427" a="1"/>
  <c r="J427" s="1"/>
  <c r="J443" a="1"/>
  <c r="J443" s="1"/>
  <c r="J459" a="1"/>
  <c r="J459" s="1"/>
  <c r="J475" a="1"/>
  <c r="J475" s="1"/>
  <c r="J491" a="1"/>
  <c r="J491" s="1"/>
  <c r="J507" a="1"/>
  <c r="J507" s="1"/>
  <c r="J523" a="1"/>
  <c r="J523" s="1"/>
  <c r="J539" a="1"/>
  <c r="J539" s="1"/>
  <c r="J555" a="1"/>
  <c r="J555" s="1"/>
  <c r="J6" a="1"/>
  <c r="J6" s="1"/>
  <c r="J22" a="1"/>
  <c r="J22" s="1"/>
  <c r="J38" a="1"/>
  <c r="J38" s="1"/>
  <c r="J54" a="1"/>
  <c r="J54" s="1"/>
  <c r="J70" a="1"/>
  <c r="J70" s="1"/>
  <c r="J86" a="1"/>
  <c r="J86" s="1"/>
  <c r="J102" a="1"/>
  <c r="J102" s="1"/>
  <c r="J118" a="1"/>
  <c r="J118" s="1"/>
  <c r="J134" a="1"/>
  <c r="J134" s="1"/>
  <c r="J150" a="1"/>
  <c r="J150" s="1"/>
  <c r="J166" a="1"/>
  <c r="J166" s="1"/>
  <c r="J182" a="1"/>
  <c r="J182" s="1"/>
  <c r="J198" a="1"/>
  <c r="J198" s="1"/>
  <c r="J214" a="1"/>
  <c r="J214" s="1"/>
  <c r="J230" a="1"/>
  <c r="J230" s="1"/>
  <c r="J246" a="1"/>
  <c r="J246" s="1"/>
  <c r="J262" a="1"/>
  <c r="J262" s="1"/>
  <c r="J278" a="1"/>
  <c r="J278" s="1"/>
  <c r="J294" a="1"/>
  <c r="J294" s="1"/>
  <c r="J310" a="1"/>
  <c r="J310" s="1"/>
  <c r="J326" a="1"/>
  <c r="J326" s="1"/>
  <c r="J342" a="1"/>
  <c r="J342" s="1"/>
  <c r="J358" a="1"/>
  <c r="J358" s="1"/>
  <c r="J374" a="1"/>
  <c r="J374" s="1"/>
  <c r="J390" a="1"/>
  <c r="J390" s="1"/>
  <c r="J406" a="1"/>
  <c r="J406" s="1"/>
  <c r="J422" a="1"/>
  <c r="J422" s="1"/>
  <c r="J438" a="1"/>
  <c r="J438" s="1"/>
  <c r="J454" a="1"/>
  <c r="J454" s="1"/>
  <c r="J470" a="1"/>
  <c r="J470" s="1"/>
  <c r="J486" a="1"/>
  <c r="J486" s="1"/>
  <c r="J502" a="1"/>
  <c r="J502" s="1"/>
  <c r="J518" a="1"/>
  <c r="J518" s="1"/>
  <c r="J534" a="1"/>
  <c r="J534" s="1"/>
  <c r="J550" a="1"/>
  <c r="J550" s="1"/>
  <c r="J566" a="1"/>
  <c r="J566" s="1"/>
  <c r="J13" a="1"/>
  <c r="J13" s="1"/>
  <c r="J29" a="1"/>
  <c r="J29" s="1"/>
  <c r="J45" a="1"/>
  <c r="J45" s="1"/>
  <c r="J61" a="1"/>
  <c r="J61" s="1"/>
  <c r="J77" a="1"/>
  <c r="J77" s="1"/>
  <c r="J93" a="1"/>
  <c r="J93" s="1"/>
  <c r="J109" a="1"/>
  <c r="J109" s="1"/>
  <c r="J125" a="1"/>
  <c r="J125" s="1"/>
  <c r="J141" a="1"/>
  <c r="J141" s="1"/>
  <c r="J157" a="1"/>
  <c r="J157" s="1"/>
  <c r="J173" a="1"/>
  <c r="J173" s="1"/>
  <c r="J189" a="1"/>
  <c r="J189" s="1"/>
  <c r="J205" a="1"/>
  <c r="J205" s="1"/>
  <c r="J221" a="1"/>
  <c r="J221" s="1"/>
  <c r="J237" a="1"/>
  <c r="J237" s="1"/>
  <c r="J253" a="1"/>
  <c r="J253" s="1"/>
  <c r="J269" a="1"/>
  <c r="J269" s="1"/>
  <c r="J285" a="1"/>
  <c r="J285" s="1"/>
  <c r="J301" a="1"/>
  <c r="J301" s="1"/>
  <c r="J317" a="1"/>
  <c r="J317" s="1"/>
  <c r="J333" a="1"/>
  <c r="J333" s="1"/>
  <c r="J349" a="1"/>
  <c r="J349" s="1"/>
  <c r="J365" a="1"/>
  <c r="J365" s="1"/>
  <c r="J381" a="1"/>
  <c r="J381" s="1"/>
  <c r="J397" a="1"/>
  <c r="J397" s="1"/>
  <c r="J413" a="1"/>
  <c r="J413" s="1"/>
  <c r="J429" a="1"/>
  <c r="J429" s="1"/>
  <c r="J445" a="1"/>
  <c r="J445" s="1"/>
  <c r="J461" a="1"/>
  <c r="J461" s="1"/>
  <c r="J477" a="1"/>
  <c r="J477" s="1"/>
  <c r="J493" a="1"/>
  <c r="J493" s="1"/>
  <c r="J509" a="1"/>
  <c r="J509" s="1"/>
  <c r="J525" a="1"/>
  <c r="J525" s="1"/>
  <c r="J541" a="1"/>
  <c r="J541" s="1"/>
  <c r="J557" a="1"/>
  <c r="J557" s="1"/>
  <c r="J164" a="1"/>
  <c r="J164" s="1"/>
  <c r="J100" a="1"/>
  <c r="J100" s="1"/>
  <c r="J36" a="1"/>
  <c r="J36" s="1"/>
  <c r="J232" a="1"/>
  <c r="J232" s="1"/>
  <c r="J168" a="1"/>
  <c r="J168" s="1"/>
  <c r="J104" a="1"/>
  <c r="J104" s="1"/>
  <c r="J40" a="1"/>
  <c r="J40" s="1"/>
  <c r="J220" a="1"/>
  <c r="J220" s="1"/>
  <c r="J156" a="1"/>
  <c r="J156" s="1"/>
  <c r="J92" a="1"/>
  <c r="J92" s="1"/>
  <c r="J28" a="1"/>
  <c r="J28" s="1"/>
  <c r="J180" a="1"/>
  <c r="J180" s="1"/>
  <c r="J116" a="1"/>
  <c r="J116" s="1"/>
  <c r="J52" a="1"/>
  <c r="J52" s="1"/>
  <c r="J248" a="1"/>
  <c r="J248" s="1"/>
  <c r="J184" a="1"/>
  <c r="J184" s="1"/>
  <c r="J120" a="1"/>
  <c r="J120" s="1"/>
  <c r="J56" a="1"/>
  <c r="J56" s="1"/>
  <c r="J236" a="1"/>
  <c r="J236" s="1"/>
  <c r="J172" a="1"/>
  <c r="J172" s="1"/>
  <c r="J108" a="1"/>
  <c r="J108" s="1"/>
  <c r="J44" a="1"/>
  <c r="J44" s="1"/>
  <c r="J196" a="1"/>
  <c r="J196" s="1"/>
  <c r="J132" a="1"/>
  <c r="J132" s="1"/>
  <c r="J68" a="1"/>
  <c r="J68" s="1"/>
  <c r="J4" a="1"/>
  <c r="J4" s="1"/>
  <c r="J200" a="1"/>
  <c r="J200" s="1"/>
  <c r="J136" a="1"/>
  <c r="J136" s="1"/>
  <c r="J72" a="1"/>
  <c r="J72" s="1"/>
  <c r="J8" a="1"/>
  <c r="J8" s="1"/>
  <c r="J188" a="1"/>
  <c r="J188" s="1"/>
  <c r="J124" a="1"/>
  <c r="J124" s="1"/>
  <c r="J60" a="1"/>
  <c r="J60" s="1"/>
  <c r="J212" a="1"/>
  <c r="J212" s="1"/>
  <c r="J148" a="1"/>
  <c r="J148" s="1"/>
  <c r="J84" a="1"/>
  <c r="J84" s="1"/>
  <c r="J20" a="1"/>
  <c r="J20" s="1"/>
  <c r="J216" a="1"/>
  <c r="J216" s="1"/>
  <c r="J152" a="1"/>
  <c r="J152" s="1"/>
  <c r="J88" a="1"/>
  <c r="J88" s="1"/>
  <c r="J24" a="1"/>
  <c r="J24" s="1"/>
  <c r="J204" a="1"/>
  <c r="J204" s="1"/>
  <c r="J140" a="1"/>
  <c r="J140" s="1"/>
  <c r="J76" a="1"/>
  <c r="J76" s="1"/>
  <c r="B181" a="1"/>
  <c r="B181" s="1"/>
  <c r="B185" a="1"/>
  <c r="B185" s="1"/>
  <c r="B189" a="1"/>
  <c r="B189" s="1"/>
  <c r="B193" a="1"/>
  <c r="B193" s="1"/>
  <c r="B197" a="1"/>
  <c r="B197" s="1"/>
  <c r="B201" a="1"/>
  <c r="B201" s="1"/>
  <c r="B205" a="1"/>
  <c r="B205" s="1"/>
  <c r="B209" a="1"/>
  <c r="B209" s="1"/>
  <c r="B213" a="1"/>
  <c r="B213" s="1"/>
  <c r="B217" a="1"/>
  <c r="B217" s="1"/>
  <c r="B221" a="1"/>
  <c r="B221" s="1"/>
  <c r="B225" a="1"/>
  <c r="B225" s="1"/>
  <c r="B229" a="1"/>
  <c r="B229" s="1"/>
  <c r="B233" a="1"/>
  <c r="B233" s="1"/>
  <c r="B237" a="1"/>
  <c r="B237" s="1"/>
  <c r="B241" a="1"/>
  <c r="B241" s="1"/>
  <c r="B245" a="1"/>
  <c r="B245" s="1"/>
  <c r="B249" a="1"/>
  <c r="B249" s="1"/>
  <c r="B253" a="1"/>
  <c r="B253" s="1"/>
  <c r="B257" a="1"/>
  <c r="B257" s="1"/>
  <c r="B261" a="1"/>
  <c r="B261" s="1"/>
  <c r="B265" a="1"/>
  <c r="B265" s="1"/>
  <c r="B269" a="1"/>
  <c r="B269" s="1"/>
  <c r="B273" a="1"/>
  <c r="B273" s="1"/>
  <c r="B277" a="1"/>
  <c r="B277" s="1"/>
  <c r="B281" a="1"/>
  <c r="B281" s="1"/>
  <c r="B285" a="1"/>
  <c r="B285" s="1"/>
  <c r="B289" a="1"/>
  <c r="B289" s="1"/>
  <c r="B293" a="1"/>
  <c r="B293" s="1"/>
  <c r="B297" a="1"/>
  <c r="B297" s="1"/>
  <c r="B301" a="1"/>
  <c r="B301" s="1"/>
  <c r="B305" a="1"/>
  <c r="B305" s="1"/>
  <c r="B309" a="1"/>
  <c r="B309" s="1"/>
  <c r="B313" a="1"/>
  <c r="B313" s="1"/>
  <c r="B317" a="1"/>
  <c r="B317" s="1"/>
  <c r="B321" a="1"/>
  <c r="B321" s="1"/>
  <c r="B325" a="1"/>
  <c r="B325" s="1"/>
  <c r="B329" a="1"/>
  <c r="B329" s="1"/>
  <c r="B333" a="1"/>
  <c r="B333" s="1"/>
  <c r="B337" a="1"/>
  <c r="B337" s="1"/>
  <c r="B341" a="1"/>
  <c r="B341" s="1"/>
  <c r="B345" a="1"/>
  <c r="B345" s="1"/>
  <c r="B349" a="1"/>
  <c r="B349" s="1"/>
  <c r="B353" a="1"/>
  <c r="B353" s="1"/>
  <c r="B357" a="1"/>
  <c r="B357" s="1"/>
  <c r="B361" a="1"/>
  <c r="B361" s="1"/>
  <c r="A361" s="1" a="1"/>
  <c r="A361" s="1"/>
  <c r="B365" a="1"/>
  <c r="B365" s="1"/>
  <c r="A365" s="1" a="1"/>
  <c r="A365" s="1"/>
  <c r="B369" a="1"/>
  <c r="B369" s="1"/>
  <c r="A369" s="1" a="1"/>
  <c r="A369" s="1"/>
  <c r="B373" a="1"/>
  <c r="B373" s="1"/>
  <c r="A373" s="1" a="1"/>
  <c r="A373" s="1"/>
  <c r="B377" a="1"/>
  <c r="B377" s="1"/>
  <c r="A377" s="1" a="1"/>
  <c r="A377" s="1"/>
  <c r="B381" a="1"/>
  <c r="B381" s="1"/>
  <c r="A381" s="1" a="1"/>
  <c r="A381" s="1"/>
  <c r="B385" a="1"/>
  <c r="B385" s="1"/>
  <c r="A385" s="1" a="1"/>
  <c r="A385" s="1"/>
  <c r="B389" a="1"/>
  <c r="B389" s="1"/>
  <c r="A389" s="1" a="1"/>
  <c r="A389" s="1"/>
  <c r="B393" a="1"/>
  <c r="B393" s="1"/>
  <c r="A393" s="1" a="1"/>
  <c r="A393" s="1"/>
  <c r="B397" a="1"/>
  <c r="B397" s="1"/>
  <c r="A397" s="1" a="1"/>
  <c r="A397" s="1"/>
  <c r="B401" a="1"/>
  <c r="B401" s="1"/>
  <c r="A401" s="1" a="1"/>
  <c r="A401" s="1"/>
  <c r="B405" a="1"/>
  <c r="B405" s="1"/>
  <c r="A405" s="1" a="1"/>
  <c r="A405" s="1"/>
  <c r="B409" a="1"/>
  <c r="B409" s="1"/>
  <c r="A409" s="1" a="1"/>
  <c r="A409" s="1"/>
  <c r="B413" a="1"/>
  <c r="B413" s="1"/>
  <c r="A413" s="1" a="1"/>
  <c r="A413" s="1"/>
  <c r="B180" a="1"/>
  <c r="B180" s="1"/>
  <c r="B184" a="1"/>
  <c r="B184" s="1"/>
  <c r="B188" a="1"/>
  <c r="B188" s="1"/>
  <c r="B192" a="1"/>
  <c r="B192" s="1"/>
  <c r="B196" a="1"/>
  <c r="B196" s="1"/>
  <c r="B200" a="1"/>
  <c r="B200" s="1"/>
  <c r="B204" a="1"/>
  <c r="B204" s="1"/>
  <c r="B208" a="1"/>
  <c r="B208" s="1"/>
  <c r="B212" a="1"/>
  <c r="B212" s="1"/>
  <c r="B216" a="1"/>
  <c r="B216" s="1"/>
  <c r="B220" a="1"/>
  <c r="B220" s="1"/>
  <c r="B224" a="1"/>
  <c r="B224" s="1"/>
  <c r="B228" a="1"/>
  <c r="B228" s="1"/>
  <c r="B232" a="1"/>
  <c r="B232" s="1"/>
  <c r="B236" a="1"/>
  <c r="B236" s="1"/>
  <c r="B240" a="1"/>
  <c r="B240" s="1"/>
  <c r="B244" a="1"/>
  <c r="B244" s="1"/>
  <c r="B248" a="1"/>
  <c r="B248" s="1"/>
  <c r="B252" a="1"/>
  <c r="B252" s="1"/>
  <c r="B256" a="1"/>
  <c r="B256" s="1"/>
  <c r="B260" a="1"/>
  <c r="B260" s="1"/>
  <c r="B264" a="1"/>
  <c r="B264" s="1"/>
  <c r="B268" a="1"/>
  <c r="B268" s="1"/>
  <c r="B272" a="1"/>
  <c r="B272" s="1"/>
  <c r="B276" a="1"/>
  <c r="B276" s="1"/>
  <c r="B280" a="1"/>
  <c r="B280" s="1"/>
  <c r="B284" a="1"/>
  <c r="B284" s="1"/>
  <c r="B288" a="1"/>
  <c r="B288" s="1"/>
  <c r="B292" a="1"/>
  <c r="B292" s="1"/>
  <c r="B296" a="1"/>
  <c r="B296" s="1"/>
  <c r="B300" a="1"/>
  <c r="B300" s="1"/>
  <c r="B304" a="1"/>
  <c r="B304" s="1"/>
  <c r="B308" a="1"/>
  <c r="B308" s="1"/>
  <c r="B312" a="1"/>
  <c r="B312" s="1"/>
  <c r="B316" a="1"/>
  <c r="B316" s="1"/>
  <c r="B320" a="1"/>
  <c r="B320" s="1"/>
  <c r="B324" a="1"/>
  <c r="B324" s="1"/>
  <c r="B328" a="1"/>
  <c r="B328" s="1"/>
  <c r="B332" a="1"/>
  <c r="B332" s="1"/>
  <c r="B336" a="1"/>
  <c r="B336" s="1"/>
  <c r="B340" a="1"/>
  <c r="B340" s="1"/>
  <c r="B344" a="1"/>
  <c r="B344" s="1"/>
  <c r="B348" a="1"/>
  <c r="B348" s="1"/>
  <c r="B352" a="1"/>
  <c r="B352" s="1"/>
  <c r="B356" a="1"/>
  <c r="B356" s="1"/>
  <c r="B360" a="1"/>
  <c r="B360" s="1"/>
  <c r="B364" a="1"/>
  <c r="B364" s="1"/>
  <c r="A364" s="1" a="1"/>
  <c r="A364" s="1"/>
  <c r="B368" a="1"/>
  <c r="B368" s="1"/>
  <c r="A368" s="1" a="1"/>
  <c r="A368" s="1"/>
  <c r="B372" a="1"/>
  <c r="B372" s="1"/>
  <c r="A372" s="1" a="1"/>
  <c r="A372" s="1"/>
  <c r="B376" a="1"/>
  <c r="B376" s="1"/>
  <c r="A376" s="1" a="1"/>
  <c r="A376" s="1"/>
  <c r="B380" a="1"/>
  <c r="B380" s="1"/>
  <c r="A380" s="1" a="1"/>
  <c r="A380" s="1"/>
  <c r="B384" a="1"/>
  <c r="B384" s="1"/>
  <c r="A384" s="1" a="1"/>
  <c r="A384" s="1"/>
  <c r="B388" a="1"/>
  <c r="B388" s="1"/>
  <c r="A388" s="1" a="1"/>
  <c r="A388" s="1"/>
  <c r="B392" a="1"/>
  <c r="B392" s="1"/>
  <c r="A392" s="1" a="1"/>
  <c r="A392" s="1"/>
  <c r="B396" a="1"/>
  <c r="B396" s="1"/>
  <c r="A396" s="1" a="1"/>
  <c r="A396" s="1"/>
  <c r="B400" a="1"/>
  <c r="B400" s="1"/>
  <c r="A400" s="1" a="1"/>
  <c r="A400" s="1"/>
  <c r="B404" a="1"/>
  <c r="B404" s="1"/>
  <c r="A404" s="1" a="1"/>
  <c r="A404" s="1"/>
  <c r="B179" a="1"/>
  <c r="B179" s="1"/>
  <c r="B183" a="1"/>
  <c r="B183" s="1"/>
  <c r="B187" a="1"/>
  <c r="B187" s="1"/>
  <c r="B191" a="1"/>
  <c r="B191" s="1"/>
  <c r="B195" a="1"/>
  <c r="B195" s="1"/>
  <c r="B199" a="1"/>
  <c r="B199" s="1"/>
  <c r="B203" a="1"/>
  <c r="B203" s="1"/>
  <c r="B207" a="1"/>
  <c r="B207" s="1"/>
  <c r="B211" a="1"/>
  <c r="B211" s="1"/>
  <c r="B215" a="1"/>
  <c r="B215" s="1"/>
  <c r="B219" a="1"/>
  <c r="B219" s="1"/>
  <c r="B223" a="1"/>
  <c r="B223" s="1"/>
  <c r="B227" a="1"/>
  <c r="B227" s="1"/>
  <c r="B231" a="1"/>
  <c r="B231" s="1"/>
  <c r="B235" a="1"/>
  <c r="B235" s="1"/>
  <c r="B239" a="1"/>
  <c r="B239" s="1"/>
  <c r="B243" a="1"/>
  <c r="B243" s="1"/>
  <c r="B247" a="1"/>
  <c r="B247" s="1"/>
  <c r="B251" a="1"/>
  <c r="B251" s="1"/>
  <c r="B255" a="1"/>
  <c r="B255" s="1"/>
  <c r="B259" a="1"/>
  <c r="B259" s="1"/>
  <c r="B263" a="1"/>
  <c r="B263" s="1"/>
  <c r="B267" a="1"/>
  <c r="B267" s="1"/>
  <c r="B271" a="1"/>
  <c r="B271" s="1"/>
  <c r="B275" a="1"/>
  <c r="B275" s="1"/>
  <c r="B279" a="1"/>
  <c r="B279" s="1"/>
  <c r="B283" a="1"/>
  <c r="B283" s="1"/>
  <c r="B287" a="1"/>
  <c r="B287" s="1"/>
  <c r="B291" a="1"/>
  <c r="B291" s="1"/>
  <c r="B295" a="1"/>
  <c r="B295" s="1"/>
  <c r="B299" a="1"/>
  <c r="B299" s="1"/>
  <c r="B303" a="1"/>
  <c r="B303" s="1"/>
  <c r="B307" a="1"/>
  <c r="B307" s="1"/>
  <c r="B311" a="1"/>
  <c r="B311" s="1"/>
  <c r="B315" a="1"/>
  <c r="B315" s="1"/>
  <c r="B319" a="1"/>
  <c r="B319" s="1"/>
  <c r="B323" a="1"/>
  <c r="B323" s="1"/>
  <c r="B327" a="1"/>
  <c r="B327" s="1"/>
  <c r="B331" a="1"/>
  <c r="B331" s="1"/>
  <c r="B335" a="1"/>
  <c r="B335" s="1"/>
  <c r="B339" a="1"/>
  <c r="B339" s="1"/>
  <c r="B343" a="1"/>
  <c r="B343" s="1"/>
  <c r="B347" a="1"/>
  <c r="B347" s="1"/>
  <c r="B351" a="1"/>
  <c r="B351" s="1"/>
  <c r="B355" a="1"/>
  <c r="B355" s="1"/>
  <c r="B359" a="1"/>
  <c r="B359" s="1"/>
  <c r="B363" a="1"/>
  <c r="B363" s="1"/>
  <c r="A363" s="1" a="1"/>
  <c r="A363" s="1"/>
  <c r="B367" a="1"/>
  <c r="B367" s="1"/>
  <c r="A367" s="1" a="1"/>
  <c r="A367" s="1"/>
  <c r="B371" a="1"/>
  <c r="B371" s="1"/>
  <c r="A371" s="1" a="1"/>
  <c r="A371" s="1"/>
  <c r="B375" a="1"/>
  <c r="B375" s="1"/>
  <c r="A375" s="1" a="1"/>
  <c r="A375" s="1"/>
  <c r="B379" a="1"/>
  <c r="B379" s="1"/>
  <c r="A379" s="1" a="1"/>
  <c r="A379" s="1"/>
  <c r="B383" a="1"/>
  <c r="B383" s="1"/>
  <c r="A383" s="1" a="1"/>
  <c r="A383" s="1"/>
  <c r="B387" a="1"/>
  <c r="B387" s="1"/>
  <c r="A387" s="1" a="1"/>
  <c r="A387" s="1"/>
  <c r="B391" a="1"/>
  <c r="B391" s="1"/>
  <c r="A391" s="1" a="1"/>
  <c r="A391" s="1"/>
  <c r="B395" a="1"/>
  <c r="B395" s="1"/>
  <c r="A395" s="1" a="1"/>
  <c r="A395" s="1"/>
  <c r="B399" a="1"/>
  <c r="B399" s="1"/>
  <c r="A399" s="1" a="1"/>
  <c r="A399" s="1"/>
  <c r="B403" a="1"/>
  <c r="B403" s="1"/>
  <c r="A403" s="1" a="1"/>
  <c r="A403" s="1"/>
  <c r="B407" a="1"/>
  <c r="B407" s="1"/>
  <c r="A407" s="1" a="1"/>
  <c r="A407" s="1"/>
  <c r="B411" a="1"/>
  <c r="B411" s="1"/>
  <c r="A411" s="1" a="1"/>
  <c r="A411" s="1"/>
  <c r="B415" a="1"/>
  <c r="B415" s="1"/>
  <c r="A415" s="1" a="1"/>
  <c r="A415" s="1"/>
  <c r="B182" a="1"/>
  <c r="B182" s="1"/>
  <c r="B186" a="1"/>
  <c r="B186" s="1"/>
  <c r="B190" a="1"/>
  <c r="B190" s="1"/>
  <c r="B194" a="1"/>
  <c r="B194" s="1"/>
  <c r="B198" a="1"/>
  <c r="B198" s="1"/>
  <c r="B202" a="1"/>
  <c r="B202" s="1"/>
  <c r="B206" a="1"/>
  <c r="B206" s="1"/>
  <c r="B210" a="1"/>
  <c r="B210" s="1"/>
  <c r="B214" a="1"/>
  <c r="B214" s="1"/>
  <c r="B218" a="1"/>
  <c r="B218" s="1"/>
  <c r="B222" a="1"/>
  <c r="B222" s="1"/>
  <c r="B226" a="1"/>
  <c r="B226" s="1"/>
  <c r="B230" a="1"/>
  <c r="B230" s="1"/>
  <c r="B234" a="1"/>
  <c r="B234" s="1"/>
  <c r="B238" a="1"/>
  <c r="B238" s="1"/>
  <c r="B242" a="1"/>
  <c r="B242" s="1"/>
  <c r="B246" a="1"/>
  <c r="B246" s="1"/>
  <c r="B250" a="1"/>
  <c r="B250" s="1"/>
  <c r="B254" a="1"/>
  <c r="B254" s="1"/>
  <c r="B258" a="1"/>
  <c r="B258" s="1"/>
  <c r="B262" a="1"/>
  <c r="B262" s="1"/>
  <c r="B266" a="1"/>
  <c r="B266" s="1"/>
  <c r="B270" a="1"/>
  <c r="B270" s="1"/>
  <c r="B274" a="1"/>
  <c r="B274" s="1"/>
  <c r="B278" a="1"/>
  <c r="B278" s="1"/>
  <c r="B282" a="1"/>
  <c r="B282" s="1"/>
  <c r="B286" a="1"/>
  <c r="B286" s="1"/>
  <c r="B290" a="1"/>
  <c r="B290" s="1"/>
  <c r="B294" a="1"/>
  <c r="B294" s="1"/>
  <c r="B298" a="1"/>
  <c r="B298" s="1"/>
  <c r="B302" a="1"/>
  <c r="B302" s="1"/>
  <c r="B306" a="1"/>
  <c r="B306" s="1"/>
  <c r="B310" a="1"/>
  <c r="B310" s="1"/>
  <c r="B314" a="1"/>
  <c r="B314" s="1"/>
  <c r="B318" a="1"/>
  <c r="B318" s="1"/>
  <c r="B322" a="1"/>
  <c r="B322" s="1"/>
  <c r="B326" a="1"/>
  <c r="B326" s="1"/>
  <c r="B330" a="1"/>
  <c r="B330" s="1"/>
  <c r="B334" a="1"/>
  <c r="B334" s="1"/>
  <c r="B338" a="1"/>
  <c r="B338" s="1"/>
  <c r="B342" a="1"/>
  <c r="B342" s="1"/>
  <c r="B346" a="1"/>
  <c r="B346" s="1"/>
  <c r="B350" a="1"/>
  <c r="B350" s="1"/>
  <c r="B354" a="1"/>
  <c r="B354" s="1"/>
  <c r="B358" a="1"/>
  <c r="B358" s="1"/>
  <c r="B362" a="1"/>
  <c r="B362" s="1"/>
  <c r="A362" s="1" a="1"/>
  <c r="A362" s="1"/>
  <c r="B366" a="1"/>
  <c r="B366" s="1"/>
  <c r="A366" s="1" a="1"/>
  <c r="A366" s="1"/>
  <c r="B370" a="1"/>
  <c r="B370" s="1"/>
  <c r="A370" s="1" a="1"/>
  <c r="A370" s="1"/>
  <c r="B374" a="1"/>
  <c r="B374" s="1"/>
  <c r="A374" s="1" a="1"/>
  <c r="A374" s="1"/>
  <c r="B378" a="1"/>
  <c r="B378" s="1"/>
  <c r="A378" s="1" a="1"/>
  <c r="A378" s="1"/>
  <c r="B382" a="1"/>
  <c r="B382" s="1"/>
  <c r="A382" s="1" a="1"/>
  <c r="A382" s="1"/>
  <c r="B386" a="1"/>
  <c r="B386" s="1"/>
  <c r="A386" s="1" a="1"/>
  <c r="A386" s="1"/>
  <c r="B390" a="1"/>
  <c r="B390" s="1"/>
  <c r="A390" s="1" a="1"/>
  <c r="A390" s="1"/>
  <c r="B394" a="1"/>
  <c r="B394" s="1"/>
  <c r="A394" s="1" a="1"/>
  <c r="A394" s="1"/>
  <c r="B398" a="1"/>
  <c r="B398" s="1"/>
  <c r="A398" s="1" a="1"/>
  <c r="A398" s="1"/>
  <c r="B402" a="1"/>
  <c r="B402" s="1"/>
  <c r="A402" s="1" a="1"/>
  <c r="A402" s="1"/>
  <c r="B406" a="1"/>
  <c r="B406" s="1"/>
  <c r="A406" s="1" a="1"/>
  <c r="A406" s="1"/>
  <c r="B414" a="1"/>
  <c r="B414" s="1"/>
  <c r="A414" s="1" a="1"/>
  <c r="A414" s="1"/>
  <c r="B419" a="1"/>
  <c r="B419" s="1"/>
  <c r="A419" s="1" a="1"/>
  <c r="A419" s="1"/>
  <c r="B423" a="1"/>
  <c r="B423" s="1"/>
  <c r="A423" s="1" a="1"/>
  <c r="A423" s="1"/>
  <c r="B427" a="1"/>
  <c r="B427" s="1"/>
  <c r="A427" s="1" a="1"/>
  <c r="A427" s="1"/>
  <c r="B431" a="1"/>
  <c r="B431" s="1"/>
  <c r="A431" s="1" a="1"/>
  <c r="A431" s="1"/>
  <c r="B435" a="1"/>
  <c r="B435" s="1"/>
  <c r="A435" s="1" a="1"/>
  <c r="A435" s="1"/>
  <c r="B439" a="1"/>
  <c r="B439" s="1"/>
  <c r="A439" s="1" a="1"/>
  <c r="A439" s="1"/>
  <c r="B443" a="1"/>
  <c r="B443" s="1"/>
  <c r="A443" s="1" a="1"/>
  <c r="A443" s="1"/>
  <c r="B447" a="1"/>
  <c r="B447" s="1"/>
  <c r="A447" s="1" a="1"/>
  <c r="A447" s="1"/>
  <c r="B451" a="1"/>
  <c r="B451" s="1"/>
  <c r="A451" s="1" a="1"/>
  <c r="A451" s="1"/>
  <c r="B455" a="1"/>
  <c r="B455" s="1"/>
  <c r="A455" s="1" a="1"/>
  <c r="A455" s="1"/>
  <c r="B459" a="1"/>
  <c r="B459" s="1"/>
  <c r="A459" s="1" a="1"/>
  <c r="A459" s="1"/>
  <c r="B463" a="1"/>
  <c r="B463" s="1"/>
  <c r="A463" s="1" a="1"/>
  <c r="A463" s="1"/>
  <c r="B467" a="1"/>
  <c r="B467" s="1"/>
  <c r="A467" s="1" a="1"/>
  <c r="A467" s="1"/>
  <c r="B471" a="1"/>
  <c r="B471" s="1"/>
  <c r="A471" s="1" a="1"/>
  <c r="A471" s="1"/>
  <c r="B475" a="1"/>
  <c r="B475" s="1"/>
  <c r="A475" s="1" a="1"/>
  <c r="A475" s="1"/>
  <c r="B479" a="1"/>
  <c r="B479" s="1"/>
  <c r="A479" s="1" a="1"/>
  <c r="A479" s="1"/>
  <c r="B483" a="1"/>
  <c r="B483" s="1"/>
  <c r="A483" s="1" a="1"/>
  <c r="A483" s="1"/>
  <c r="B487" a="1"/>
  <c r="B487" s="1"/>
  <c r="A487" s="1" a="1"/>
  <c r="A487" s="1"/>
  <c r="B491" a="1"/>
  <c r="B491" s="1"/>
  <c r="A491" s="1" a="1"/>
  <c r="A491" s="1"/>
  <c r="B495" a="1"/>
  <c r="B495" s="1"/>
  <c r="A495" s="1" a="1"/>
  <c r="A495" s="1"/>
  <c r="B499" a="1"/>
  <c r="B499" s="1"/>
  <c r="A499" s="1" a="1"/>
  <c r="A499" s="1"/>
  <c r="B503" a="1"/>
  <c r="B503" s="1"/>
  <c r="A503" s="1" a="1"/>
  <c r="A503" s="1"/>
  <c r="B507" a="1"/>
  <c r="B507" s="1"/>
  <c r="A507" s="1" a="1"/>
  <c r="A507" s="1"/>
  <c r="B511" a="1"/>
  <c r="B511" s="1"/>
  <c r="A511" s="1" a="1"/>
  <c r="A511" s="1"/>
  <c r="B515" a="1"/>
  <c r="B515" s="1"/>
  <c r="A515" s="1" a="1"/>
  <c r="A515" s="1"/>
  <c r="B519" a="1"/>
  <c r="B519" s="1"/>
  <c r="A519" s="1" a="1"/>
  <c r="A519" s="1"/>
  <c r="B523" a="1"/>
  <c r="B523" s="1"/>
  <c r="A523" s="1" a="1"/>
  <c r="A523" s="1"/>
  <c r="B527" a="1"/>
  <c r="B527" s="1"/>
  <c r="A527" s="1" a="1"/>
  <c r="A527" s="1"/>
  <c r="B531" a="1"/>
  <c r="B531" s="1"/>
  <c r="A531" s="1" a="1"/>
  <c r="A531" s="1"/>
  <c r="B535" a="1"/>
  <c r="B535" s="1"/>
  <c r="A535" s="1" a="1"/>
  <c r="A535" s="1"/>
  <c r="B539" a="1"/>
  <c r="B539" s="1"/>
  <c r="A539" s="1" a="1"/>
  <c r="A539" s="1"/>
  <c r="B543" a="1"/>
  <c r="B543" s="1"/>
  <c r="A543" s="1" a="1"/>
  <c r="A543" s="1"/>
  <c r="B547" a="1"/>
  <c r="B547" s="1"/>
  <c r="A547" s="1" a="1"/>
  <c r="A547" s="1"/>
  <c r="B551" a="1"/>
  <c r="B551" s="1"/>
  <c r="A551" s="1" a="1"/>
  <c r="A551" s="1"/>
  <c r="B555" a="1"/>
  <c r="B555" s="1"/>
  <c r="A555" s="1" a="1"/>
  <c r="A555" s="1"/>
  <c r="B559" a="1"/>
  <c r="B559" s="1"/>
  <c r="A559" s="1" a="1"/>
  <c r="A559" s="1"/>
  <c r="B563" a="1"/>
  <c r="B563" s="1"/>
  <c r="A563" s="1" a="1"/>
  <c r="A563" s="1"/>
  <c r="B567" a="1"/>
  <c r="B567" s="1"/>
  <c r="A567" s="1" a="1"/>
  <c r="A567" s="1"/>
  <c r="B412" a="1"/>
  <c r="B412" s="1"/>
  <c r="A412" s="1" a="1"/>
  <c r="A412" s="1"/>
  <c r="B418" a="1"/>
  <c r="B418" s="1"/>
  <c r="A418" s="1" a="1"/>
  <c r="A418" s="1"/>
  <c r="B422" a="1"/>
  <c r="B422" s="1"/>
  <c r="A422" s="1" a="1"/>
  <c r="A422" s="1"/>
  <c r="B426" a="1"/>
  <c r="B426" s="1"/>
  <c r="A426" s="1" a="1"/>
  <c r="A426" s="1"/>
  <c r="B430" a="1"/>
  <c r="B430" s="1"/>
  <c r="A430" s="1" a="1"/>
  <c r="A430" s="1"/>
  <c r="B434" a="1"/>
  <c r="B434" s="1"/>
  <c r="A434" s="1" a="1"/>
  <c r="A434" s="1"/>
  <c r="B438" a="1"/>
  <c r="B438" s="1"/>
  <c r="A438" s="1" a="1"/>
  <c r="A438" s="1"/>
  <c r="B442" a="1"/>
  <c r="B442" s="1"/>
  <c r="A442" s="1" a="1"/>
  <c r="A442" s="1"/>
  <c r="B446" a="1"/>
  <c r="B446" s="1"/>
  <c r="A446" s="1" a="1"/>
  <c r="A446" s="1"/>
  <c r="B450" a="1"/>
  <c r="B450" s="1"/>
  <c r="A450" s="1" a="1"/>
  <c r="A450" s="1"/>
  <c r="B454" a="1"/>
  <c r="B454" s="1"/>
  <c r="A454" s="1" a="1"/>
  <c r="A454" s="1"/>
  <c r="B458" a="1"/>
  <c r="B458" s="1"/>
  <c r="A458" s="1" a="1"/>
  <c r="A458" s="1"/>
  <c r="B462" a="1"/>
  <c r="B462" s="1"/>
  <c r="A462" s="1" a="1"/>
  <c r="A462" s="1"/>
  <c r="B466" a="1"/>
  <c r="B466" s="1"/>
  <c r="A466" s="1" a="1"/>
  <c r="A466" s="1"/>
  <c r="B470" a="1"/>
  <c r="B470" s="1"/>
  <c r="A470" s="1" a="1"/>
  <c r="A470" s="1"/>
  <c r="B474" a="1"/>
  <c r="B474" s="1"/>
  <c r="A474" s="1" a="1"/>
  <c r="A474" s="1"/>
  <c r="B478" a="1"/>
  <c r="B478" s="1"/>
  <c r="A478" s="1" a="1"/>
  <c r="A478" s="1"/>
  <c r="B482" a="1"/>
  <c r="B482" s="1"/>
  <c r="A482" s="1" a="1"/>
  <c r="A482" s="1"/>
  <c r="B486" a="1"/>
  <c r="B486" s="1"/>
  <c r="A486" s="1" a="1"/>
  <c r="A486" s="1"/>
  <c r="B490" a="1"/>
  <c r="B490" s="1"/>
  <c r="A490" s="1" a="1"/>
  <c r="A490" s="1"/>
  <c r="B494" a="1"/>
  <c r="B494" s="1"/>
  <c r="A494" s="1" a="1"/>
  <c r="A494" s="1"/>
  <c r="B498" a="1"/>
  <c r="B498" s="1"/>
  <c r="A498" s="1" a="1"/>
  <c r="A498" s="1"/>
  <c r="B502" a="1"/>
  <c r="B502" s="1"/>
  <c r="A502" s="1" a="1"/>
  <c r="A502" s="1"/>
  <c r="B506" a="1"/>
  <c r="B506" s="1"/>
  <c r="A506" s="1" a="1"/>
  <c r="A506" s="1"/>
  <c r="B510" a="1"/>
  <c r="B510" s="1"/>
  <c r="A510" s="1" a="1"/>
  <c r="A510" s="1"/>
  <c r="B514" a="1"/>
  <c r="B514" s="1"/>
  <c r="A514" s="1" a="1"/>
  <c r="A514" s="1"/>
  <c r="B518" a="1"/>
  <c r="B518" s="1"/>
  <c r="A518" s="1" a="1"/>
  <c r="A518" s="1"/>
  <c r="B522" a="1"/>
  <c r="B522" s="1"/>
  <c r="A522" s="1" a="1"/>
  <c r="A522" s="1"/>
  <c r="B526" a="1"/>
  <c r="B526" s="1"/>
  <c r="A526" s="1" a="1"/>
  <c r="A526" s="1"/>
  <c r="B530" a="1"/>
  <c r="B530" s="1"/>
  <c r="A530" s="1" a="1"/>
  <c r="A530" s="1"/>
  <c r="B534" a="1"/>
  <c r="B534" s="1"/>
  <c r="A534" s="1" a="1"/>
  <c r="A534" s="1"/>
  <c r="B538" a="1"/>
  <c r="B538" s="1"/>
  <c r="A538" s="1" a="1"/>
  <c r="A538" s="1"/>
  <c r="B542" a="1"/>
  <c r="B542" s="1"/>
  <c r="A542" s="1" a="1"/>
  <c r="A542" s="1"/>
  <c r="B546" a="1"/>
  <c r="B546" s="1"/>
  <c r="A546" s="1" a="1"/>
  <c r="A546" s="1"/>
  <c r="B550" a="1"/>
  <c r="B550" s="1"/>
  <c r="A550" s="1" a="1"/>
  <c r="A550" s="1"/>
  <c r="B554" a="1"/>
  <c r="B554" s="1"/>
  <c r="A554" s="1" a="1"/>
  <c r="A554" s="1"/>
  <c r="B558" a="1"/>
  <c r="B558" s="1"/>
  <c r="A558" s="1" a="1"/>
  <c r="A558" s="1"/>
  <c r="B562" a="1"/>
  <c r="B562" s="1"/>
  <c r="A562" s="1" a="1"/>
  <c r="A562" s="1"/>
  <c r="B566" a="1"/>
  <c r="B566" s="1"/>
  <c r="A566" s="1" a="1"/>
  <c r="A566" s="1"/>
  <c r="B410" a="1"/>
  <c r="B410" s="1"/>
  <c r="A410" s="1" a="1"/>
  <c r="A410" s="1"/>
  <c r="B417" a="1"/>
  <c r="B417" s="1"/>
  <c r="A417" s="1" a="1"/>
  <c r="A417" s="1"/>
  <c r="B421" a="1"/>
  <c r="B421" s="1"/>
  <c r="A421" s="1" a="1"/>
  <c r="A421" s="1"/>
  <c r="B425" a="1"/>
  <c r="B425" s="1"/>
  <c r="A425" s="1" a="1"/>
  <c r="A425" s="1"/>
  <c r="B429" a="1"/>
  <c r="B429" s="1"/>
  <c r="A429" s="1" a="1"/>
  <c r="A429" s="1"/>
  <c r="B433" a="1"/>
  <c r="B433" s="1"/>
  <c r="A433" s="1" a="1"/>
  <c r="A433" s="1"/>
  <c r="B437" a="1"/>
  <c r="B437" s="1"/>
  <c r="A437" s="1" a="1"/>
  <c r="A437" s="1"/>
  <c r="B441" a="1"/>
  <c r="B441" s="1"/>
  <c r="A441" s="1" a="1"/>
  <c r="A441" s="1"/>
  <c r="B445" a="1"/>
  <c r="B445" s="1"/>
  <c r="A445" s="1" a="1"/>
  <c r="A445" s="1"/>
  <c r="B449" a="1"/>
  <c r="B449" s="1"/>
  <c r="A449" s="1" a="1"/>
  <c r="A449" s="1"/>
  <c r="B453" a="1"/>
  <c r="B453" s="1"/>
  <c r="A453" s="1" a="1"/>
  <c r="A453" s="1"/>
  <c r="B457" a="1"/>
  <c r="B457" s="1"/>
  <c r="A457" s="1" a="1"/>
  <c r="A457" s="1"/>
  <c r="B461" a="1"/>
  <c r="B461" s="1"/>
  <c r="A461" s="1" a="1"/>
  <c r="A461" s="1"/>
  <c r="B465" a="1"/>
  <c r="B465" s="1"/>
  <c r="A465" s="1" a="1"/>
  <c r="A465" s="1"/>
  <c r="B469" a="1"/>
  <c r="B469" s="1"/>
  <c r="A469" s="1" a="1"/>
  <c r="A469" s="1"/>
  <c r="B473" a="1"/>
  <c r="B473" s="1"/>
  <c r="A473" s="1" a="1"/>
  <c r="A473" s="1"/>
  <c r="B477" a="1"/>
  <c r="B477" s="1"/>
  <c r="A477" s="1" a="1"/>
  <c r="A477" s="1"/>
  <c r="B481" a="1"/>
  <c r="B481" s="1"/>
  <c r="A481" s="1" a="1"/>
  <c r="A481" s="1"/>
  <c r="B485" a="1"/>
  <c r="B485" s="1"/>
  <c r="A485" s="1" a="1"/>
  <c r="A485" s="1"/>
  <c r="B489" a="1"/>
  <c r="B489" s="1"/>
  <c r="A489" s="1" a="1"/>
  <c r="A489" s="1"/>
  <c r="B493" a="1"/>
  <c r="B493" s="1"/>
  <c r="A493" s="1" a="1"/>
  <c r="A493" s="1"/>
  <c r="B497" a="1"/>
  <c r="B497" s="1"/>
  <c r="A497" s="1" a="1"/>
  <c r="A497" s="1"/>
  <c r="B501" a="1"/>
  <c r="B501" s="1"/>
  <c r="A501" s="1" a="1"/>
  <c r="A501" s="1"/>
  <c r="B505" a="1"/>
  <c r="B505" s="1"/>
  <c r="A505" s="1" a="1"/>
  <c r="A505" s="1"/>
  <c r="B509" a="1"/>
  <c r="B509" s="1"/>
  <c r="A509" s="1" a="1"/>
  <c r="A509" s="1"/>
  <c r="B513" a="1"/>
  <c r="B513" s="1"/>
  <c r="A513" s="1" a="1"/>
  <c r="A513" s="1"/>
  <c r="B517" a="1"/>
  <c r="B517" s="1"/>
  <c r="A517" s="1" a="1"/>
  <c r="A517" s="1"/>
  <c r="B521" a="1"/>
  <c r="B521" s="1"/>
  <c r="A521" s="1" a="1"/>
  <c r="A521" s="1"/>
  <c r="B525" a="1"/>
  <c r="B525" s="1"/>
  <c r="A525" s="1" a="1"/>
  <c r="A525" s="1"/>
  <c r="B529" a="1"/>
  <c r="B529" s="1"/>
  <c r="A529" s="1" a="1"/>
  <c r="A529" s="1"/>
  <c r="B533" a="1"/>
  <c r="B533" s="1"/>
  <c r="A533" s="1" a="1"/>
  <c r="A533" s="1"/>
  <c r="B537" a="1"/>
  <c r="B537" s="1"/>
  <c r="A537" s="1" a="1"/>
  <c r="A537" s="1"/>
  <c r="B541" a="1"/>
  <c r="B541" s="1"/>
  <c r="A541" s="1" a="1"/>
  <c r="A541" s="1"/>
  <c r="B545" a="1"/>
  <c r="B545" s="1"/>
  <c r="A545" s="1" a="1"/>
  <c r="A545" s="1"/>
  <c r="B549" a="1"/>
  <c r="B549" s="1"/>
  <c r="A549" s="1" a="1"/>
  <c r="A549" s="1"/>
  <c r="B553" a="1"/>
  <c r="B553" s="1"/>
  <c r="A553" s="1" a="1"/>
  <c r="A553" s="1"/>
  <c r="B557" a="1"/>
  <c r="B557" s="1"/>
  <c r="A557" s="1" a="1"/>
  <c r="A557" s="1"/>
  <c r="B561" a="1"/>
  <c r="B561" s="1"/>
  <c r="A561" s="1" a="1"/>
  <c r="A561" s="1"/>
  <c r="B565" a="1"/>
  <c r="B565" s="1"/>
  <c r="A565" s="1" a="1"/>
  <c r="A565" s="1"/>
  <c r="B569" a="1"/>
  <c r="B569" s="1"/>
  <c r="A569" s="1" a="1"/>
  <c r="A569" s="1"/>
  <c r="B408" a="1"/>
  <c r="B408" s="1"/>
  <c r="A408" s="1" a="1"/>
  <c r="A408" s="1"/>
  <c r="B416" a="1"/>
  <c r="B416" s="1"/>
  <c r="A416" s="1" a="1"/>
  <c r="A416" s="1"/>
  <c r="B420" a="1"/>
  <c r="B420" s="1"/>
  <c r="A420" s="1" a="1"/>
  <c r="A420" s="1"/>
  <c r="B424" a="1"/>
  <c r="B424" s="1"/>
  <c r="A424" s="1" a="1"/>
  <c r="A424" s="1"/>
  <c r="B428" a="1"/>
  <c r="B428" s="1"/>
  <c r="A428" s="1" a="1"/>
  <c r="A428" s="1"/>
  <c r="B432" a="1"/>
  <c r="B432" s="1"/>
  <c r="A432" s="1" a="1"/>
  <c r="A432" s="1"/>
  <c r="B436" a="1"/>
  <c r="B436" s="1"/>
  <c r="A436" s="1" a="1"/>
  <c r="A436" s="1"/>
  <c r="B440" a="1"/>
  <c r="B440" s="1"/>
  <c r="A440" s="1" a="1"/>
  <c r="A440" s="1"/>
  <c r="B444" a="1"/>
  <c r="B444" s="1"/>
  <c r="A444" s="1" a="1"/>
  <c r="A444" s="1"/>
  <c r="B448" a="1"/>
  <c r="B448" s="1"/>
  <c r="A448" s="1" a="1"/>
  <c r="A448" s="1"/>
  <c r="B452" a="1"/>
  <c r="B452" s="1"/>
  <c r="A452" s="1" a="1"/>
  <c r="A452" s="1"/>
  <c r="B456" a="1"/>
  <c r="B456" s="1"/>
  <c r="A456" s="1" a="1"/>
  <c r="A456" s="1"/>
  <c r="B460" a="1"/>
  <c r="B460" s="1"/>
  <c r="A460" s="1" a="1"/>
  <c r="A460" s="1"/>
  <c r="B464" a="1"/>
  <c r="B464" s="1"/>
  <c r="A464" s="1" a="1"/>
  <c r="A464" s="1"/>
  <c r="B468" a="1"/>
  <c r="B468" s="1"/>
  <c r="A468" s="1" a="1"/>
  <c r="A468" s="1"/>
  <c r="B472" a="1"/>
  <c r="B472" s="1"/>
  <c r="A472" s="1" a="1"/>
  <c r="A472" s="1"/>
  <c r="B476" a="1"/>
  <c r="B476" s="1"/>
  <c r="A476" s="1" a="1"/>
  <c r="A476" s="1"/>
  <c r="B480" a="1"/>
  <c r="B480" s="1"/>
  <c r="A480" s="1" a="1"/>
  <c r="A480" s="1"/>
  <c r="B484" a="1"/>
  <c r="B484" s="1"/>
  <c r="A484" s="1" a="1"/>
  <c r="A484" s="1"/>
  <c r="B488" a="1"/>
  <c r="B488" s="1"/>
  <c r="A488" s="1" a="1"/>
  <c r="A488" s="1"/>
  <c r="B492" a="1"/>
  <c r="B492" s="1"/>
  <c r="A492" s="1" a="1"/>
  <c r="A492" s="1"/>
  <c r="B496" a="1"/>
  <c r="B496" s="1"/>
  <c r="A496" s="1" a="1"/>
  <c r="A496" s="1"/>
  <c r="B500" a="1"/>
  <c r="B500" s="1"/>
  <c r="A500" s="1" a="1"/>
  <c r="A500" s="1"/>
  <c r="B504" a="1"/>
  <c r="B504" s="1"/>
  <c r="A504" s="1" a="1"/>
  <c r="A504" s="1"/>
  <c r="B508" a="1"/>
  <c r="B508" s="1"/>
  <c r="A508" s="1" a="1"/>
  <c r="A508" s="1"/>
  <c r="B512" a="1"/>
  <c r="B512" s="1"/>
  <c r="A512" s="1" a="1"/>
  <c r="A512" s="1"/>
  <c r="B516" a="1"/>
  <c r="B516" s="1"/>
  <c r="A516" s="1" a="1"/>
  <c r="A516" s="1"/>
  <c r="B520" a="1"/>
  <c r="B520" s="1"/>
  <c r="A520" s="1" a="1"/>
  <c r="A520" s="1"/>
  <c r="B524" a="1"/>
  <c r="B524" s="1"/>
  <c r="A524" s="1" a="1"/>
  <c r="A524" s="1"/>
  <c r="B528" a="1"/>
  <c r="B528" s="1"/>
  <c r="A528" s="1" a="1"/>
  <c r="A528" s="1"/>
  <c r="B532" a="1"/>
  <c r="B532" s="1"/>
  <c r="A532" s="1" a="1"/>
  <c r="A532" s="1"/>
  <c r="B536" a="1"/>
  <c r="B536" s="1"/>
  <c r="A536" s="1" a="1"/>
  <c r="A536" s="1"/>
  <c r="B540" a="1"/>
  <c r="B540" s="1"/>
  <c r="A540" s="1" a="1"/>
  <c r="A540" s="1"/>
  <c r="B544" a="1"/>
  <c r="B544" s="1"/>
  <c r="A544" s="1" a="1"/>
  <c r="A544" s="1"/>
  <c r="B548" a="1"/>
  <c r="B548" s="1"/>
  <c r="A548" s="1" a="1"/>
  <c r="A548" s="1"/>
  <c r="B552" a="1"/>
  <c r="B552" s="1"/>
  <c r="A552" s="1" a="1"/>
  <c r="A552" s="1"/>
  <c r="B556" a="1"/>
  <c r="B556" s="1"/>
  <c r="A556" s="1" a="1"/>
  <c r="A556" s="1"/>
  <c r="B560" a="1"/>
  <c r="B560" s="1"/>
  <c r="A560" s="1" a="1"/>
  <c r="A560" s="1"/>
  <c r="B564" a="1"/>
  <c r="B564" s="1"/>
  <c r="A564" s="1" a="1"/>
  <c r="A564" s="1"/>
  <c r="B568" a="1"/>
  <c r="B568" s="1"/>
  <c r="A568" s="1" a="1"/>
  <c r="A568" s="1"/>
  <c r="A4" i="3"/>
  <c r="J4" s="1"/>
  <c r="O44"/>
  <c r="R44" s="1"/>
  <c r="O28"/>
  <c r="R28" s="1"/>
  <c r="O55"/>
  <c r="R55" s="1"/>
  <c r="O54"/>
  <c r="R54" s="1"/>
  <c r="O58"/>
  <c r="R58" s="1"/>
  <c r="O62"/>
  <c r="R62" s="1"/>
  <c r="O66"/>
  <c r="R66" s="1"/>
  <c r="O70"/>
  <c r="R70" s="1"/>
  <c r="O74"/>
  <c r="R74" s="1"/>
  <c r="O61"/>
  <c r="R61" s="1"/>
  <c r="O65"/>
  <c r="R65" s="1"/>
  <c r="O69"/>
  <c r="R69" s="1"/>
  <c r="O73"/>
  <c r="R73" s="1"/>
  <c r="O5"/>
  <c r="R5" s="1"/>
  <c r="O57"/>
  <c r="R57" s="1"/>
  <c r="O56"/>
  <c r="R56" s="1"/>
  <c r="O60"/>
  <c r="R60" s="1"/>
  <c r="O64"/>
  <c r="R64" s="1"/>
  <c r="O68"/>
  <c r="R68" s="1"/>
  <c r="O72"/>
  <c r="R72" s="1"/>
  <c r="O4"/>
  <c r="O59"/>
  <c r="R59" s="1"/>
  <c r="O63"/>
  <c r="R63" s="1"/>
  <c r="O67"/>
  <c r="R67" s="1"/>
  <c r="O71"/>
  <c r="R71" s="1"/>
  <c r="O75"/>
  <c r="R75" s="1"/>
  <c r="O53"/>
  <c r="R53" s="1"/>
  <c r="O18"/>
  <c r="R18" s="1"/>
  <c r="O35"/>
  <c r="R35" s="1"/>
  <c r="O48"/>
  <c r="R48" s="1"/>
  <c r="O32"/>
  <c r="R32" s="1"/>
  <c r="O16"/>
  <c r="R16" s="1"/>
  <c r="O41"/>
  <c r="R41" s="1"/>
  <c r="O25"/>
  <c r="R25" s="1"/>
  <c r="O9"/>
  <c r="R9" s="1"/>
  <c r="O38"/>
  <c r="R38" s="1"/>
  <c r="O22"/>
  <c r="R22" s="1"/>
  <c r="O6"/>
  <c r="R6" s="1"/>
  <c r="O39"/>
  <c r="R39" s="1"/>
  <c r="O23"/>
  <c r="R23" s="1"/>
  <c r="O7"/>
  <c r="R7" s="1"/>
  <c r="O37"/>
  <c r="R37" s="1"/>
  <c r="O50"/>
  <c r="R50" s="1"/>
  <c r="O51"/>
  <c r="R51" s="1"/>
  <c r="O52"/>
  <c r="R52" s="1"/>
  <c r="O36"/>
  <c r="R36" s="1"/>
  <c r="O20"/>
  <c r="R20" s="1"/>
  <c r="O45"/>
  <c r="R45" s="1"/>
  <c r="O29"/>
  <c r="R29" s="1"/>
  <c r="O13"/>
  <c r="R13" s="1"/>
  <c r="O42"/>
  <c r="R42" s="1"/>
  <c r="O26"/>
  <c r="R26" s="1"/>
  <c r="O10"/>
  <c r="R10" s="1"/>
  <c r="O43"/>
  <c r="R43" s="1"/>
  <c r="O27"/>
  <c r="R27" s="1"/>
  <c r="O11"/>
  <c r="R11" s="1"/>
  <c r="O12"/>
  <c r="R12" s="1"/>
  <c r="O21"/>
  <c r="R21" s="1"/>
  <c r="O34"/>
  <c r="R34" s="1"/>
  <c r="O19"/>
  <c r="R19" s="1"/>
  <c r="O40"/>
  <c r="R40" s="1"/>
  <c r="O24"/>
  <c r="O8"/>
  <c r="R8" s="1"/>
  <c r="O49"/>
  <c r="R49" s="1"/>
  <c r="O33"/>
  <c r="R33" s="1"/>
  <c r="O17"/>
  <c r="R17" s="1"/>
  <c r="O46"/>
  <c r="R46" s="1"/>
  <c r="O30"/>
  <c r="R30" s="1"/>
  <c r="O14"/>
  <c r="R14" s="1"/>
  <c r="O47"/>
  <c r="R47" s="1"/>
  <c r="O31"/>
  <c r="R31" s="1"/>
  <c r="O15"/>
  <c r="R15" s="1"/>
  <c r="R4"/>
  <c r="R24"/>
  <c r="O100" a="1"/>
  <c r="O100" s="1"/>
  <c r="O99" a="1"/>
  <c r="O99" s="1"/>
  <c r="O102" a="1"/>
  <c r="O102" s="1"/>
  <c r="O101" a="1"/>
  <c r="O101" s="1"/>
  <c r="J577" i="1" a="1"/>
  <c r="J577" s="1"/>
  <c r="J595" a="1"/>
  <c r="J595" s="1"/>
  <c r="J571" a="1"/>
  <c r="J571" s="1"/>
  <c r="J590" a="1"/>
  <c r="J590" s="1"/>
  <c r="J609" a="1"/>
  <c r="J609" s="1"/>
  <c r="J576" a="1"/>
  <c r="J576" s="1"/>
  <c r="J594" a="1"/>
  <c r="J594" s="1"/>
  <c r="J575" a="1"/>
  <c r="J575" s="1"/>
  <c r="J579" a="1"/>
  <c r="J579" s="1"/>
  <c r="J582" a="1"/>
  <c r="J582" s="1"/>
  <c r="J589" a="1"/>
  <c r="J589" s="1"/>
  <c r="J593" a="1"/>
  <c r="J593" s="1"/>
  <c r="J597" a="1"/>
  <c r="J597" s="1"/>
  <c r="J600" a="1"/>
  <c r="J600" s="1"/>
  <c r="J608" a="1"/>
  <c r="J608" s="1"/>
  <c r="J591" a="1"/>
  <c r="J591" s="1"/>
  <c r="J606" a="1"/>
  <c r="J606" s="1"/>
  <c r="J583" a="1"/>
  <c r="J583" s="1"/>
  <c r="J604" a="1"/>
  <c r="J604" s="1"/>
  <c r="J574" a="1"/>
  <c r="J574" s="1"/>
  <c r="J578" a="1"/>
  <c r="J578" s="1"/>
  <c r="J581" a="1"/>
  <c r="J581" s="1"/>
  <c r="J586" a="1"/>
  <c r="J586" s="1"/>
  <c r="J592" a="1"/>
  <c r="J592" s="1"/>
  <c r="J596" a="1"/>
  <c r="J596" s="1"/>
  <c r="J607" a="1"/>
  <c r="J607" s="1"/>
  <c r="J573" a="1"/>
  <c r="J573" s="1"/>
  <c r="J584" a="1"/>
  <c r="J584" s="1"/>
  <c r="J599" a="1"/>
  <c r="J599" s="1"/>
  <c r="J580" a="1"/>
  <c r="J580" s="1"/>
  <c r="J598" a="1"/>
  <c r="J598" s="1"/>
  <c r="D361" a="1"/>
  <c r="D361" s="1"/>
  <c r="D362" a="1"/>
  <c r="D362" s="1"/>
  <c r="D363" a="1"/>
  <c r="D363" s="1"/>
  <c r="D364" a="1"/>
  <c r="D364" s="1"/>
  <c r="D365" a="1"/>
  <c r="D365" s="1"/>
  <c r="D366" a="1"/>
  <c r="D366" s="1"/>
  <c r="D367" a="1"/>
  <c r="D367" s="1"/>
  <c r="D368" a="1"/>
  <c r="D368" s="1"/>
  <c r="D369" a="1"/>
  <c r="D369" s="1"/>
  <c r="D370" a="1"/>
  <c r="D370" s="1"/>
  <c r="D371" a="1"/>
  <c r="D371" s="1"/>
  <c r="D372" a="1"/>
  <c r="D372" s="1"/>
  <c r="D373" a="1"/>
  <c r="D373" s="1"/>
  <c r="D374" a="1"/>
  <c r="D374" s="1"/>
  <c r="D375" a="1"/>
  <c r="D375" s="1"/>
  <c r="D376" a="1"/>
  <c r="D376" s="1"/>
  <c r="D377" a="1"/>
  <c r="D377" s="1"/>
  <c r="C378" a="1"/>
  <c r="C378" s="1"/>
  <c r="G378" a="1"/>
  <c r="G378" s="1"/>
  <c r="C379" a="1"/>
  <c r="C379" s="1"/>
  <c r="G379" a="1"/>
  <c r="G379" s="1"/>
  <c r="C380" a="1"/>
  <c r="C380" s="1"/>
  <c r="G380" a="1"/>
  <c r="G380" s="1"/>
  <c r="C381" a="1"/>
  <c r="C381" s="1"/>
  <c r="G381" a="1"/>
  <c r="G381" s="1"/>
  <c r="C382" a="1"/>
  <c r="C382" s="1"/>
  <c r="G382" a="1"/>
  <c r="G382" s="1"/>
  <c r="C383" a="1"/>
  <c r="C383" s="1"/>
  <c r="G383" a="1"/>
  <c r="G383" s="1"/>
  <c r="C384" a="1"/>
  <c r="C384" s="1"/>
  <c r="G384" a="1"/>
  <c r="G384" s="1"/>
  <c r="C385" a="1"/>
  <c r="C385" s="1"/>
  <c r="G385" a="1"/>
  <c r="G385" s="1"/>
  <c r="C386" a="1"/>
  <c r="C386" s="1"/>
  <c r="G386" a="1"/>
  <c r="G386" s="1"/>
  <c r="C387" a="1"/>
  <c r="C387" s="1"/>
  <c r="G387" a="1"/>
  <c r="G387" s="1"/>
  <c r="C388" a="1"/>
  <c r="C388" s="1"/>
  <c r="G388" a="1"/>
  <c r="G388" s="1"/>
  <c r="C389" a="1"/>
  <c r="C389" s="1"/>
  <c r="G389" a="1"/>
  <c r="G389" s="1"/>
  <c r="C390" a="1"/>
  <c r="C390" s="1"/>
  <c r="G390" a="1"/>
  <c r="G390" s="1"/>
  <c r="C391" a="1"/>
  <c r="C391" s="1"/>
  <c r="G391" a="1"/>
  <c r="G391" s="1"/>
  <c r="C392" a="1"/>
  <c r="C392" s="1"/>
  <c r="G392" a="1"/>
  <c r="G392" s="1"/>
  <c r="C393" a="1"/>
  <c r="C393" s="1"/>
  <c r="G393" a="1"/>
  <c r="G393" s="1"/>
  <c r="C394" a="1"/>
  <c r="C394" s="1"/>
  <c r="G394" a="1"/>
  <c r="G394" s="1"/>
  <c r="C395" a="1"/>
  <c r="C395" s="1"/>
  <c r="G395" a="1"/>
  <c r="G395" s="1"/>
  <c r="C396" a="1"/>
  <c r="C396" s="1"/>
  <c r="G396" a="1"/>
  <c r="G396" s="1"/>
  <c r="C397" a="1"/>
  <c r="C397" s="1"/>
  <c r="G397" a="1"/>
  <c r="G397" s="1"/>
  <c r="C398" a="1"/>
  <c r="C398" s="1"/>
  <c r="G398" a="1"/>
  <c r="G398" s="1"/>
  <c r="C399" a="1"/>
  <c r="C399" s="1"/>
  <c r="G399" a="1"/>
  <c r="G399" s="1"/>
  <c r="C400" a="1"/>
  <c r="C400" s="1"/>
  <c r="G400" a="1"/>
  <c r="G400" s="1"/>
  <c r="C401" a="1"/>
  <c r="C401" s="1"/>
  <c r="G401" a="1"/>
  <c r="G401" s="1"/>
  <c r="C402" a="1"/>
  <c r="C402" s="1"/>
  <c r="G402" a="1"/>
  <c r="G402" s="1"/>
  <c r="C403" a="1"/>
  <c r="C403" s="1"/>
  <c r="G403" a="1"/>
  <c r="G403" s="1"/>
  <c r="C404" a="1"/>
  <c r="C404" s="1"/>
  <c r="G404" a="1"/>
  <c r="G404" s="1"/>
  <c r="C405" a="1"/>
  <c r="C405" s="1"/>
  <c r="G405" a="1"/>
  <c r="G405" s="1"/>
  <c r="C406" a="1"/>
  <c r="C406" s="1"/>
  <c r="G406" a="1"/>
  <c r="G406" s="1"/>
  <c r="F407" a="1"/>
  <c r="F407" s="1"/>
  <c r="F408" a="1"/>
  <c r="F408" s="1"/>
  <c r="F409" a="1"/>
  <c r="F409" s="1"/>
  <c r="F410" a="1"/>
  <c r="F410" s="1"/>
  <c r="F411" a="1"/>
  <c r="F411" s="1"/>
  <c r="F412" a="1"/>
  <c r="F412" s="1"/>
  <c r="F413" a="1"/>
  <c r="F413" s="1"/>
  <c r="F414" a="1"/>
  <c r="F414" s="1"/>
  <c r="F415" a="1"/>
  <c r="F415" s="1"/>
  <c r="F416" a="1"/>
  <c r="F416" s="1"/>
  <c r="F417" a="1"/>
  <c r="F417" s="1"/>
  <c r="F418" a="1"/>
  <c r="F418" s="1"/>
  <c r="F419" a="1"/>
  <c r="F419" s="1"/>
  <c r="F420" a="1"/>
  <c r="F420" s="1"/>
  <c r="F421" a="1"/>
  <c r="F421" s="1"/>
  <c r="F422" a="1"/>
  <c r="F422" s="1"/>
  <c r="F423" a="1"/>
  <c r="F423" s="1"/>
  <c r="F424" a="1"/>
  <c r="F424" s="1"/>
  <c r="F425" a="1"/>
  <c r="F425" s="1"/>
  <c r="F426" a="1"/>
  <c r="F426" s="1"/>
  <c r="F427" a="1"/>
  <c r="F427" s="1"/>
  <c r="F428" a="1"/>
  <c r="F428" s="1"/>
  <c r="F429" a="1"/>
  <c r="F429" s="1"/>
  <c r="F430" a="1"/>
  <c r="F430" s="1"/>
  <c r="F431" a="1"/>
  <c r="F431" s="1"/>
  <c r="F432" a="1"/>
  <c r="F432" s="1"/>
  <c r="F433" a="1"/>
  <c r="F433" s="1"/>
  <c r="F434" a="1"/>
  <c r="F434" s="1"/>
  <c r="F435" a="1"/>
  <c r="F435" s="1"/>
  <c r="F436" a="1"/>
  <c r="F436" s="1"/>
  <c r="F437" a="1"/>
  <c r="F437" s="1"/>
  <c r="F438" a="1"/>
  <c r="F438" s="1"/>
  <c r="F439" a="1"/>
  <c r="F439" s="1"/>
  <c r="F440" a="1"/>
  <c r="F440" s="1"/>
  <c r="F441" a="1"/>
  <c r="F441" s="1"/>
  <c r="F442" a="1"/>
  <c r="F442" s="1"/>
  <c r="F443" a="1"/>
  <c r="F443" s="1"/>
  <c r="F444" a="1"/>
  <c r="F444" s="1"/>
  <c r="F445" a="1"/>
  <c r="F445" s="1"/>
  <c r="F446" a="1"/>
  <c r="F446" s="1"/>
  <c r="F447" a="1"/>
  <c r="F447" s="1"/>
  <c r="F448" a="1"/>
  <c r="F448" s="1"/>
  <c r="F449" a="1"/>
  <c r="F449" s="1"/>
  <c r="F450" a="1"/>
  <c r="F450" s="1"/>
  <c r="F451" a="1"/>
  <c r="F451" s="1"/>
  <c r="F452" a="1"/>
  <c r="F452" s="1"/>
  <c r="F453" a="1"/>
  <c r="F453" s="1"/>
  <c r="F454" a="1"/>
  <c r="F454" s="1"/>
  <c r="F455" a="1"/>
  <c r="F455" s="1"/>
  <c r="F456" a="1"/>
  <c r="F456" s="1"/>
  <c r="F457" a="1"/>
  <c r="F457" s="1"/>
  <c r="F458" a="1"/>
  <c r="F458" s="1"/>
  <c r="F459" a="1"/>
  <c r="F459" s="1"/>
  <c r="F460" a="1"/>
  <c r="F460" s="1"/>
  <c r="F461" a="1"/>
  <c r="F461" s="1"/>
  <c r="F462" a="1"/>
  <c r="F462" s="1"/>
  <c r="F463" a="1"/>
  <c r="F463" s="1"/>
  <c r="F464" a="1"/>
  <c r="F464" s="1"/>
  <c r="F465" a="1"/>
  <c r="F465" s="1"/>
  <c r="F466" a="1"/>
  <c r="F466" s="1"/>
  <c r="F467" a="1"/>
  <c r="F467" s="1"/>
  <c r="F468" a="1"/>
  <c r="F468" s="1"/>
  <c r="F469" a="1"/>
  <c r="F469" s="1"/>
  <c r="F470" a="1"/>
  <c r="F470" s="1"/>
  <c r="F471" a="1"/>
  <c r="F471" s="1"/>
  <c r="F472" a="1"/>
  <c r="F472" s="1"/>
  <c r="F473" a="1"/>
  <c r="F473" s="1"/>
  <c r="F474" a="1"/>
  <c r="F474" s="1"/>
  <c r="F475" a="1"/>
  <c r="F475" s="1"/>
  <c r="F476" a="1"/>
  <c r="F476" s="1"/>
  <c r="F477" a="1"/>
  <c r="F477" s="1"/>
  <c r="F478" a="1"/>
  <c r="F478" s="1"/>
  <c r="F479" a="1"/>
  <c r="F479" s="1"/>
  <c r="F480" a="1"/>
  <c r="F480" s="1"/>
  <c r="F481" a="1"/>
  <c r="F481" s="1"/>
  <c r="F482" a="1"/>
  <c r="F482" s="1"/>
  <c r="F483" a="1"/>
  <c r="F483" s="1"/>
  <c r="F484" a="1"/>
  <c r="F484" s="1"/>
  <c r="F485" a="1"/>
  <c r="F485" s="1"/>
  <c r="F486" a="1"/>
  <c r="F486" s="1"/>
  <c r="F487" a="1"/>
  <c r="F487" s="1"/>
  <c r="F488" a="1"/>
  <c r="F488" s="1"/>
  <c r="C361" a="1"/>
  <c r="C361" s="1"/>
  <c r="G361" a="1"/>
  <c r="G361" s="1"/>
  <c r="C362" a="1"/>
  <c r="C362" s="1"/>
  <c r="G362" a="1"/>
  <c r="G362" s="1"/>
  <c r="C363" a="1"/>
  <c r="C363" s="1"/>
  <c r="G363" a="1"/>
  <c r="G363" s="1"/>
  <c r="C364" a="1"/>
  <c r="C364" s="1"/>
  <c r="G364" a="1"/>
  <c r="G364" s="1"/>
  <c r="C365" a="1"/>
  <c r="C365" s="1"/>
  <c r="G365" a="1"/>
  <c r="G365" s="1"/>
  <c r="C366" a="1"/>
  <c r="C366" s="1"/>
  <c r="G366" a="1"/>
  <c r="G366" s="1"/>
  <c r="C367" a="1"/>
  <c r="C367" s="1"/>
  <c r="G367" a="1"/>
  <c r="G367" s="1"/>
  <c r="C368" a="1"/>
  <c r="C368" s="1"/>
  <c r="G368" a="1"/>
  <c r="G368" s="1"/>
  <c r="C369" a="1"/>
  <c r="C369" s="1"/>
  <c r="G369" a="1"/>
  <c r="G369" s="1"/>
  <c r="C370" a="1"/>
  <c r="C370" s="1"/>
  <c r="G370" a="1"/>
  <c r="G370" s="1"/>
  <c r="C371" a="1"/>
  <c r="C371" s="1"/>
  <c r="G371" a="1"/>
  <c r="G371" s="1"/>
  <c r="C372" a="1"/>
  <c r="C372" s="1"/>
  <c r="G372" a="1"/>
  <c r="G372" s="1"/>
  <c r="C373" a="1"/>
  <c r="C373" s="1"/>
  <c r="G373" a="1"/>
  <c r="G373" s="1"/>
  <c r="C374" a="1"/>
  <c r="C374" s="1"/>
  <c r="G374" a="1"/>
  <c r="G374" s="1"/>
  <c r="C375" a="1"/>
  <c r="C375" s="1"/>
  <c r="G375" a="1"/>
  <c r="G375" s="1"/>
  <c r="C376" a="1"/>
  <c r="C376" s="1"/>
  <c r="G376" a="1"/>
  <c r="G376" s="1"/>
  <c r="C377" a="1"/>
  <c r="C377" s="1"/>
  <c r="G377" a="1"/>
  <c r="G377" s="1"/>
  <c r="F378" a="1"/>
  <c r="F378" s="1"/>
  <c r="F379" a="1"/>
  <c r="F379" s="1"/>
  <c r="F380" a="1"/>
  <c r="F380" s="1"/>
  <c r="F381" a="1"/>
  <c r="F381" s="1"/>
  <c r="F382" a="1"/>
  <c r="F382" s="1"/>
  <c r="F383" a="1"/>
  <c r="F383" s="1"/>
  <c r="F384" a="1"/>
  <c r="F384" s="1"/>
  <c r="F385" a="1"/>
  <c r="F385" s="1"/>
  <c r="F386" a="1"/>
  <c r="F386" s="1"/>
  <c r="F387" a="1"/>
  <c r="F387" s="1"/>
  <c r="F388" a="1"/>
  <c r="F388" s="1"/>
  <c r="F389" a="1"/>
  <c r="F389" s="1"/>
  <c r="F390" a="1"/>
  <c r="F390" s="1"/>
  <c r="F391" a="1"/>
  <c r="F391" s="1"/>
  <c r="F392" a="1"/>
  <c r="F392" s="1"/>
  <c r="F393" a="1"/>
  <c r="F393" s="1"/>
  <c r="F394" a="1"/>
  <c r="F394" s="1"/>
  <c r="F395" a="1"/>
  <c r="F395" s="1"/>
  <c r="F396" a="1"/>
  <c r="F396" s="1"/>
  <c r="F397" a="1"/>
  <c r="F397" s="1"/>
  <c r="F398" a="1"/>
  <c r="F398" s="1"/>
  <c r="F399" a="1"/>
  <c r="F399" s="1"/>
  <c r="F400" a="1"/>
  <c r="F400" s="1"/>
  <c r="F401" a="1"/>
  <c r="F401" s="1"/>
  <c r="F402" a="1"/>
  <c r="F402" s="1"/>
  <c r="F403" a="1"/>
  <c r="F403" s="1"/>
  <c r="F404" a="1"/>
  <c r="F404" s="1"/>
  <c r="F405" a="1"/>
  <c r="F405" s="1"/>
  <c r="F406" a="1"/>
  <c r="F406" s="1"/>
  <c r="E407" a="1"/>
  <c r="E407" s="1"/>
  <c r="I407" a="1"/>
  <c r="I407" s="1"/>
  <c r="E408" a="1"/>
  <c r="E408" s="1"/>
  <c r="I408" a="1"/>
  <c r="I408" s="1"/>
  <c r="E409" a="1"/>
  <c r="E409" s="1"/>
  <c r="I409" a="1"/>
  <c r="I409" s="1"/>
  <c r="E410" a="1"/>
  <c r="E410" s="1"/>
  <c r="I410" a="1"/>
  <c r="I410" s="1"/>
  <c r="E411" a="1"/>
  <c r="E411" s="1"/>
  <c r="I411" a="1"/>
  <c r="I411" s="1"/>
  <c r="E412" a="1"/>
  <c r="E412" s="1"/>
  <c r="I412" a="1"/>
  <c r="I412" s="1"/>
  <c r="E413" a="1"/>
  <c r="E413" s="1"/>
  <c r="I413" a="1"/>
  <c r="I413" s="1"/>
  <c r="E414" a="1"/>
  <c r="E414" s="1"/>
  <c r="I414" a="1"/>
  <c r="I414" s="1"/>
  <c r="E415" a="1"/>
  <c r="E415" s="1"/>
  <c r="I415" a="1"/>
  <c r="I415" s="1"/>
  <c r="E416" a="1"/>
  <c r="E416" s="1"/>
  <c r="I416" a="1"/>
  <c r="I416" s="1"/>
  <c r="E417" a="1"/>
  <c r="E417" s="1"/>
  <c r="I417" a="1"/>
  <c r="I417" s="1"/>
  <c r="E418" a="1"/>
  <c r="E418" s="1"/>
  <c r="I418" a="1"/>
  <c r="I418" s="1"/>
  <c r="E419" a="1"/>
  <c r="E419" s="1"/>
  <c r="I419" a="1"/>
  <c r="I419" s="1"/>
  <c r="E420" a="1"/>
  <c r="E420" s="1"/>
  <c r="I420" a="1"/>
  <c r="I420" s="1"/>
  <c r="E421" a="1"/>
  <c r="E421" s="1"/>
  <c r="I421" a="1"/>
  <c r="I421" s="1"/>
  <c r="E422" a="1"/>
  <c r="E422" s="1"/>
  <c r="I422" a="1"/>
  <c r="I422" s="1"/>
  <c r="E423" a="1"/>
  <c r="E423" s="1"/>
  <c r="I423" a="1"/>
  <c r="I423" s="1"/>
  <c r="E424" a="1"/>
  <c r="E424" s="1"/>
  <c r="I424" a="1"/>
  <c r="I424" s="1"/>
  <c r="E425" a="1"/>
  <c r="E425" s="1"/>
  <c r="I425" a="1"/>
  <c r="I425" s="1"/>
  <c r="E426" a="1"/>
  <c r="E426" s="1"/>
  <c r="I426" a="1"/>
  <c r="I426" s="1"/>
  <c r="E427" a="1"/>
  <c r="E427" s="1"/>
  <c r="I427" a="1"/>
  <c r="I427" s="1"/>
  <c r="E428" a="1"/>
  <c r="E428" s="1"/>
  <c r="I428" a="1"/>
  <c r="I428" s="1"/>
  <c r="E429" a="1"/>
  <c r="E429" s="1"/>
  <c r="I429" a="1"/>
  <c r="I429" s="1"/>
  <c r="E430" a="1"/>
  <c r="E430" s="1"/>
  <c r="I430" a="1"/>
  <c r="I430" s="1"/>
  <c r="E431" a="1"/>
  <c r="E431" s="1"/>
  <c r="I431" a="1"/>
  <c r="I431" s="1"/>
  <c r="E432" a="1"/>
  <c r="E432" s="1"/>
  <c r="I432" a="1"/>
  <c r="I432" s="1"/>
  <c r="E433" a="1"/>
  <c r="E433" s="1"/>
  <c r="I433" a="1"/>
  <c r="I433" s="1"/>
  <c r="E434" a="1"/>
  <c r="E434" s="1"/>
  <c r="I434" a="1"/>
  <c r="I434" s="1"/>
  <c r="E435" a="1"/>
  <c r="E435" s="1"/>
  <c r="I435" a="1"/>
  <c r="I435" s="1"/>
  <c r="E436" a="1"/>
  <c r="E436" s="1"/>
  <c r="I436" a="1"/>
  <c r="I436" s="1"/>
  <c r="E437" a="1"/>
  <c r="E437" s="1"/>
  <c r="I437" a="1"/>
  <c r="I437" s="1"/>
  <c r="E438" a="1"/>
  <c r="E438" s="1"/>
  <c r="I438" a="1"/>
  <c r="I438" s="1"/>
  <c r="E439" a="1"/>
  <c r="E439" s="1"/>
  <c r="I439" a="1"/>
  <c r="I439" s="1"/>
  <c r="E440" a="1"/>
  <c r="E440" s="1"/>
  <c r="I440" a="1"/>
  <c r="I440" s="1"/>
  <c r="E441" a="1"/>
  <c r="E441" s="1"/>
  <c r="I441" a="1"/>
  <c r="I441" s="1"/>
  <c r="E442" a="1"/>
  <c r="E442" s="1"/>
  <c r="I442" a="1"/>
  <c r="I442" s="1"/>
  <c r="E443" a="1"/>
  <c r="E443" s="1"/>
  <c r="I443" a="1"/>
  <c r="I443" s="1"/>
  <c r="E444" a="1"/>
  <c r="E444" s="1"/>
  <c r="I444" a="1"/>
  <c r="I444" s="1"/>
  <c r="E445" a="1"/>
  <c r="E445" s="1"/>
  <c r="I445" a="1"/>
  <c r="I445" s="1"/>
  <c r="E446" a="1"/>
  <c r="E446" s="1"/>
  <c r="I446" a="1"/>
  <c r="I446" s="1"/>
  <c r="E447" a="1"/>
  <c r="E447" s="1"/>
  <c r="I447" a="1"/>
  <c r="I447" s="1"/>
  <c r="E448" a="1"/>
  <c r="E448" s="1"/>
  <c r="I448" a="1"/>
  <c r="I448" s="1"/>
  <c r="E449" a="1"/>
  <c r="E449" s="1"/>
  <c r="I449" a="1"/>
  <c r="I449" s="1"/>
  <c r="E450" a="1"/>
  <c r="E450" s="1"/>
  <c r="I450" a="1"/>
  <c r="I450" s="1"/>
  <c r="E451" a="1"/>
  <c r="E451" s="1"/>
  <c r="I451" a="1"/>
  <c r="I451" s="1"/>
  <c r="E452" a="1"/>
  <c r="E452" s="1"/>
  <c r="I452" a="1"/>
  <c r="I452" s="1"/>
  <c r="E453" a="1"/>
  <c r="E453" s="1"/>
  <c r="I453" a="1"/>
  <c r="I453" s="1"/>
  <c r="E454" a="1"/>
  <c r="E454" s="1"/>
  <c r="I454" a="1"/>
  <c r="I454" s="1"/>
  <c r="E455" a="1"/>
  <c r="E455" s="1"/>
  <c r="I455" a="1"/>
  <c r="I455" s="1"/>
  <c r="E456" a="1"/>
  <c r="E456" s="1"/>
  <c r="I456" a="1"/>
  <c r="I456" s="1"/>
  <c r="E457" a="1"/>
  <c r="E457" s="1"/>
  <c r="I457" a="1"/>
  <c r="I457" s="1"/>
  <c r="E458" a="1"/>
  <c r="E458" s="1"/>
  <c r="I458" a="1"/>
  <c r="I458" s="1"/>
  <c r="E459" a="1"/>
  <c r="E459" s="1"/>
  <c r="I459" a="1"/>
  <c r="I459" s="1"/>
  <c r="E460" a="1"/>
  <c r="E460" s="1"/>
  <c r="I460" a="1"/>
  <c r="I460" s="1"/>
  <c r="E461" a="1"/>
  <c r="E461" s="1"/>
  <c r="I461" a="1"/>
  <c r="I461" s="1"/>
  <c r="E462" a="1"/>
  <c r="E462" s="1"/>
  <c r="I462" a="1"/>
  <c r="I462" s="1"/>
  <c r="E463" a="1"/>
  <c r="E463" s="1"/>
  <c r="I463" a="1"/>
  <c r="I463" s="1"/>
  <c r="E464" a="1"/>
  <c r="E464" s="1"/>
  <c r="I464" a="1"/>
  <c r="I464" s="1"/>
  <c r="E465" a="1"/>
  <c r="E465" s="1"/>
  <c r="I465" a="1"/>
  <c r="I465" s="1"/>
  <c r="E466" a="1"/>
  <c r="E466" s="1"/>
  <c r="I466" a="1"/>
  <c r="I466" s="1"/>
  <c r="E467" a="1"/>
  <c r="E467" s="1"/>
  <c r="I467" a="1"/>
  <c r="I467" s="1"/>
  <c r="E468" a="1"/>
  <c r="E468" s="1"/>
  <c r="I468" a="1"/>
  <c r="I468" s="1"/>
  <c r="E469" a="1"/>
  <c r="E469" s="1"/>
  <c r="I469" a="1"/>
  <c r="I469" s="1"/>
  <c r="E470" a="1"/>
  <c r="E470" s="1"/>
  <c r="I470" a="1"/>
  <c r="I470" s="1"/>
  <c r="E471" a="1"/>
  <c r="E471" s="1"/>
  <c r="I471" a="1"/>
  <c r="I471" s="1"/>
  <c r="E472" a="1"/>
  <c r="E472" s="1"/>
  <c r="I472" a="1"/>
  <c r="I472" s="1"/>
  <c r="E473" a="1"/>
  <c r="E473" s="1"/>
  <c r="I473" a="1"/>
  <c r="I473" s="1"/>
  <c r="E474" a="1"/>
  <c r="E474" s="1"/>
  <c r="I474" a="1"/>
  <c r="I474" s="1"/>
  <c r="E475" a="1"/>
  <c r="E475" s="1"/>
  <c r="I475" a="1"/>
  <c r="I475" s="1"/>
  <c r="E476" a="1"/>
  <c r="E476" s="1"/>
  <c r="I476" a="1"/>
  <c r="I476" s="1"/>
  <c r="E477" a="1"/>
  <c r="E477" s="1"/>
  <c r="I477" a="1"/>
  <c r="I477" s="1"/>
  <c r="E478" a="1"/>
  <c r="E478" s="1"/>
  <c r="I478" a="1"/>
  <c r="I478" s="1"/>
  <c r="E479" a="1"/>
  <c r="E479" s="1"/>
  <c r="I479" a="1"/>
  <c r="I479" s="1"/>
  <c r="E480" a="1"/>
  <c r="E480" s="1"/>
  <c r="I480" a="1"/>
  <c r="I480" s="1"/>
  <c r="E481" a="1"/>
  <c r="E481" s="1"/>
  <c r="I481" a="1"/>
  <c r="I481" s="1"/>
  <c r="E482" a="1"/>
  <c r="E482" s="1"/>
  <c r="I482" a="1"/>
  <c r="I482" s="1"/>
  <c r="E483" a="1"/>
  <c r="E483" s="1"/>
  <c r="I483" a="1"/>
  <c r="I483" s="1"/>
  <c r="E484" a="1"/>
  <c r="E484" s="1"/>
  <c r="I484" a="1"/>
  <c r="I484" s="1"/>
  <c r="E485" a="1"/>
  <c r="E485" s="1"/>
  <c r="I485" a="1"/>
  <c r="I485" s="1"/>
  <c r="E486" a="1"/>
  <c r="E486" s="1"/>
  <c r="I486" a="1"/>
  <c r="I486" s="1"/>
  <c r="E487" a="1"/>
  <c r="E487" s="1"/>
  <c r="I487" a="1"/>
  <c r="I487" s="1"/>
  <c r="E488" a="1"/>
  <c r="E488" s="1"/>
  <c r="F361" a="1"/>
  <c r="F361" s="1"/>
  <c r="F362" a="1"/>
  <c r="F362" s="1"/>
  <c r="F363" a="1"/>
  <c r="F363" s="1"/>
  <c r="F364" a="1"/>
  <c r="F364" s="1"/>
  <c r="F365" a="1"/>
  <c r="F365" s="1"/>
  <c r="F366" a="1"/>
  <c r="F366" s="1"/>
  <c r="F367" a="1"/>
  <c r="F367" s="1"/>
  <c r="F368" a="1"/>
  <c r="F368" s="1"/>
  <c r="F369" a="1"/>
  <c r="F369" s="1"/>
  <c r="F370" a="1"/>
  <c r="F370" s="1"/>
  <c r="F371" a="1"/>
  <c r="F371" s="1"/>
  <c r="F372" a="1"/>
  <c r="F372" s="1"/>
  <c r="F373" a="1"/>
  <c r="F373" s="1"/>
  <c r="F374" a="1"/>
  <c r="F374" s="1"/>
  <c r="F375" a="1"/>
  <c r="F375" s="1"/>
  <c r="F376" a="1"/>
  <c r="F376" s="1"/>
  <c r="F377" a="1"/>
  <c r="F377" s="1"/>
  <c r="E378" a="1"/>
  <c r="E378" s="1"/>
  <c r="I378" a="1"/>
  <c r="I378" s="1"/>
  <c r="E379" a="1"/>
  <c r="E379" s="1"/>
  <c r="I379" a="1"/>
  <c r="I379" s="1"/>
  <c r="E380" a="1"/>
  <c r="E380" s="1"/>
  <c r="I380" a="1"/>
  <c r="I380" s="1"/>
  <c r="E381" a="1"/>
  <c r="E381" s="1"/>
  <c r="I381" a="1"/>
  <c r="I381" s="1"/>
  <c r="E382" a="1"/>
  <c r="E382" s="1"/>
  <c r="I382" a="1"/>
  <c r="I382" s="1"/>
  <c r="E383" a="1"/>
  <c r="E383" s="1"/>
  <c r="I383" a="1"/>
  <c r="I383" s="1"/>
  <c r="E384" a="1"/>
  <c r="E384" s="1"/>
  <c r="I384" a="1"/>
  <c r="I384" s="1"/>
  <c r="E385" a="1"/>
  <c r="E385" s="1"/>
  <c r="I385" a="1"/>
  <c r="I385" s="1"/>
  <c r="E386" a="1"/>
  <c r="E386" s="1"/>
  <c r="I386" a="1"/>
  <c r="I386" s="1"/>
  <c r="E387" a="1"/>
  <c r="E387" s="1"/>
  <c r="I387" a="1"/>
  <c r="I387" s="1"/>
  <c r="E388" a="1"/>
  <c r="E388" s="1"/>
  <c r="I388" a="1"/>
  <c r="I388" s="1"/>
  <c r="E389" a="1"/>
  <c r="E389" s="1"/>
  <c r="I389" a="1"/>
  <c r="I389" s="1"/>
  <c r="E390" a="1"/>
  <c r="E390" s="1"/>
  <c r="I390" a="1"/>
  <c r="I390" s="1"/>
  <c r="E391" a="1"/>
  <c r="E391" s="1"/>
  <c r="I391" a="1"/>
  <c r="I391" s="1"/>
  <c r="E392" a="1"/>
  <c r="E392" s="1"/>
  <c r="I392" a="1"/>
  <c r="I392" s="1"/>
  <c r="E393" a="1"/>
  <c r="E393" s="1"/>
  <c r="I393" a="1"/>
  <c r="I393" s="1"/>
  <c r="E394" a="1"/>
  <c r="E394" s="1"/>
  <c r="I394" a="1"/>
  <c r="I394" s="1"/>
  <c r="E395" a="1"/>
  <c r="E395" s="1"/>
  <c r="I395" a="1"/>
  <c r="I395" s="1"/>
  <c r="E396" a="1"/>
  <c r="E396" s="1"/>
  <c r="I396" a="1"/>
  <c r="I396" s="1"/>
  <c r="E397" a="1"/>
  <c r="E397" s="1"/>
  <c r="I397" a="1"/>
  <c r="I397" s="1"/>
  <c r="E398" a="1"/>
  <c r="E398" s="1"/>
  <c r="I398" a="1"/>
  <c r="I398" s="1"/>
  <c r="E399" a="1"/>
  <c r="E399" s="1"/>
  <c r="I399" a="1"/>
  <c r="I399" s="1"/>
  <c r="E400" a="1"/>
  <c r="E400" s="1"/>
  <c r="I400" a="1"/>
  <c r="I400" s="1"/>
  <c r="E401" a="1"/>
  <c r="E401" s="1"/>
  <c r="I401" a="1"/>
  <c r="I401" s="1"/>
  <c r="E402" a="1"/>
  <c r="E402" s="1"/>
  <c r="I402" a="1"/>
  <c r="I402" s="1"/>
  <c r="E403" a="1"/>
  <c r="E403" s="1"/>
  <c r="I403" a="1"/>
  <c r="I403" s="1"/>
  <c r="E404" a="1"/>
  <c r="E404" s="1"/>
  <c r="I404" a="1"/>
  <c r="I404" s="1"/>
  <c r="E405" a="1"/>
  <c r="E405" s="1"/>
  <c r="I405" a="1"/>
  <c r="I405" s="1"/>
  <c r="E406" a="1"/>
  <c r="E406" s="1"/>
  <c r="I406" a="1"/>
  <c r="I406" s="1"/>
  <c r="D407" a="1"/>
  <c r="D407" s="1"/>
  <c r="D408" a="1"/>
  <c r="D408" s="1"/>
  <c r="D409" a="1"/>
  <c r="D409" s="1"/>
  <c r="D410" a="1"/>
  <c r="D410" s="1"/>
  <c r="D411" a="1"/>
  <c r="D411" s="1"/>
  <c r="D412" a="1"/>
  <c r="D412" s="1"/>
  <c r="D413" a="1"/>
  <c r="D413" s="1"/>
  <c r="D414" a="1"/>
  <c r="D414" s="1"/>
  <c r="D415" a="1"/>
  <c r="D415" s="1"/>
  <c r="D416" a="1"/>
  <c r="D416" s="1"/>
  <c r="D417" a="1"/>
  <c r="D417" s="1"/>
  <c r="D418" a="1"/>
  <c r="D418" s="1"/>
  <c r="D419" a="1"/>
  <c r="D419" s="1"/>
  <c r="D420" a="1"/>
  <c r="D420" s="1"/>
  <c r="D421" a="1"/>
  <c r="D421" s="1"/>
  <c r="D422" a="1"/>
  <c r="D422" s="1"/>
  <c r="D423" a="1"/>
  <c r="D423" s="1"/>
  <c r="D424" a="1"/>
  <c r="D424" s="1"/>
  <c r="D425" a="1"/>
  <c r="D425" s="1"/>
  <c r="D426" a="1"/>
  <c r="D426" s="1"/>
  <c r="D427" a="1"/>
  <c r="D427" s="1"/>
  <c r="D428" a="1"/>
  <c r="D428" s="1"/>
  <c r="D429" a="1"/>
  <c r="D429" s="1"/>
  <c r="D430" a="1"/>
  <c r="D430" s="1"/>
  <c r="D431" a="1"/>
  <c r="D431" s="1"/>
  <c r="D432" a="1"/>
  <c r="D432" s="1"/>
  <c r="D433" a="1"/>
  <c r="D433" s="1"/>
  <c r="D434" a="1"/>
  <c r="D434" s="1"/>
  <c r="D435" a="1"/>
  <c r="D435" s="1"/>
  <c r="D436" a="1"/>
  <c r="D436" s="1"/>
  <c r="D437" a="1"/>
  <c r="D437" s="1"/>
  <c r="D438" a="1"/>
  <c r="D438" s="1"/>
  <c r="D439" a="1"/>
  <c r="D439" s="1"/>
  <c r="D440" a="1"/>
  <c r="D440" s="1"/>
  <c r="D441" a="1"/>
  <c r="D441" s="1"/>
  <c r="D442" a="1"/>
  <c r="D442" s="1"/>
  <c r="D443" a="1"/>
  <c r="D443" s="1"/>
  <c r="D444" a="1"/>
  <c r="D444" s="1"/>
  <c r="D445" a="1"/>
  <c r="D445" s="1"/>
  <c r="D446" a="1"/>
  <c r="D446" s="1"/>
  <c r="D447" a="1"/>
  <c r="D447" s="1"/>
  <c r="D448" a="1"/>
  <c r="D448" s="1"/>
  <c r="D449" a="1"/>
  <c r="D449" s="1"/>
  <c r="D450" a="1"/>
  <c r="D450" s="1"/>
  <c r="D451" a="1"/>
  <c r="D451" s="1"/>
  <c r="D452" a="1"/>
  <c r="D452" s="1"/>
  <c r="D453" a="1"/>
  <c r="D453" s="1"/>
  <c r="D454" a="1"/>
  <c r="D454" s="1"/>
  <c r="D455" a="1"/>
  <c r="D455" s="1"/>
  <c r="D456" a="1"/>
  <c r="D456" s="1"/>
  <c r="D457" a="1"/>
  <c r="D457" s="1"/>
  <c r="D458" a="1"/>
  <c r="D458" s="1"/>
  <c r="D459" a="1"/>
  <c r="D459" s="1"/>
  <c r="D460" a="1"/>
  <c r="D460" s="1"/>
  <c r="D461" a="1"/>
  <c r="D461" s="1"/>
  <c r="D462" a="1"/>
  <c r="D462" s="1"/>
  <c r="D463" a="1"/>
  <c r="D463" s="1"/>
  <c r="D464" a="1"/>
  <c r="D464" s="1"/>
  <c r="D465" a="1"/>
  <c r="D465" s="1"/>
  <c r="D466" a="1"/>
  <c r="D466" s="1"/>
  <c r="D467" a="1"/>
  <c r="D467" s="1"/>
  <c r="D468" a="1"/>
  <c r="D468" s="1"/>
  <c r="D469" a="1"/>
  <c r="D469" s="1"/>
  <c r="D470" a="1"/>
  <c r="D470" s="1"/>
  <c r="D471" a="1"/>
  <c r="D471" s="1"/>
  <c r="D472" a="1"/>
  <c r="D472" s="1"/>
  <c r="D473" a="1"/>
  <c r="D473" s="1"/>
  <c r="D474" a="1"/>
  <c r="D474" s="1"/>
  <c r="D475" a="1"/>
  <c r="D475" s="1"/>
  <c r="D476" a="1"/>
  <c r="D476" s="1"/>
  <c r="D477" a="1"/>
  <c r="D477" s="1"/>
  <c r="D478" a="1"/>
  <c r="D478" s="1"/>
  <c r="D479" a="1"/>
  <c r="D479" s="1"/>
  <c r="D480" a="1"/>
  <c r="D480" s="1"/>
  <c r="D481" a="1"/>
  <c r="D481" s="1"/>
  <c r="D482" a="1"/>
  <c r="D482" s="1"/>
  <c r="D483" a="1"/>
  <c r="D483" s="1"/>
  <c r="D484" a="1"/>
  <c r="D484" s="1"/>
  <c r="D485" a="1"/>
  <c r="D485" s="1"/>
  <c r="D486" a="1"/>
  <c r="D486" s="1"/>
  <c r="D487" a="1"/>
  <c r="D487" s="1"/>
  <c r="D488" a="1"/>
  <c r="D488" s="1"/>
  <c r="E361" a="1"/>
  <c r="E361" s="1"/>
  <c r="I361" a="1"/>
  <c r="I361" s="1"/>
  <c r="E362" a="1"/>
  <c r="E362" s="1"/>
  <c r="I362" a="1"/>
  <c r="I362" s="1"/>
  <c r="E363" a="1"/>
  <c r="E363" s="1"/>
  <c r="I363" a="1"/>
  <c r="I363" s="1"/>
  <c r="E364" a="1"/>
  <c r="E364" s="1"/>
  <c r="I364" a="1"/>
  <c r="I364" s="1"/>
  <c r="E365" a="1"/>
  <c r="E365" s="1"/>
  <c r="I365" a="1"/>
  <c r="I365" s="1"/>
  <c r="E366" a="1"/>
  <c r="E366" s="1"/>
  <c r="I366" a="1"/>
  <c r="I366" s="1"/>
  <c r="E367" a="1"/>
  <c r="E367" s="1"/>
  <c r="I367" a="1"/>
  <c r="I367" s="1"/>
  <c r="E368" a="1"/>
  <c r="E368" s="1"/>
  <c r="I368" a="1"/>
  <c r="I368" s="1"/>
  <c r="E369" a="1"/>
  <c r="E369" s="1"/>
  <c r="I369" a="1"/>
  <c r="I369" s="1"/>
  <c r="E370" a="1"/>
  <c r="E370" s="1"/>
  <c r="I370" a="1"/>
  <c r="I370" s="1"/>
  <c r="E371" a="1"/>
  <c r="E371" s="1"/>
  <c r="I371" a="1"/>
  <c r="I371" s="1"/>
  <c r="E372" a="1"/>
  <c r="E372" s="1"/>
  <c r="I372" a="1"/>
  <c r="I372" s="1"/>
  <c r="E373" a="1"/>
  <c r="E373" s="1"/>
  <c r="I373" a="1"/>
  <c r="I373" s="1"/>
  <c r="E374" a="1"/>
  <c r="E374" s="1"/>
  <c r="I374" a="1"/>
  <c r="I374" s="1"/>
  <c r="E375" a="1"/>
  <c r="E375" s="1"/>
  <c r="I375" a="1"/>
  <c r="I375" s="1"/>
  <c r="E376" a="1"/>
  <c r="E376" s="1"/>
  <c r="I376" a="1"/>
  <c r="I376" s="1"/>
  <c r="E377" a="1"/>
  <c r="E377" s="1"/>
  <c r="I377" a="1"/>
  <c r="I377" s="1"/>
  <c r="D378" a="1"/>
  <c r="D378" s="1"/>
  <c r="D379" a="1"/>
  <c r="D379" s="1"/>
  <c r="D380" a="1"/>
  <c r="D380" s="1"/>
  <c r="D381" a="1"/>
  <c r="D381" s="1"/>
  <c r="D382" a="1"/>
  <c r="D382" s="1"/>
  <c r="D383" a="1"/>
  <c r="D383" s="1"/>
  <c r="D384" a="1"/>
  <c r="D384" s="1"/>
  <c r="D385" a="1"/>
  <c r="D385" s="1"/>
  <c r="D386" a="1"/>
  <c r="D386" s="1"/>
  <c r="D387" a="1"/>
  <c r="D387" s="1"/>
  <c r="D388" a="1"/>
  <c r="D388" s="1"/>
  <c r="D389" a="1"/>
  <c r="D389" s="1"/>
  <c r="D390" a="1"/>
  <c r="D390" s="1"/>
  <c r="D391" a="1"/>
  <c r="D391" s="1"/>
  <c r="D392" a="1"/>
  <c r="D392" s="1"/>
  <c r="D393" a="1"/>
  <c r="D393" s="1"/>
  <c r="D394" a="1"/>
  <c r="D394" s="1"/>
  <c r="D395" a="1"/>
  <c r="D395" s="1"/>
  <c r="D396" a="1"/>
  <c r="D396" s="1"/>
  <c r="D397" a="1"/>
  <c r="D397" s="1"/>
  <c r="D398" a="1"/>
  <c r="D398" s="1"/>
  <c r="D399" a="1"/>
  <c r="D399" s="1"/>
  <c r="D400" a="1"/>
  <c r="D400" s="1"/>
  <c r="D401" a="1"/>
  <c r="D401" s="1"/>
  <c r="D402" a="1"/>
  <c r="D402" s="1"/>
  <c r="D403" a="1"/>
  <c r="D403" s="1"/>
  <c r="D404" a="1"/>
  <c r="D404" s="1"/>
  <c r="D405" a="1"/>
  <c r="D405" s="1"/>
  <c r="D406" a="1"/>
  <c r="D406" s="1"/>
  <c r="C407" a="1"/>
  <c r="C407" s="1"/>
  <c r="G407" a="1"/>
  <c r="G407" s="1"/>
  <c r="C408" a="1"/>
  <c r="C408" s="1"/>
  <c r="G408" a="1"/>
  <c r="G408" s="1"/>
  <c r="C409" a="1"/>
  <c r="C409" s="1"/>
  <c r="G409" a="1"/>
  <c r="G409" s="1"/>
  <c r="C410" a="1"/>
  <c r="C410" s="1"/>
  <c r="G410" a="1"/>
  <c r="G410" s="1"/>
  <c r="C411" a="1"/>
  <c r="C411" s="1"/>
  <c r="G411" a="1"/>
  <c r="G411" s="1"/>
  <c r="C412" a="1"/>
  <c r="C412" s="1"/>
  <c r="G412" a="1"/>
  <c r="G412" s="1"/>
  <c r="C413" a="1"/>
  <c r="C413" s="1"/>
  <c r="G413" a="1"/>
  <c r="G413" s="1"/>
  <c r="C414" a="1"/>
  <c r="C414" s="1"/>
  <c r="G414" a="1"/>
  <c r="G414" s="1"/>
  <c r="C415" a="1"/>
  <c r="C415" s="1"/>
  <c r="G415" a="1"/>
  <c r="G415" s="1"/>
  <c r="C416" a="1"/>
  <c r="C416" s="1"/>
  <c r="G416" a="1"/>
  <c r="G416" s="1"/>
  <c r="C417" a="1"/>
  <c r="C417" s="1"/>
  <c r="G417" a="1"/>
  <c r="G417" s="1"/>
  <c r="C418" a="1"/>
  <c r="C418" s="1"/>
  <c r="G418" a="1"/>
  <c r="G418" s="1"/>
  <c r="C419" a="1"/>
  <c r="C419" s="1"/>
  <c r="G419" a="1"/>
  <c r="G419" s="1"/>
  <c r="C420" a="1"/>
  <c r="C420" s="1"/>
  <c r="G420" a="1"/>
  <c r="G420" s="1"/>
  <c r="C421" a="1"/>
  <c r="C421" s="1"/>
  <c r="G421" a="1"/>
  <c r="G421" s="1"/>
  <c r="C422" a="1"/>
  <c r="C422" s="1"/>
  <c r="G422" a="1"/>
  <c r="G422" s="1"/>
  <c r="C423" a="1"/>
  <c r="C423" s="1"/>
  <c r="G423" a="1"/>
  <c r="G423" s="1"/>
  <c r="C424" a="1"/>
  <c r="C424" s="1"/>
  <c r="G424" a="1"/>
  <c r="G424" s="1"/>
  <c r="C425" a="1"/>
  <c r="C425" s="1"/>
  <c r="G425" a="1"/>
  <c r="G425" s="1"/>
  <c r="C426" a="1"/>
  <c r="C426" s="1"/>
  <c r="G426" a="1"/>
  <c r="G426" s="1"/>
  <c r="C427" a="1"/>
  <c r="C427" s="1"/>
  <c r="G427" a="1"/>
  <c r="G427" s="1"/>
  <c r="C428" a="1"/>
  <c r="C428" s="1"/>
  <c r="G428" a="1"/>
  <c r="G428" s="1"/>
  <c r="C429" a="1"/>
  <c r="C429" s="1"/>
  <c r="G429" a="1"/>
  <c r="G429" s="1"/>
  <c r="C430" a="1"/>
  <c r="C430" s="1"/>
  <c r="G430" a="1"/>
  <c r="G430" s="1"/>
  <c r="C431" a="1"/>
  <c r="C431" s="1"/>
  <c r="G431" a="1"/>
  <c r="G431" s="1"/>
  <c r="C432" a="1"/>
  <c r="C432" s="1"/>
  <c r="G432" a="1"/>
  <c r="G432" s="1"/>
  <c r="C433" a="1"/>
  <c r="C433" s="1"/>
  <c r="G433" a="1"/>
  <c r="G433" s="1"/>
  <c r="C434" a="1"/>
  <c r="C434" s="1"/>
  <c r="G434" a="1"/>
  <c r="G434" s="1"/>
  <c r="C435" a="1"/>
  <c r="C435" s="1"/>
  <c r="G435" a="1"/>
  <c r="G435" s="1"/>
  <c r="C436" a="1"/>
  <c r="C436" s="1"/>
  <c r="G436" a="1"/>
  <c r="G436" s="1"/>
  <c r="C437" a="1"/>
  <c r="C437" s="1"/>
  <c r="G437" a="1"/>
  <c r="G437" s="1"/>
  <c r="C438" a="1"/>
  <c r="C438" s="1"/>
  <c r="G438" a="1"/>
  <c r="G438" s="1"/>
  <c r="C439" a="1"/>
  <c r="C439" s="1"/>
  <c r="G439" a="1"/>
  <c r="G439" s="1"/>
  <c r="C440" a="1"/>
  <c r="C440" s="1"/>
  <c r="G440" a="1"/>
  <c r="G440" s="1"/>
  <c r="C441" a="1"/>
  <c r="C441" s="1"/>
  <c r="G441" a="1"/>
  <c r="G441" s="1"/>
  <c r="C442" a="1"/>
  <c r="C442" s="1"/>
  <c r="G442" a="1"/>
  <c r="G442" s="1"/>
  <c r="C443" a="1"/>
  <c r="C443" s="1"/>
  <c r="G443" a="1"/>
  <c r="G443" s="1"/>
  <c r="C444" a="1"/>
  <c r="C444" s="1"/>
  <c r="G444" a="1"/>
  <c r="G444" s="1"/>
  <c r="C445" a="1"/>
  <c r="C445" s="1"/>
  <c r="G445" a="1"/>
  <c r="G445" s="1"/>
  <c r="C446" a="1"/>
  <c r="C446" s="1"/>
  <c r="G446" a="1"/>
  <c r="G446" s="1"/>
  <c r="C447" a="1"/>
  <c r="C447" s="1"/>
  <c r="G447" a="1"/>
  <c r="G447" s="1"/>
  <c r="C448" a="1"/>
  <c r="C448" s="1"/>
  <c r="G448" a="1"/>
  <c r="G448" s="1"/>
  <c r="C449" a="1"/>
  <c r="C449" s="1"/>
  <c r="G449" a="1"/>
  <c r="G449" s="1"/>
  <c r="C450" a="1"/>
  <c r="C450" s="1"/>
  <c r="G450" a="1"/>
  <c r="G450" s="1"/>
  <c r="C451" a="1"/>
  <c r="C451" s="1"/>
  <c r="G451" a="1"/>
  <c r="G451" s="1"/>
  <c r="C452" a="1"/>
  <c r="C452" s="1"/>
  <c r="G452" a="1"/>
  <c r="G452" s="1"/>
  <c r="C453" a="1"/>
  <c r="C453" s="1"/>
  <c r="G453" a="1"/>
  <c r="G453" s="1"/>
  <c r="C454" a="1"/>
  <c r="C454" s="1"/>
  <c r="G454" a="1"/>
  <c r="G454" s="1"/>
  <c r="C455" a="1"/>
  <c r="C455" s="1"/>
  <c r="G455" a="1"/>
  <c r="G455" s="1"/>
  <c r="C456" a="1"/>
  <c r="C456" s="1"/>
  <c r="G456" a="1"/>
  <c r="G456" s="1"/>
  <c r="C457" a="1"/>
  <c r="C457" s="1"/>
  <c r="G457" a="1"/>
  <c r="G457" s="1"/>
  <c r="C458" a="1"/>
  <c r="C458" s="1"/>
  <c r="G458" a="1"/>
  <c r="G458" s="1"/>
  <c r="C459" a="1"/>
  <c r="C459" s="1"/>
  <c r="G459" a="1"/>
  <c r="G459" s="1"/>
  <c r="C460" a="1"/>
  <c r="C460" s="1"/>
  <c r="G460" a="1"/>
  <c r="G460" s="1"/>
  <c r="C461" a="1"/>
  <c r="C461" s="1"/>
  <c r="G461" a="1"/>
  <c r="G461" s="1"/>
  <c r="C462" a="1"/>
  <c r="C462" s="1"/>
  <c r="G462" a="1"/>
  <c r="G462" s="1"/>
  <c r="C463" a="1"/>
  <c r="C463" s="1"/>
  <c r="G463" a="1"/>
  <c r="G463" s="1"/>
  <c r="C464" a="1"/>
  <c r="C464" s="1"/>
  <c r="G464" a="1"/>
  <c r="G464" s="1"/>
  <c r="C465" a="1"/>
  <c r="C465" s="1"/>
  <c r="G465" a="1"/>
  <c r="G465" s="1"/>
  <c r="C466" a="1"/>
  <c r="C466" s="1"/>
  <c r="G466" a="1"/>
  <c r="G466" s="1"/>
  <c r="C467" a="1"/>
  <c r="C467" s="1"/>
  <c r="G467" a="1"/>
  <c r="G467" s="1"/>
  <c r="C468" a="1"/>
  <c r="C468" s="1"/>
  <c r="G468" a="1"/>
  <c r="G468" s="1"/>
  <c r="C469" a="1"/>
  <c r="C469" s="1"/>
  <c r="G469" a="1"/>
  <c r="G469" s="1"/>
  <c r="C470" a="1"/>
  <c r="C470" s="1"/>
  <c r="G470" a="1"/>
  <c r="G470" s="1"/>
  <c r="C471" a="1"/>
  <c r="C471" s="1"/>
  <c r="G471" a="1"/>
  <c r="G471" s="1"/>
  <c r="C472" a="1"/>
  <c r="C472" s="1"/>
  <c r="G472" a="1"/>
  <c r="G472" s="1"/>
  <c r="C473" a="1"/>
  <c r="C473" s="1"/>
  <c r="G473" a="1"/>
  <c r="G473" s="1"/>
  <c r="C474" a="1"/>
  <c r="C474" s="1"/>
  <c r="G474" a="1"/>
  <c r="G474" s="1"/>
  <c r="C475" a="1"/>
  <c r="C475" s="1"/>
  <c r="G475" a="1"/>
  <c r="G475" s="1"/>
  <c r="C476" a="1"/>
  <c r="C476" s="1"/>
  <c r="G476" a="1"/>
  <c r="G476" s="1"/>
  <c r="C477" a="1"/>
  <c r="C477" s="1"/>
  <c r="G477" a="1"/>
  <c r="G477" s="1"/>
  <c r="C478" a="1"/>
  <c r="C478" s="1"/>
  <c r="G478" a="1"/>
  <c r="G478" s="1"/>
  <c r="C479" a="1"/>
  <c r="C479" s="1"/>
  <c r="G479" a="1"/>
  <c r="G479" s="1"/>
  <c r="C480" a="1"/>
  <c r="C480" s="1"/>
  <c r="G480" a="1"/>
  <c r="G480" s="1"/>
  <c r="C481" a="1"/>
  <c r="C481" s="1"/>
  <c r="G481" a="1"/>
  <c r="G481" s="1"/>
  <c r="C482" a="1"/>
  <c r="C482" s="1"/>
  <c r="G482" a="1"/>
  <c r="G482" s="1"/>
  <c r="C483" a="1"/>
  <c r="C483" s="1"/>
  <c r="G483" a="1"/>
  <c r="G483" s="1"/>
  <c r="C484" a="1"/>
  <c r="C484" s="1"/>
  <c r="G484" a="1"/>
  <c r="G484" s="1"/>
  <c r="C485" a="1"/>
  <c r="C485" s="1"/>
  <c r="G485" a="1"/>
  <c r="G485" s="1"/>
  <c r="C486" a="1"/>
  <c r="C486" s="1"/>
  <c r="G486" a="1"/>
  <c r="G486" s="1"/>
  <c r="C487" a="1"/>
  <c r="C487" s="1"/>
  <c r="G487" a="1"/>
  <c r="G487" s="1"/>
  <c r="C488" a="1"/>
  <c r="C488" s="1"/>
  <c r="F489" a="1"/>
  <c r="F489" s="1"/>
  <c r="F490" a="1"/>
  <c r="F490" s="1"/>
  <c r="F491" a="1"/>
  <c r="F491" s="1"/>
  <c r="F492" a="1"/>
  <c r="F492" s="1"/>
  <c r="F493" a="1"/>
  <c r="F493" s="1"/>
  <c r="F494" a="1"/>
  <c r="F494" s="1"/>
  <c r="F495" a="1"/>
  <c r="F495" s="1"/>
  <c r="F496" a="1"/>
  <c r="F496" s="1"/>
  <c r="F497" a="1"/>
  <c r="F497" s="1"/>
  <c r="F498" a="1"/>
  <c r="F498" s="1"/>
  <c r="F499" a="1"/>
  <c r="F499" s="1"/>
  <c r="F500" a="1"/>
  <c r="F500" s="1"/>
  <c r="F501" a="1"/>
  <c r="F501" s="1"/>
  <c r="F502" a="1"/>
  <c r="F502" s="1"/>
  <c r="F503" a="1"/>
  <c r="F503" s="1"/>
  <c r="F504" a="1"/>
  <c r="F504" s="1"/>
  <c r="F505" a="1"/>
  <c r="F505" s="1"/>
  <c r="F506" a="1"/>
  <c r="F506" s="1"/>
  <c r="F507" a="1"/>
  <c r="F507" s="1"/>
  <c r="F508" a="1"/>
  <c r="F508" s="1"/>
  <c r="F509" a="1"/>
  <c r="F509" s="1"/>
  <c r="F510" a="1"/>
  <c r="F510" s="1"/>
  <c r="F511" a="1"/>
  <c r="F511" s="1"/>
  <c r="F512" a="1"/>
  <c r="F512" s="1"/>
  <c r="F513" a="1"/>
  <c r="F513" s="1"/>
  <c r="F514" a="1"/>
  <c r="F514" s="1"/>
  <c r="F515" a="1"/>
  <c r="F515" s="1"/>
  <c r="F516" a="1"/>
  <c r="F516" s="1"/>
  <c r="F517" a="1"/>
  <c r="F517" s="1"/>
  <c r="F518" a="1"/>
  <c r="F518" s="1"/>
  <c r="F519" a="1"/>
  <c r="F519" s="1"/>
  <c r="F520" a="1"/>
  <c r="F520" s="1"/>
  <c r="F521" a="1"/>
  <c r="F521" s="1"/>
  <c r="F522" a="1"/>
  <c r="F522" s="1"/>
  <c r="F523" a="1"/>
  <c r="F523" s="1"/>
  <c r="F524" a="1"/>
  <c r="F524" s="1"/>
  <c r="F525" a="1"/>
  <c r="F525" s="1"/>
  <c r="F526" a="1"/>
  <c r="F526" s="1"/>
  <c r="F527" a="1"/>
  <c r="F527" s="1"/>
  <c r="F528" a="1"/>
  <c r="F528" s="1"/>
  <c r="F529" a="1"/>
  <c r="F529" s="1"/>
  <c r="F530" a="1"/>
  <c r="F530" s="1"/>
  <c r="F531" a="1"/>
  <c r="F531" s="1"/>
  <c r="F532" a="1"/>
  <c r="F532" s="1"/>
  <c r="F533" a="1"/>
  <c r="F533" s="1"/>
  <c r="F534" a="1"/>
  <c r="F534" s="1"/>
  <c r="F535" a="1"/>
  <c r="F535" s="1"/>
  <c r="F536" a="1"/>
  <c r="F536" s="1"/>
  <c r="F537" a="1"/>
  <c r="F537" s="1"/>
  <c r="F538" a="1"/>
  <c r="F538" s="1"/>
  <c r="F539" a="1"/>
  <c r="F539" s="1"/>
  <c r="F540" a="1"/>
  <c r="F540" s="1"/>
  <c r="F541" a="1"/>
  <c r="F541" s="1"/>
  <c r="F542" a="1"/>
  <c r="F542" s="1"/>
  <c r="F543" a="1"/>
  <c r="F543" s="1"/>
  <c r="F544" a="1"/>
  <c r="F544" s="1"/>
  <c r="F545" a="1"/>
  <c r="F545" s="1"/>
  <c r="F546" a="1"/>
  <c r="F546" s="1"/>
  <c r="F547" a="1"/>
  <c r="F547" s="1"/>
  <c r="F548" a="1"/>
  <c r="F548" s="1"/>
  <c r="F549" a="1"/>
  <c r="F549" s="1"/>
  <c r="F550" a="1"/>
  <c r="F550" s="1"/>
  <c r="F551" a="1"/>
  <c r="F551" s="1"/>
  <c r="F552" a="1"/>
  <c r="F552" s="1"/>
  <c r="F553" a="1"/>
  <c r="F553" s="1"/>
  <c r="F554" a="1"/>
  <c r="F554" s="1"/>
  <c r="F555" a="1"/>
  <c r="F555" s="1"/>
  <c r="F556" a="1"/>
  <c r="F556" s="1"/>
  <c r="F557" a="1"/>
  <c r="F557" s="1"/>
  <c r="F558" a="1"/>
  <c r="F558" s="1"/>
  <c r="F559" a="1"/>
  <c r="F559" s="1"/>
  <c r="F560" a="1"/>
  <c r="F560" s="1"/>
  <c r="F561" a="1"/>
  <c r="F561" s="1"/>
  <c r="F562" a="1"/>
  <c r="F562" s="1"/>
  <c r="F563" a="1"/>
  <c r="F563" s="1"/>
  <c r="F564" a="1"/>
  <c r="F564" s="1"/>
  <c r="F565" a="1"/>
  <c r="F565" s="1"/>
  <c r="F566" a="1"/>
  <c r="F566" s="1"/>
  <c r="F567" a="1"/>
  <c r="F567" s="1"/>
  <c r="F568" a="1"/>
  <c r="F568" s="1"/>
  <c r="F569" a="1"/>
  <c r="F569" s="1"/>
  <c r="B571" a="1"/>
  <c r="B571" s="1"/>
  <c r="A571" s="1" a="1"/>
  <c r="A571" s="1"/>
  <c r="F571" a="1"/>
  <c r="F571" s="1"/>
  <c r="B573" a="1"/>
  <c r="B573" s="1"/>
  <c r="A573" s="1" a="1"/>
  <c r="A573" s="1"/>
  <c r="F573" a="1"/>
  <c r="F573" s="1"/>
  <c r="B574" a="1"/>
  <c r="B574" s="1"/>
  <c r="A574" s="1" a="1"/>
  <c r="A574" s="1"/>
  <c r="F574" a="1"/>
  <c r="F574" s="1"/>
  <c r="B575" a="1"/>
  <c r="B575" s="1"/>
  <c r="A575" s="1" a="1"/>
  <c r="A575" s="1"/>
  <c r="F575" a="1"/>
  <c r="F575" s="1"/>
  <c r="B576" a="1"/>
  <c r="B576" s="1"/>
  <c r="A576" s="1" a="1"/>
  <c r="A576" s="1"/>
  <c r="F576" a="1"/>
  <c r="F576" s="1"/>
  <c r="B577" a="1"/>
  <c r="B577" s="1"/>
  <c r="A577" s="1" a="1"/>
  <c r="A577" s="1"/>
  <c r="F577" a="1"/>
  <c r="F577" s="1"/>
  <c r="B578" a="1"/>
  <c r="B578" s="1"/>
  <c r="A578" s="1" a="1"/>
  <c r="A578" s="1"/>
  <c r="F578" a="1"/>
  <c r="F578" s="1"/>
  <c r="B579" a="1"/>
  <c r="B579" s="1"/>
  <c r="A579" s="1" a="1"/>
  <c r="A579" s="1"/>
  <c r="F579" a="1"/>
  <c r="F579" s="1"/>
  <c r="B580" a="1"/>
  <c r="B580" s="1"/>
  <c r="A580" s="1" a="1"/>
  <c r="A580" s="1"/>
  <c r="F580" a="1"/>
  <c r="F580" s="1"/>
  <c r="B581" a="1"/>
  <c r="B581" s="1"/>
  <c r="A581" s="1" a="1"/>
  <c r="A581" s="1"/>
  <c r="F581" a="1"/>
  <c r="F581" s="1"/>
  <c r="B582" a="1"/>
  <c r="B582" s="1"/>
  <c r="A582" s="1" a="1"/>
  <c r="A582" s="1"/>
  <c r="F582" a="1"/>
  <c r="F582" s="1"/>
  <c r="B583" a="1"/>
  <c r="B583" s="1"/>
  <c r="A583" s="1" a="1"/>
  <c r="A583" s="1"/>
  <c r="F583" a="1"/>
  <c r="F583" s="1"/>
  <c r="B584" a="1"/>
  <c r="B584" s="1"/>
  <c r="A584" s="1" a="1"/>
  <c r="A584" s="1"/>
  <c r="F584" a="1"/>
  <c r="F584" s="1"/>
  <c r="B586" a="1"/>
  <c r="B586" s="1"/>
  <c r="A586" s="1" a="1"/>
  <c r="A586" s="1"/>
  <c r="F586" a="1"/>
  <c r="F586" s="1"/>
  <c r="B589" a="1"/>
  <c r="B589" s="1"/>
  <c r="A589" s="1" a="1"/>
  <c r="A589" s="1"/>
  <c r="F589" a="1"/>
  <c r="F589" s="1"/>
  <c r="B590" a="1"/>
  <c r="B590" s="1"/>
  <c r="A590" s="1" a="1"/>
  <c r="A590" s="1"/>
  <c r="F590" a="1"/>
  <c r="F590" s="1"/>
  <c r="B591" a="1"/>
  <c r="B591" s="1"/>
  <c r="A591" s="1" a="1"/>
  <c r="A591" s="1"/>
  <c r="B592" a="1"/>
  <c r="B592" s="1"/>
  <c r="A592" s="1" a="1"/>
  <c r="A592" s="1"/>
  <c r="F592" a="1"/>
  <c r="F592" s="1"/>
  <c r="F593" a="1"/>
  <c r="F593" s="1"/>
  <c r="F594" a="1"/>
  <c r="F594" s="1"/>
  <c r="F595" a="1"/>
  <c r="F595" s="1"/>
  <c r="F596" a="1"/>
  <c r="F596" s="1"/>
  <c r="B598" a="1"/>
  <c r="B598" s="1"/>
  <c r="A598" s="1" a="1"/>
  <c r="A598" s="1"/>
  <c r="B599" a="1"/>
  <c r="B599" s="1"/>
  <c r="A599" s="1" a="1"/>
  <c r="A599" s="1"/>
  <c r="B600" a="1"/>
  <c r="B600" s="1"/>
  <c r="A600" s="1" a="1"/>
  <c r="A600" s="1"/>
  <c r="F604" a="1"/>
  <c r="F604" s="1"/>
  <c r="F606" a="1"/>
  <c r="F606" s="1"/>
  <c r="B608" a="1"/>
  <c r="B608" s="1"/>
  <c r="A608" s="1" a="1"/>
  <c r="A608" s="1"/>
  <c r="B609" a="1"/>
  <c r="B609" s="1"/>
  <c r="A609" s="1" a="1"/>
  <c r="A609" s="1"/>
  <c r="E604" a="1"/>
  <c r="E604" s="1"/>
  <c r="I607" a="1"/>
  <c r="I607" s="1"/>
  <c r="I609" a="1"/>
  <c r="I609" s="1"/>
  <c r="I488" a="1"/>
  <c r="I488" s="1"/>
  <c r="E489" a="1"/>
  <c r="E489" s="1"/>
  <c r="I489" a="1"/>
  <c r="I489" s="1"/>
  <c r="E490" a="1"/>
  <c r="E490" s="1"/>
  <c r="I490" a="1"/>
  <c r="I490" s="1"/>
  <c r="E491" a="1"/>
  <c r="E491" s="1"/>
  <c r="I491" a="1"/>
  <c r="I491" s="1"/>
  <c r="E492" a="1"/>
  <c r="E492" s="1"/>
  <c r="I492" a="1"/>
  <c r="I492" s="1"/>
  <c r="E493" a="1"/>
  <c r="E493" s="1"/>
  <c r="I493" a="1"/>
  <c r="I493" s="1"/>
  <c r="E494" a="1"/>
  <c r="E494" s="1"/>
  <c r="I494" a="1"/>
  <c r="I494" s="1"/>
  <c r="E495" a="1"/>
  <c r="E495" s="1"/>
  <c r="I495" a="1"/>
  <c r="I495" s="1"/>
  <c r="E496" a="1"/>
  <c r="E496" s="1"/>
  <c r="I496" a="1"/>
  <c r="I496" s="1"/>
  <c r="E497" a="1"/>
  <c r="E497" s="1"/>
  <c r="I497" a="1"/>
  <c r="I497" s="1"/>
  <c r="E498" a="1"/>
  <c r="E498" s="1"/>
  <c r="I498" a="1"/>
  <c r="I498" s="1"/>
  <c r="E499" a="1"/>
  <c r="E499" s="1"/>
  <c r="I499" a="1"/>
  <c r="I499" s="1"/>
  <c r="E500" a="1"/>
  <c r="E500" s="1"/>
  <c r="I500" a="1"/>
  <c r="I500" s="1"/>
  <c r="E501" a="1"/>
  <c r="E501" s="1"/>
  <c r="I501" a="1"/>
  <c r="I501" s="1"/>
  <c r="E502" a="1"/>
  <c r="E502" s="1"/>
  <c r="I502" a="1"/>
  <c r="I502" s="1"/>
  <c r="E503" a="1"/>
  <c r="E503" s="1"/>
  <c r="I503" a="1"/>
  <c r="I503" s="1"/>
  <c r="E504" a="1"/>
  <c r="E504" s="1"/>
  <c r="I504" a="1"/>
  <c r="I504" s="1"/>
  <c r="E505" a="1"/>
  <c r="E505" s="1"/>
  <c r="I505" a="1"/>
  <c r="I505" s="1"/>
  <c r="E506" a="1"/>
  <c r="E506" s="1"/>
  <c r="I506" a="1"/>
  <c r="I506" s="1"/>
  <c r="E507" a="1"/>
  <c r="E507" s="1"/>
  <c r="I507" a="1"/>
  <c r="I507" s="1"/>
  <c r="E508" a="1"/>
  <c r="E508" s="1"/>
  <c r="I508" a="1"/>
  <c r="I508" s="1"/>
  <c r="E509" a="1"/>
  <c r="E509" s="1"/>
  <c r="I509" a="1"/>
  <c r="I509" s="1"/>
  <c r="E510" a="1"/>
  <c r="E510" s="1"/>
  <c r="I510" a="1"/>
  <c r="I510" s="1"/>
  <c r="E511" a="1"/>
  <c r="E511" s="1"/>
  <c r="I511" a="1"/>
  <c r="I511" s="1"/>
  <c r="E512" a="1"/>
  <c r="E512" s="1"/>
  <c r="I512" a="1"/>
  <c r="I512" s="1"/>
  <c r="E513" a="1"/>
  <c r="E513" s="1"/>
  <c r="I513" a="1"/>
  <c r="I513" s="1"/>
  <c r="E514" a="1"/>
  <c r="E514" s="1"/>
  <c r="I514" a="1"/>
  <c r="I514" s="1"/>
  <c r="E515" a="1"/>
  <c r="E515" s="1"/>
  <c r="I515" a="1"/>
  <c r="I515" s="1"/>
  <c r="E516" a="1"/>
  <c r="E516" s="1"/>
  <c r="I516" a="1"/>
  <c r="I516" s="1"/>
  <c r="E517" a="1"/>
  <c r="E517" s="1"/>
  <c r="I517" a="1"/>
  <c r="I517" s="1"/>
  <c r="E518" a="1"/>
  <c r="E518" s="1"/>
  <c r="I518" a="1"/>
  <c r="I518" s="1"/>
  <c r="E519" a="1"/>
  <c r="E519" s="1"/>
  <c r="I519" a="1"/>
  <c r="I519" s="1"/>
  <c r="E520" a="1"/>
  <c r="E520" s="1"/>
  <c r="I520" a="1"/>
  <c r="I520" s="1"/>
  <c r="E521" a="1"/>
  <c r="E521" s="1"/>
  <c r="I521" a="1"/>
  <c r="I521" s="1"/>
  <c r="E522" a="1"/>
  <c r="E522" s="1"/>
  <c r="I522" a="1"/>
  <c r="I522" s="1"/>
  <c r="E523" a="1"/>
  <c r="E523" s="1"/>
  <c r="I523" a="1"/>
  <c r="I523" s="1"/>
  <c r="E524" a="1"/>
  <c r="E524" s="1"/>
  <c r="I524" a="1"/>
  <c r="I524" s="1"/>
  <c r="E525" a="1"/>
  <c r="E525" s="1"/>
  <c r="I525" a="1"/>
  <c r="I525" s="1"/>
  <c r="E526" a="1"/>
  <c r="E526" s="1"/>
  <c r="I526" a="1"/>
  <c r="I526" s="1"/>
  <c r="E527" a="1"/>
  <c r="E527" s="1"/>
  <c r="I527" a="1"/>
  <c r="I527" s="1"/>
  <c r="E528" a="1"/>
  <c r="E528" s="1"/>
  <c r="I528" a="1"/>
  <c r="I528" s="1"/>
  <c r="E529" a="1"/>
  <c r="E529" s="1"/>
  <c r="I529" a="1"/>
  <c r="I529" s="1"/>
  <c r="E530" a="1"/>
  <c r="E530" s="1"/>
  <c r="I530" a="1"/>
  <c r="I530" s="1"/>
  <c r="E531" a="1"/>
  <c r="E531" s="1"/>
  <c r="I531" a="1"/>
  <c r="I531" s="1"/>
  <c r="E532" a="1"/>
  <c r="E532" s="1"/>
  <c r="I532" a="1"/>
  <c r="I532" s="1"/>
  <c r="E533" a="1"/>
  <c r="E533" s="1"/>
  <c r="I533" a="1"/>
  <c r="I533" s="1"/>
  <c r="E534" a="1"/>
  <c r="E534" s="1"/>
  <c r="I534" a="1"/>
  <c r="I534" s="1"/>
  <c r="E535" a="1"/>
  <c r="E535" s="1"/>
  <c r="I535" a="1"/>
  <c r="I535" s="1"/>
  <c r="E536" a="1"/>
  <c r="E536" s="1"/>
  <c r="I536" a="1"/>
  <c r="I536" s="1"/>
  <c r="E537" a="1"/>
  <c r="E537" s="1"/>
  <c r="I537" a="1"/>
  <c r="I537" s="1"/>
  <c r="E538" a="1"/>
  <c r="E538" s="1"/>
  <c r="I538" a="1"/>
  <c r="I538" s="1"/>
  <c r="E539" a="1"/>
  <c r="E539" s="1"/>
  <c r="I539" a="1"/>
  <c r="I539" s="1"/>
  <c r="E540" a="1"/>
  <c r="E540" s="1"/>
  <c r="I540" a="1"/>
  <c r="I540" s="1"/>
  <c r="E541" a="1"/>
  <c r="E541" s="1"/>
  <c r="I541" a="1"/>
  <c r="I541" s="1"/>
  <c r="E542" a="1"/>
  <c r="E542" s="1"/>
  <c r="I542" a="1"/>
  <c r="I542" s="1"/>
  <c r="E543" a="1"/>
  <c r="E543" s="1"/>
  <c r="I543" a="1"/>
  <c r="I543" s="1"/>
  <c r="E544" a="1"/>
  <c r="E544" s="1"/>
  <c r="I544" a="1"/>
  <c r="I544" s="1"/>
  <c r="E545" a="1"/>
  <c r="E545" s="1"/>
  <c r="I545" a="1"/>
  <c r="I545" s="1"/>
  <c r="E546" a="1"/>
  <c r="E546" s="1"/>
  <c r="I546" a="1"/>
  <c r="I546" s="1"/>
  <c r="E547" a="1"/>
  <c r="E547" s="1"/>
  <c r="I547" a="1"/>
  <c r="I547" s="1"/>
  <c r="E548" a="1"/>
  <c r="E548" s="1"/>
  <c r="I548" a="1"/>
  <c r="I548" s="1"/>
  <c r="E549" a="1"/>
  <c r="E549" s="1"/>
  <c r="I549" a="1"/>
  <c r="I549" s="1"/>
  <c r="E550" a="1"/>
  <c r="E550" s="1"/>
  <c r="I550" a="1"/>
  <c r="I550" s="1"/>
  <c r="E551" a="1"/>
  <c r="E551" s="1"/>
  <c r="I551" a="1"/>
  <c r="I551" s="1"/>
  <c r="E552" a="1"/>
  <c r="E552" s="1"/>
  <c r="I552" a="1"/>
  <c r="I552" s="1"/>
  <c r="E553" a="1"/>
  <c r="E553" s="1"/>
  <c r="I553" a="1"/>
  <c r="I553" s="1"/>
  <c r="E554" a="1"/>
  <c r="E554" s="1"/>
  <c r="I554" a="1"/>
  <c r="I554" s="1"/>
  <c r="E555" a="1"/>
  <c r="E555" s="1"/>
  <c r="I555" a="1"/>
  <c r="I555" s="1"/>
  <c r="E556" a="1"/>
  <c r="E556" s="1"/>
  <c r="I556" a="1"/>
  <c r="I556" s="1"/>
  <c r="E557" a="1"/>
  <c r="E557" s="1"/>
  <c r="I557" a="1"/>
  <c r="I557" s="1"/>
  <c r="E558" a="1"/>
  <c r="E558" s="1"/>
  <c r="I558" a="1"/>
  <c r="I558" s="1"/>
  <c r="E559" a="1"/>
  <c r="E559" s="1"/>
  <c r="I559" a="1"/>
  <c r="I559" s="1"/>
  <c r="E560" a="1"/>
  <c r="E560" s="1"/>
  <c r="I560" a="1"/>
  <c r="I560" s="1"/>
  <c r="E561" a="1"/>
  <c r="E561" s="1"/>
  <c r="I561" a="1"/>
  <c r="I561" s="1"/>
  <c r="E562" a="1"/>
  <c r="E562" s="1"/>
  <c r="I562" a="1"/>
  <c r="I562" s="1"/>
  <c r="E563" a="1"/>
  <c r="E563" s="1"/>
  <c r="I563" a="1"/>
  <c r="I563" s="1"/>
  <c r="E564" a="1"/>
  <c r="E564" s="1"/>
  <c r="I564" a="1"/>
  <c r="I564" s="1"/>
  <c r="E565" a="1"/>
  <c r="E565" s="1"/>
  <c r="I565" a="1"/>
  <c r="I565" s="1"/>
  <c r="E566" a="1"/>
  <c r="E566" s="1"/>
  <c r="I566" a="1"/>
  <c r="I566" s="1"/>
  <c r="E567" a="1"/>
  <c r="E567" s="1"/>
  <c r="I567" a="1"/>
  <c r="I567" s="1"/>
  <c r="E568" a="1"/>
  <c r="E568" s="1"/>
  <c r="I568" a="1"/>
  <c r="I568" s="1"/>
  <c r="E569" a="1"/>
  <c r="E569" s="1"/>
  <c r="I569" a="1"/>
  <c r="I569" s="1"/>
  <c r="E571" a="1"/>
  <c r="E571" s="1"/>
  <c r="I571" a="1"/>
  <c r="I571" s="1"/>
  <c r="E573" a="1"/>
  <c r="E573" s="1"/>
  <c r="I573" a="1"/>
  <c r="I573" s="1"/>
  <c r="E574" a="1"/>
  <c r="E574" s="1"/>
  <c r="I574" a="1"/>
  <c r="I574" s="1"/>
  <c r="E575" a="1"/>
  <c r="E575" s="1"/>
  <c r="I575" a="1"/>
  <c r="I575" s="1"/>
  <c r="E576" a="1"/>
  <c r="E576" s="1"/>
  <c r="I576" a="1"/>
  <c r="I576" s="1"/>
  <c r="E577" a="1"/>
  <c r="E577" s="1"/>
  <c r="I577" a="1"/>
  <c r="I577" s="1"/>
  <c r="E578" a="1"/>
  <c r="E578" s="1"/>
  <c r="I578" a="1"/>
  <c r="I578" s="1"/>
  <c r="E579" a="1"/>
  <c r="E579" s="1"/>
  <c r="I579" a="1"/>
  <c r="I579" s="1"/>
  <c r="E580" a="1"/>
  <c r="E580" s="1"/>
  <c r="I580" a="1"/>
  <c r="I580" s="1"/>
  <c r="E581" a="1"/>
  <c r="E581" s="1"/>
  <c r="I581" a="1"/>
  <c r="I581" s="1"/>
  <c r="E582" a="1"/>
  <c r="E582" s="1"/>
  <c r="I582" a="1"/>
  <c r="I582" s="1"/>
  <c r="E583" a="1"/>
  <c r="E583" s="1"/>
  <c r="I583" a="1"/>
  <c r="I583" s="1"/>
  <c r="E584" a="1"/>
  <c r="E584" s="1"/>
  <c r="I584" a="1"/>
  <c r="I584" s="1"/>
  <c r="E586" a="1"/>
  <c r="E586" s="1"/>
  <c r="I586" a="1"/>
  <c r="I586" s="1"/>
  <c r="E589" a="1"/>
  <c r="E589" s="1"/>
  <c r="I589" a="1"/>
  <c r="I589" s="1"/>
  <c r="E590" a="1"/>
  <c r="E590" s="1"/>
  <c r="I590" a="1"/>
  <c r="I590" s="1"/>
  <c r="E591" a="1"/>
  <c r="E591" s="1"/>
  <c r="I591" a="1"/>
  <c r="I591" s="1"/>
  <c r="E592" a="1"/>
  <c r="E592" s="1"/>
  <c r="I592" a="1"/>
  <c r="I592" s="1"/>
  <c r="E593" a="1"/>
  <c r="E593" s="1"/>
  <c r="I593" a="1"/>
  <c r="I593" s="1"/>
  <c r="E594" a="1"/>
  <c r="E594" s="1"/>
  <c r="I594" a="1"/>
  <c r="I594" s="1"/>
  <c r="E595" a="1"/>
  <c r="E595" s="1"/>
  <c r="I595" a="1"/>
  <c r="I595" s="1"/>
  <c r="E596" a="1"/>
  <c r="E596" s="1"/>
  <c r="I596" a="1"/>
  <c r="I596" s="1"/>
  <c r="E597" a="1"/>
  <c r="E597" s="1"/>
  <c r="I597" a="1"/>
  <c r="I597" s="1"/>
  <c r="E598" a="1"/>
  <c r="E598" s="1"/>
  <c r="I598" a="1"/>
  <c r="I598" s="1"/>
  <c r="E599" a="1"/>
  <c r="E599" s="1"/>
  <c r="I599" a="1"/>
  <c r="I599" s="1"/>
  <c r="I600" a="1"/>
  <c r="I600" s="1"/>
  <c r="I606" a="1"/>
  <c r="I606" s="1"/>
  <c r="I608" a="1"/>
  <c r="I608" s="1"/>
  <c r="D489" a="1"/>
  <c r="D489" s="1"/>
  <c r="D490" a="1"/>
  <c r="D490" s="1"/>
  <c r="D491" a="1"/>
  <c r="D491" s="1"/>
  <c r="D492" a="1"/>
  <c r="D492" s="1"/>
  <c r="D493" a="1"/>
  <c r="D493" s="1"/>
  <c r="D494" a="1"/>
  <c r="D494" s="1"/>
  <c r="D495" a="1"/>
  <c r="D495" s="1"/>
  <c r="D496" a="1"/>
  <c r="D496" s="1"/>
  <c r="D497" a="1"/>
  <c r="D497" s="1"/>
  <c r="D498" a="1"/>
  <c r="D498" s="1"/>
  <c r="D499" a="1"/>
  <c r="D499" s="1"/>
  <c r="D500" a="1"/>
  <c r="D500" s="1"/>
  <c r="D501" a="1"/>
  <c r="D501" s="1"/>
  <c r="D502" a="1"/>
  <c r="D502" s="1"/>
  <c r="D503" a="1"/>
  <c r="D503" s="1"/>
  <c r="D504" a="1"/>
  <c r="D504" s="1"/>
  <c r="D505" a="1"/>
  <c r="D505" s="1"/>
  <c r="D506" a="1"/>
  <c r="D506" s="1"/>
  <c r="D507" a="1"/>
  <c r="D507" s="1"/>
  <c r="D508" a="1"/>
  <c r="D508" s="1"/>
  <c r="D509" a="1"/>
  <c r="D509" s="1"/>
  <c r="D510" a="1"/>
  <c r="D510" s="1"/>
  <c r="D511" a="1"/>
  <c r="D511" s="1"/>
  <c r="D512" a="1"/>
  <c r="D512" s="1"/>
  <c r="D513" a="1"/>
  <c r="D513" s="1"/>
  <c r="D514" a="1"/>
  <c r="D514" s="1"/>
  <c r="D515" a="1"/>
  <c r="D515" s="1"/>
  <c r="D516" a="1"/>
  <c r="D516" s="1"/>
  <c r="D517" a="1"/>
  <c r="D517" s="1"/>
  <c r="D518" a="1"/>
  <c r="D518" s="1"/>
  <c r="D519" a="1"/>
  <c r="D519" s="1"/>
  <c r="D520" a="1"/>
  <c r="D520" s="1"/>
  <c r="D521" a="1"/>
  <c r="D521" s="1"/>
  <c r="D522" a="1"/>
  <c r="D522" s="1"/>
  <c r="D523" a="1"/>
  <c r="D523" s="1"/>
  <c r="D524" a="1"/>
  <c r="D524" s="1"/>
  <c r="D525" a="1"/>
  <c r="D525" s="1"/>
  <c r="D526" a="1"/>
  <c r="D526" s="1"/>
  <c r="D527" a="1"/>
  <c r="D527" s="1"/>
  <c r="D528" a="1"/>
  <c r="D528" s="1"/>
  <c r="D529" a="1"/>
  <c r="D529" s="1"/>
  <c r="D530" a="1"/>
  <c r="D530" s="1"/>
  <c r="D531" a="1"/>
  <c r="D531" s="1"/>
  <c r="D532" a="1"/>
  <c r="D532" s="1"/>
  <c r="D533" a="1"/>
  <c r="D533" s="1"/>
  <c r="D534" a="1"/>
  <c r="D534" s="1"/>
  <c r="D535" a="1"/>
  <c r="D535" s="1"/>
  <c r="D536" a="1"/>
  <c r="D536" s="1"/>
  <c r="D537" a="1"/>
  <c r="D537" s="1"/>
  <c r="D538" a="1"/>
  <c r="D538" s="1"/>
  <c r="D539" a="1"/>
  <c r="D539" s="1"/>
  <c r="D540" a="1"/>
  <c r="D540" s="1"/>
  <c r="D541" a="1"/>
  <c r="D541" s="1"/>
  <c r="D542" a="1"/>
  <c r="D542" s="1"/>
  <c r="D543" a="1"/>
  <c r="D543" s="1"/>
  <c r="D544" a="1"/>
  <c r="D544" s="1"/>
  <c r="D545" a="1"/>
  <c r="D545" s="1"/>
  <c r="D546" a="1"/>
  <c r="D546" s="1"/>
  <c r="D547" a="1"/>
  <c r="D547" s="1"/>
  <c r="D548" a="1"/>
  <c r="D548" s="1"/>
  <c r="D549" a="1"/>
  <c r="D549" s="1"/>
  <c r="D550" a="1"/>
  <c r="D550" s="1"/>
  <c r="D551" a="1"/>
  <c r="D551" s="1"/>
  <c r="D552" a="1"/>
  <c r="D552" s="1"/>
  <c r="D553" a="1"/>
  <c r="D553" s="1"/>
  <c r="D554" a="1"/>
  <c r="D554" s="1"/>
  <c r="D555" a="1"/>
  <c r="D555" s="1"/>
  <c r="D556" a="1"/>
  <c r="D556" s="1"/>
  <c r="D557" a="1"/>
  <c r="D557" s="1"/>
  <c r="D558" a="1"/>
  <c r="D558" s="1"/>
  <c r="D559" a="1"/>
  <c r="D559" s="1"/>
  <c r="D560" a="1"/>
  <c r="D560" s="1"/>
  <c r="D561" a="1"/>
  <c r="D561" s="1"/>
  <c r="D562" a="1"/>
  <c r="D562" s="1"/>
  <c r="D563" a="1"/>
  <c r="D563" s="1"/>
  <c r="D564" a="1"/>
  <c r="D564" s="1"/>
  <c r="D565" a="1"/>
  <c r="D565" s="1"/>
  <c r="D566" a="1"/>
  <c r="D566" s="1"/>
  <c r="D567" a="1"/>
  <c r="D567" s="1"/>
  <c r="D568" a="1"/>
  <c r="D568" s="1"/>
  <c r="D569" a="1"/>
  <c r="D569" s="1"/>
  <c r="D571" a="1"/>
  <c r="D571" s="1"/>
  <c r="D573" a="1"/>
  <c r="D573" s="1"/>
  <c r="D574" a="1"/>
  <c r="D574" s="1"/>
  <c r="D575" a="1"/>
  <c r="D575" s="1"/>
  <c r="D576" a="1"/>
  <c r="D576" s="1"/>
  <c r="D577" a="1"/>
  <c r="D577" s="1"/>
  <c r="D578" a="1"/>
  <c r="D578" s="1"/>
  <c r="D579" a="1"/>
  <c r="D579" s="1"/>
  <c r="D580" a="1"/>
  <c r="D580" s="1"/>
  <c r="D581" a="1"/>
  <c r="D581" s="1"/>
  <c r="D582" a="1"/>
  <c r="D582" s="1"/>
  <c r="D583" a="1"/>
  <c r="D583" s="1"/>
  <c r="D584" a="1"/>
  <c r="D584" s="1"/>
  <c r="D586" a="1"/>
  <c r="D586" s="1"/>
  <c r="D589" a="1"/>
  <c r="D589" s="1"/>
  <c r="D590" a="1"/>
  <c r="D590" s="1"/>
  <c r="D591" a="1"/>
  <c r="D591" s="1"/>
  <c r="D592" a="1"/>
  <c r="D592" s="1"/>
  <c r="D593" a="1"/>
  <c r="D593" s="1"/>
  <c r="D594" a="1"/>
  <c r="D594" s="1"/>
  <c r="D595" a="1"/>
  <c r="D595" s="1"/>
  <c r="D596" a="1"/>
  <c r="D596" s="1"/>
  <c r="D597" a="1"/>
  <c r="D597" s="1"/>
  <c r="D598" a="1"/>
  <c r="D598" s="1"/>
  <c r="D599" a="1"/>
  <c r="D599" s="1"/>
  <c r="D600" a="1"/>
  <c r="D600" s="1"/>
  <c r="D604" a="1"/>
  <c r="D604" s="1"/>
  <c r="D606" a="1"/>
  <c r="D606" s="1"/>
  <c r="D607" a="1"/>
  <c r="D607" s="1"/>
  <c r="D608" a="1"/>
  <c r="D608" s="1"/>
  <c r="D609" a="1"/>
  <c r="D609" s="1"/>
  <c r="I604" a="1"/>
  <c r="I604" s="1"/>
  <c r="E607" a="1"/>
  <c r="E607" s="1"/>
  <c r="E609" a="1"/>
  <c r="E609" s="1"/>
  <c r="G488" a="1"/>
  <c r="G488" s="1"/>
  <c r="C489" a="1"/>
  <c r="C489" s="1"/>
  <c r="G489" a="1"/>
  <c r="G489" s="1"/>
  <c r="C490" a="1"/>
  <c r="C490" s="1"/>
  <c r="G490" a="1"/>
  <c r="G490" s="1"/>
  <c r="C491" a="1"/>
  <c r="C491" s="1"/>
  <c r="G491" a="1"/>
  <c r="G491" s="1"/>
  <c r="C492" a="1"/>
  <c r="C492" s="1"/>
  <c r="G492" a="1"/>
  <c r="G492" s="1"/>
  <c r="C493" a="1"/>
  <c r="C493" s="1"/>
  <c r="G493" a="1"/>
  <c r="G493" s="1"/>
  <c r="C494" a="1"/>
  <c r="C494" s="1"/>
  <c r="G494" a="1"/>
  <c r="G494" s="1"/>
  <c r="C495" a="1"/>
  <c r="C495" s="1"/>
  <c r="G495" a="1"/>
  <c r="G495" s="1"/>
  <c r="C496" a="1"/>
  <c r="C496" s="1"/>
  <c r="G496" a="1"/>
  <c r="G496" s="1"/>
  <c r="C497" a="1"/>
  <c r="C497" s="1"/>
  <c r="G497" a="1"/>
  <c r="G497" s="1"/>
  <c r="C498" a="1"/>
  <c r="C498" s="1"/>
  <c r="G498" a="1"/>
  <c r="G498" s="1"/>
  <c r="C499" a="1"/>
  <c r="C499" s="1"/>
  <c r="G499" a="1"/>
  <c r="G499" s="1"/>
  <c r="C500" a="1"/>
  <c r="C500" s="1"/>
  <c r="G500" a="1"/>
  <c r="G500" s="1"/>
  <c r="C501" a="1"/>
  <c r="C501" s="1"/>
  <c r="G501" a="1"/>
  <c r="G501" s="1"/>
  <c r="C502" a="1"/>
  <c r="C502" s="1"/>
  <c r="G502" a="1"/>
  <c r="G502" s="1"/>
  <c r="C503" a="1"/>
  <c r="C503" s="1"/>
  <c r="G503" a="1"/>
  <c r="G503" s="1"/>
  <c r="C504" a="1"/>
  <c r="C504" s="1"/>
  <c r="G504" a="1"/>
  <c r="G504" s="1"/>
  <c r="C505" a="1"/>
  <c r="C505" s="1"/>
  <c r="G505" a="1"/>
  <c r="G505" s="1"/>
  <c r="C506" a="1"/>
  <c r="C506" s="1"/>
  <c r="G506" a="1"/>
  <c r="G506" s="1"/>
  <c r="C507" a="1"/>
  <c r="C507" s="1"/>
  <c r="G507" a="1"/>
  <c r="G507" s="1"/>
  <c r="C508" a="1"/>
  <c r="C508" s="1"/>
  <c r="G508" a="1"/>
  <c r="G508" s="1"/>
  <c r="C509" a="1"/>
  <c r="C509" s="1"/>
  <c r="G509" a="1"/>
  <c r="G509" s="1"/>
  <c r="C510" a="1"/>
  <c r="C510" s="1"/>
  <c r="G510" a="1"/>
  <c r="G510" s="1"/>
  <c r="C511" a="1"/>
  <c r="C511" s="1"/>
  <c r="G511" a="1"/>
  <c r="G511" s="1"/>
  <c r="C512" a="1"/>
  <c r="C512" s="1"/>
  <c r="G512" a="1"/>
  <c r="G512" s="1"/>
  <c r="C513" a="1"/>
  <c r="C513" s="1"/>
  <c r="G513" a="1"/>
  <c r="G513" s="1"/>
  <c r="C514" a="1"/>
  <c r="C514" s="1"/>
  <c r="G514" a="1"/>
  <c r="G514" s="1"/>
  <c r="C515" a="1"/>
  <c r="C515" s="1"/>
  <c r="G515" a="1"/>
  <c r="G515" s="1"/>
  <c r="C516" a="1"/>
  <c r="C516" s="1"/>
  <c r="G516" a="1"/>
  <c r="G516" s="1"/>
  <c r="C517" a="1"/>
  <c r="C517" s="1"/>
  <c r="G517" a="1"/>
  <c r="G517" s="1"/>
  <c r="C518" a="1"/>
  <c r="C518" s="1"/>
  <c r="G518" a="1"/>
  <c r="G518" s="1"/>
  <c r="C519" a="1"/>
  <c r="C519" s="1"/>
  <c r="G519" a="1"/>
  <c r="G519" s="1"/>
  <c r="C520" a="1"/>
  <c r="C520" s="1"/>
  <c r="G520" a="1"/>
  <c r="G520" s="1"/>
  <c r="C521" a="1"/>
  <c r="C521" s="1"/>
  <c r="G521" a="1"/>
  <c r="G521" s="1"/>
  <c r="C522" a="1"/>
  <c r="C522" s="1"/>
  <c r="G522" a="1"/>
  <c r="G522" s="1"/>
  <c r="C523" a="1"/>
  <c r="C523" s="1"/>
  <c r="G523" a="1"/>
  <c r="G523" s="1"/>
  <c r="C524" a="1"/>
  <c r="C524" s="1"/>
  <c r="G524" a="1"/>
  <c r="G524" s="1"/>
  <c r="C525" a="1"/>
  <c r="C525" s="1"/>
  <c r="G525" a="1"/>
  <c r="G525" s="1"/>
  <c r="C526" a="1"/>
  <c r="C526" s="1"/>
  <c r="G526" a="1"/>
  <c r="G526" s="1"/>
  <c r="C527" a="1"/>
  <c r="C527" s="1"/>
  <c r="G527" a="1"/>
  <c r="G527" s="1"/>
  <c r="C528" a="1"/>
  <c r="C528" s="1"/>
  <c r="G528" a="1"/>
  <c r="G528" s="1"/>
  <c r="C529" a="1"/>
  <c r="C529" s="1"/>
  <c r="G529" a="1"/>
  <c r="G529" s="1"/>
  <c r="C530" a="1"/>
  <c r="C530" s="1"/>
  <c r="G530" a="1"/>
  <c r="G530" s="1"/>
  <c r="C531" a="1"/>
  <c r="C531" s="1"/>
  <c r="G531" a="1"/>
  <c r="G531" s="1"/>
  <c r="C532" a="1"/>
  <c r="C532" s="1"/>
  <c r="G532" a="1"/>
  <c r="G532" s="1"/>
  <c r="C533" a="1"/>
  <c r="C533" s="1"/>
  <c r="G533" a="1"/>
  <c r="G533" s="1"/>
  <c r="C534" a="1"/>
  <c r="C534" s="1"/>
  <c r="G534" a="1"/>
  <c r="G534" s="1"/>
  <c r="C535" a="1"/>
  <c r="C535" s="1"/>
  <c r="G535" a="1"/>
  <c r="G535" s="1"/>
  <c r="C536" a="1"/>
  <c r="C536" s="1"/>
  <c r="G536" a="1"/>
  <c r="G536" s="1"/>
  <c r="C537" a="1"/>
  <c r="C537" s="1"/>
  <c r="G537" a="1"/>
  <c r="G537" s="1"/>
  <c r="C538" a="1"/>
  <c r="C538" s="1"/>
  <c r="G538" a="1"/>
  <c r="G538" s="1"/>
  <c r="C539" a="1"/>
  <c r="C539" s="1"/>
  <c r="G539" a="1"/>
  <c r="G539" s="1"/>
  <c r="C540" a="1"/>
  <c r="C540" s="1"/>
  <c r="G540" a="1"/>
  <c r="G540" s="1"/>
  <c r="C541" a="1"/>
  <c r="C541" s="1"/>
  <c r="G541" a="1"/>
  <c r="G541" s="1"/>
  <c r="C542" a="1"/>
  <c r="C542" s="1"/>
  <c r="G542" a="1"/>
  <c r="G542" s="1"/>
  <c r="C543" a="1"/>
  <c r="C543" s="1"/>
  <c r="G543" a="1"/>
  <c r="G543" s="1"/>
  <c r="C544" a="1"/>
  <c r="C544" s="1"/>
  <c r="G544" a="1"/>
  <c r="G544" s="1"/>
  <c r="C545" a="1"/>
  <c r="C545" s="1"/>
  <c r="G545" a="1"/>
  <c r="G545" s="1"/>
  <c r="C546" a="1"/>
  <c r="C546" s="1"/>
  <c r="G546" a="1"/>
  <c r="G546" s="1"/>
  <c r="C547" a="1"/>
  <c r="C547" s="1"/>
  <c r="G547" a="1"/>
  <c r="G547" s="1"/>
  <c r="C548" a="1"/>
  <c r="C548" s="1"/>
  <c r="G548" a="1"/>
  <c r="G548" s="1"/>
  <c r="C549" a="1"/>
  <c r="C549" s="1"/>
  <c r="G549" a="1"/>
  <c r="G549" s="1"/>
  <c r="C550" a="1"/>
  <c r="C550" s="1"/>
  <c r="G550" a="1"/>
  <c r="G550" s="1"/>
  <c r="C551" a="1"/>
  <c r="C551" s="1"/>
  <c r="G551" a="1"/>
  <c r="G551" s="1"/>
  <c r="C552" a="1"/>
  <c r="C552" s="1"/>
  <c r="G552" a="1"/>
  <c r="G552" s="1"/>
  <c r="C553" a="1"/>
  <c r="C553" s="1"/>
  <c r="G553" a="1"/>
  <c r="G553" s="1"/>
  <c r="C554" a="1"/>
  <c r="C554" s="1"/>
  <c r="G554" a="1"/>
  <c r="G554" s="1"/>
  <c r="C555" a="1"/>
  <c r="C555" s="1"/>
  <c r="G555" a="1"/>
  <c r="G555" s="1"/>
  <c r="C556" a="1"/>
  <c r="C556" s="1"/>
  <c r="G556" a="1"/>
  <c r="G556" s="1"/>
  <c r="C557" a="1"/>
  <c r="C557" s="1"/>
  <c r="G557" a="1"/>
  <c r="G557" s="1"/>
  <c r="C558" a="1"/>
  <c r="C558" s="1"/>
  <c r="G558" a="1"/>
  <c r="G558" s="1"/>
  <c r="C559" a="1"/>
  <c r="C559" s="1"/>
  <c r="G559" a="1"/>
  <c r="G559" s="1"/>
  <c r="C560" a="1"/>
  <c r="C560" s="1"/>
  <c r="G560" a="1"/>
  <c r="G560" s="1"/>
  <c r="C561" a="1"/>
  <c r="C561" s="1"/>
  <c r="G561" a="1"/>
  <c r="G561" s="1"/>
  <c r="C562" a="1"/>
  <c r="C562" s="1"/>
  <c r="G562" a="1"/>
  <c r="G562" s="1"/>
  <c r="C563" a="1"/>
  <c r="C563" s="1"/>
  <c r="G563" a="1"/>
  <c r="G563" s="1"/>
  <c r="C564" a="1"/>
  <c r="C564" s="1"/>
  <c r="G564" a="1"/>
  <c r="G564" s="1"/>
  <c r="C565" a="1"/>
  <c r="C565" s="1"/>
  <c r="G565" a="1"/>
  <c r="G565" s="1"/>
  <c r="C566" a="1"/>
  <c r="C566" s="1"/>
  <c r="G566" a="1"/>
  <c r="G566" s="1"/>
  <c r="C567" a="1"/>
  <c r="C567" s="1"/>
  <c r="G567" a="1"/>
  <c r="G567" s="1"/>
  <c r="C568" a="1"/>
  <c r="C568" s="1"/>
  <c r="G568" a="1"/>
  <c r="G568" s="1"/>
  <c r="C569" a="1"/>
  <c r="C569" s="1"/>
  <c r="G569" a="1"/>
  <c r="G569" s="1"/>
  <c r="C571" a="1"/>
  <c r="C571" s="1"/>
  <c r="G571" a="1"/>
  <c r="G571" s="1"/>
  <c r="C573" a="1"/>
  <c r="C573" s="1"/>
  <c r="G573" a="1"/>
  <c r="G573" s="1"/>
  <c r="C574" a="1"/>
  <c r="C574" s="1"/>
  <c r="G574" a="1"/>
  <c r="G574" s="1"/>
  <c r="C575" a="1"/>
  <c r="C575" s="1"/>
  <c r="G575" a="1"/>
  <c r="G575" s="1"/>
  <c r="C576" a="1"/>
  <c r="C576" s="1"/>
  <c r="G576" a="1"/>
  <c r="G576" s="1"/>
  <c r="C577" a="1"/>
  <c r="C577" s="1"/>
  <c r="G577" a="1"/>
  <c r="G577" s="1"/>
  <c r="C578" a="1"/>
  <c r="C578" s="1"/>
  <c r="G578" a="1"/>
  <c r="G578" s="1"/>
  <c r="C579" a="1"/>
  <c r="C579" s="1"/>
  <c r="G579" a="1"/>
  <c r="G579" s="1"/>
  <c r="C580" a="1"/>
  <c r="C580" s="1"/>
  <c r="G580" a="1"/>
  <c r="G580" s="1"/>
  <c r="C581" a="1"/>
  <c r="C581" s="1"/>
  <c r="G581" a="1"/>
  <c r="G581" s="1"/>
  <c r="C582" a="1"/>
  <c r="C582" s="1"/>
  <c r="G582" a="1"/>
  <c r="G582" s="1"/>
  <c r="C583" a="1"/>
  <c r="C583" s="1"/>
  <c r="G583" a="1"/>
  <c r="G583" s="1"/>
  <c r="C584" a="1"/>
  <c r="C584" s="1"/>
  <c r="G584" a="1"/>
  <c r="G584" s="1"/>
  <c r="C586" a="1"/>
  <c r="C586" s="1"/>
  <c r="G586" a="1"/>
  <c r="G586" s="1"/>
  <c r="C589" a="1"/>
  <c r="C589" s="1"/>
  <c r="G589" a="1"/>
  <c r="G589" s="1"/>
  <c r="C590" a="1"/>
  <c r="C590" s="1"/>
  <c r="G590" a="1"/>
  <c r="G590" s="1"/>
  <c r="C591" a="1"/>
  <c r="C591" s="1"/>
  <c r="G591" a="1"/>
  <c r="G591" s="1"/>
  <c r="C592" a="1"/>
  <c r="C592" s="1"/>
  <c r="G592" a="1"/>
  <c r="G592" s="1"/>
  <c r="C593" a="1"/>
  <c r="C593" s="1"/>
  <c r="G593" a="1"/>
  <c r="G593" s="1"/>
  <c r="C594" a="1"/>
  <c r="C594" s="1"/>
  <c r="G594" a="1"/>
  <c r="G594" s="1"/>
  <c r="C595" a="1"/>
  <c r="C595" s="1"/>
  <c r="G595" a="1"/>
  <c r="G595" s="1"/>
  <c r="C596" a="1"/>
  <c r="C596" s="1"/>
  <c r="G596" a="1"/>
  <c r="G596" s="1"/>
  <c r="C597" a="1"/>
  <c r="C597" s="1"/>
  <c r="G597" a="1"/>
  <c r="G597" s="1"/>
  <c r="C598" a="1"/>
  <c r="C598" s="1"/>
  <c r="G598" a="1"/>
  <c r="G598" s="1"/>
  <c r="C599" a="1"/>
  <c r="C599" s="1"/>
  <c r="G599" a="1"/>
  <c r="G599" s="1"/>
  <c r="C600" a="1"/>
  <c r="C600" s="1"/>
  <c r="G600" a="1"/>
  <c r="G600" s="1"/>
  <c r="C604" a="1"/>
  <c r="C604" s="1"/>
  <c r="G604" a="1"/>
  <c r="G604" s="1"/>
  <c r="C606" a="1"/>
  <c r="C606" s="1"/>
  <c r="G606" a="1"/>
  <c r="G606" s="1"/>
  <c r="C607" a="1"/>
  <c r="C607" s="1"/>
  <c r="G607" a="1"/>
  <c r="G607" s="1"/>
  <c r="C608" a="1"/>
  <c r="C608" s="1"/>
  <c r="G608" a="1"/>
  <c r="G608" s="1"/>
  <c r="C609" a="1"/>
  <c r="C609" s="1"/>
  <c r="G609" a="1"/>
  <c r="G609" s="1"/>
  <c r="F591" a="1"/>
  <c r="F591" s="1"/>
  <c r="B593" a="1"/>
  <c r="B593" s="1"/>
  <c r="A593" s="1" a="1"/>
  <c r="A593" s="1"/>
  <c r="B594" a="1"/>
  <c r="B594" s="1"/>
  <c r="A594" s="1" a="1"/>
  <c r="A594" s="1"/>
  <c r="B595" a="1"/>
  <c r="B595" s="1"/>
  <c r="A595" s="1" a="1"/>
  <c r="A595" s="1"/>
  <c r="B596" a="1"/>
  <c r="B596" s="1"/>
  <c r="A596" s="1" a="1"/>
  <c r="A596" s="1"/>
  <c r="B597" a="1"/>
  <c r="B597" s="1"/>
  <c r="A597" s="1" a="1"/>
  <c r="A597" s="1"/>
  <c r="F597" a="1"/>
  <c r="F597" s="1"/>
  <c r="F598" a="1"/>
  <c r="F598" s="1"/>
  <c r="F599" a="1"/>
  <c r="F599" s="1"/>
  <c r="F600" a="1"/>
  <c r="F600" s="1"/>
  <c r="B604" a="1"/>
  <c r="B604" s="1"/>
  <c r="A604" s="1" a="1"/>
  <c r="A604" s="1"/>
  <c r="B606" a="1"/>
  <c r="B606" s="1"/>
  <c r="A606" s="1" a="1"/>
  <c r="A606" s="1"/>
  <c r="B607" a="1"/>
  <c r="B607" s="1"/>
  <c r="A607" s="1" a="1"/>
  <c r="A607" s="1"/>
  <c r="F607" a="1"/>
  <c r="F607" s="1"/>
  <c r="F608" a="1"/>
  <c r="F608" s="1"/>
  <c r="F609" a="1"/>
  <c r="F609" s="1"/>
  <c r="E600" a="1"/>
  <c r="E600" s="1"/>
  <c r="E606" a="1"/>
  <c r="E606" s="1"/>
  <c r="E608" a="1"/>
  <c r="E608" s="1"/>
  <c r="C338" a="1"/>
  <c r="C338" s="1"/>
  <c r="G334" a="1"/>
  <c r="G334" s="1"/>
  <c r="D330" a="1"/>
  <c r="D330" s="1"/>
  <c r="I330" a="1"/>
  <c r="I330" s="1"/>
  <c r="D326" a="1"/>
  <c r="D326" s="1"/>
  <c r="I326" a="1"/>
  <c r="I326" s="1"/>
  <c r="D322" a="1"/>
  <c r="D322" s="1"/>
  <c r="I322" a="1"/>
  <c r="I322" s="1"/>
  <c r="D318" a="1"/>
  <c r="D318" s="1"/>
  <c r="I318" a="1"/>
  <c r="I318" s="1"/>
  <c r="D314" a="1"/>
  <c r="D314" s="1"/>
  <c r="I314" a="1"/>
  <c r="I314" s="1"/>
  <c r="D310" a="1"/>
  <c r="D310" s="1"/>
  <c r="I306" a="1"/>
  <c r="I306" s="1"/>
  <c r="D306" a="1"/>
  <c r="D306" s="1"/>
  <c r="I302" a="1"/>
  <c r="I302" s="1"/>
  <c r="D302" a="1"/>
  <c r="D302" s="1"/>
  <c r="D298" a="1"/>
  <c r="D298" s="1"/>
  <c r="I298" a="1"/>
  <c r="I298" s="1"/>
  <c r="D294" a="1"/>
  <c r="D294" s="1"/>
  <c r="I294" a="1"/>
  <c r="I294" s="1"/>
  <c r="D290" a="1"/>
  <c r="D290" s="1"/>
  <c r="I290" a="1"/>
  <c r="I290" s="1"/>
  <c r="D286" a="1"/>
  <c r="D286" s="1"/>
  <c r="I286" a="1"/>
  <c r="I286" s="1"/>
  <c r="D282" a="1"/>
  <c r="D282" s="1"/>
  <c r="I282" a="1"/>
  <c r="I282" s="1"/>
  <c r="D278" a="1"/>
  <c r="D278" s="1"/>
  <c r="I278" a="1"/>
  <c r="I278" s="1"/>
  <c r="D274" a="1"/>
  <c r="D274" s="1"/>
  <c r="I274" a="1"/>
  <c r="I274" s="1"/>
  <c r="D270" a="1"/>
  <c r="D270" s="1"/>
  <c r="I270" a="1"/>
  <c r="I270" s="1"/>
  <c r="G266" a="1"/>
  <c r="G266" s="1"/>
  <c r="F266" a="1"/>
  <c r="F266" s="1"/>
  <c r="G262" a="1"/>
  <c r="G262" s="1"/>
  <c r="E262" a="1"/>
  <c r="E262" s="1"/>
  <c r="G258" a="1"/>
  <c r="G258" s="1"/>
  <c r="F258" a="1"/>
  <c r="F258" s="1"/>
  <c r="G254" a="1"/>
  <c r="G254" s="1"/>
  <c r="E254" a="1"/>
  <c r="E254" s="1"/>
  <c r="G250" a="1"/>
  <c r="G250" s="1"/>
  <c r="F250" a="1"/>
  <c r="F250" s="1"/>
  <c r="G246" a="1"/>
  <c r="G246" s="1"/>
  <c r="E246" a="1"/>
  <c r="E246" s="1"/>
  <c r="G242" a="1"/>
  <c r="G242" s="1"/>
  <c r="F242" a="1"/>
  <c r="F242" s="1"/>
  <c r="G238" a="1"/>
  <c r="G238" s="1"/>
  <c r="E238" a="1"/>
  <c r="E238" s="1"/>
  <c r="G234" a="1"/>
  <c r="G234" s="1"/>
  <c r="F234" a="1"/>
  <c r="F234" s="1"/>
  <c r="F230" a="1"/>
  <c r="F230" s="1"/>
  <c r="F226" a="1"/>
  <c r="F226" s="1"/>
  <c r="G226" a="1"/>
  <c r="G226" s="1"/>
  <c r="F222" a="1"/>
  <c r="F222" s="1"/>
  <c r="F218" a="1"/>
  <c r="F218" s="1"/>
  <c r="G218" a="1"/>
  <c r="G218" s="1"/>
  <c r="D214" a="1"/>
  <c r="D214" s="1"/>
  <c r="I214" a="1"/>
  <c r="I214" s="1"/>
  <c r="F210" a="1"/>
  <c r="F210" s="1"/>
  <c r="C206" a="1"/>
  <c r="C206" s="1"/>
  <c r="I206" a="1"/>
  <c r="I206" s="1"/>
  <c r="C202" a="1"/>
  <c r="C202" s="1"/>
  <c r="I202" a="1"/>
  <c r="I202" s="1"/>
  <c r="C198" a="1"/>
  <c r="C198" s="1"/>
  <c r="I198" a="1"/>
  <c r="I198" s="1"/>
  <c r="D194" a="1"/>
  <c r="D194" s="1"/>
  <c r="I194" a="1"/>
  <c r="I194" s="1"/>
  <c r="F190" a="1"/>
  <c r="F190" s="1"/>
  <c r="F186" a="1"/>
  <c r="F186" s="1"/>
  <c r="G186" a="1"/>
  <c r="G186" s="1"/>
  <c r="F182" a="1"/>
  <c r="F182" s="1"/>
  <c r="F178" a="1"/>
  <c r="F178" s="1"/>
  <c r="G178" a="1"/>
  <c r="G178" s="1"/>
  <c r="I174" a="1"/>
  <c r="I174" s="1"/>
  <c r="F170" a="1"/>
  <c r="F170" s="1"/>
  <c r="F150" a="1"/>
  <c r="F150" s="1"/>
  <c r="I102" a="1"/>
  <c r="I102" s="1"/>
  <c r="G343" a="1"/>
  <c r="G343" s="1"/>
  <c r="G339" a="1"/>
  <c r="G339" s="1"/>
  <c r="I335" a="1"/>
  <c r="I335" s="1"/>
  <c r="D335" a="1"/>
  <c r="D335" s="1"/>
  <c r="I331" a="1"/>
  <c r="I331" s="1"/>
  <c r="D331" a="1"/>
  <c r="D331" s="1"/>
  <c r="I327" a="1"/>
  <c r="I327" s="1"/>
  <c r="D327" a="1"/>
  <c r="D327" s="1"/>
  <c r="I323" a="1"/>
  <c r="I323" s="1"/>
  <c r="D323" a="1"/>
  <c r="D323" s="1"/>
  <c r="I319" a="1"/>
  <c r="I319" s="1"/>
  <c r="D319" a="1"/>
  <c r="D319" s="1"/>
  <c r="I315" a="1"/>
  <c r="I315" s="1"/>
  <c r="D315" a="1"/>
  <c r="D315" s="1"/>
  <c r="F311" a="1"/>
  <c r="F311" s="1"/>
  <c r="D311" a="1"/>
  <c r="D311" s="1"/>
  <c r="E307" a="1"/>
  <c r="E307" s="1"/>
  <c r="G307" a="1"/>
  <c r="G307" s="1"/>
  <c r="D303" a="1"/>
  <c r="D303" s="1"/>
  <c r="I299" a="1"/>
  <c r="I299" s="1"/>
  <c r="D299" a="1"/>
  <c r="D299" s="1"/>
  <c r="I295" a="1"/>
  <c r="I295" s="1"/>
  <c r="D295" a="1"/>
  <c r="D295" s="1"/>
  <c r="I291" a="1"/>
  <c r="I291" s="1"/>
  <c r="D291" a="1"/>
  <c r="D291" s="1"/>
  <c r="I287" a="1"/>
  <c r="I287" s="1"/>
  <c r="D287" a="1"/>
  <c r="D287" s="1"/>
  <c r="I283" a="1"/>
  <c r="I283" s="1"/>
  <c r="D283" a="1"/>
  <c r="D283" s="1"/>
  <c r="I279" a="1"/>
  <c r="I279" s="1"/>
  <c r="D279" a="1"/>
  <c r="D279" s="1"/>
  <c r="I275" a="1"/>
  <c r="I275" s="1"/>
  <c r="D275" a="1"/>
  <c r="D275" s="1"/>
  <c r="I271" a="1"/>
  <c r="I271" s="1"/>
  <c r="D271" a="1"/>
  <c r="D271" s="1"/>
  <c r="E267" a="1"/>
  <c r="E267" s="1"/>
  <c r="I267" a="1"/>
  <c r="I267" s="1"/>
  <c r="G263" a="1"/>
  <c r="G263" s="1"/>
  <c r="E259" a="1"/>
  <c r="E259" s="1"/>
  <c r="I259" a="1"/>
  <c r="I259" s="1"/>
  <c r="G255" a="1"/>
  <c r="G255" s="1"/>
  <c r="E251" a="1"/>
  <c r="E251" s="1"/>
  <c r="I251" a="1"/>
  <c r="I251" s="1"/>
  <c r="G247" a="1"/>
  <c r="G247" s="1"/>
  <c r="E243" a="1"/>
  <c r="E243" s="1"/>
  <c r="I243" a="1"/>
  <c r="I243" s="1"/>
  <c r="G239" a="1"/>
  <c r="G239" s="1"/>
  <c r="E235" a="1"/>
  <c r="E235" s="1"/>
  <c r="I235" a="1"/>
  <c r="I235" s="1"/>
  <c r="C231" a="1"/>
  <c r="C231" s="1"/>
  <c r="I231" a="1"/>
  <c r="I231" s="1"/>
  <c r="C227" a="1"/>
  <c r="C227" s="1"/>
  <c r="C223" a="1"/>
  <c r="C223" s="1"/>
  <c r="I223" a="1"/>
  <c r="I223" s="1"/>
  <c r="C219" a="1"/>
  <c r="C219" s="1"/>
  <c r="C215" a="1"/>
  <c r="C215" s="1"/>
  <c r="E215" a="1"/>
  <c r="E215" s="1"/>
  <c r="E211" a="1"/>
  <c r="E211" s="1"/>
  <c r="C191" a="1"/>
  <c r="C191" s="1"/>
  <c r="I191" a="1"/>
  <c r="I191" s="1"/>
  <c r="C187" a="1"/>
  <c r="C187" s="1"/>
  <c r="I187" a="1"/>
  <c r="I187" s="1"/>
  <c r="F183" a="1"/>
  <c r="F183" s="1"/>
  <c r="C179" a="1"/>
  <c r="C179" s="1"/>
  <c r="E175" a="1"/>
  <c r="E175" s="1"/>
  <c r="I175" a="1"/>
  <c r="I175" s="1"/>
  <c r="E171" a="1"/>
  <c r="E171" s="1"/>
  <c r="C171" a="1"/>
  <c r="C171" s="1"/>
  <c r="E167" a="1"/>
  <c r="E167" s="1"/>
  <c r="C167" a="1"/>
  <c r="C167" s="1"/>
  <c r="E139" a="1"/>
  <c r="E139" s="1"/>
  <c r="G103" a="1"/>
  <c r="G103" s="1"/>
  <c r="F355" a="1"/>
  <c r="F355" s="1"/>
  <c r="D355" a="1"/>
  <c r="D355" s="1"/>
  <c r="D351" a="1"/>
  <c r="D351" s="1"/>
  <c r="F351" a="1"/>
  <c r="F351" s="1"/>
  <c r="I360" a="1"/>
  <c r="I360" s="1"/>
  <c r="G360" a="1"/>
  <c r="G360" s="1"/>
  <c r="E356" a="1"/>
  <c r="E356" s="1"/>
  <c r="C356" a="1"/>
  <c r="C356" s="1"/>
  <c r="G352" a="1"/>
  <c r="G352" s="1"/>
  <c r="I352" a="1"/>
  <c r="I352" s="1"/>
  <c r="I348" a="1"/>
  <c r="I348" s="1"/>
  <c r="G348" a="1"/>
  <c r="G348" s="1"/>
  <c r="F344" a="1"/>
  <c r="F344" s="1"/>
  <c r="G340" a="1"/>
  <c r="G340" s="1"/>
  <c r="D336" a="1"/>
  <c r="D336" s="1"/>
  <c r="I336" a="1"/>
  <c r="I336" s="1"/>
  <c r="F332" a="1"/>
  <c r="F332" s="1"/>
  <c r="D328" a="1"/>
  <c r="D328" s="1"/>
  <c r="I328" a="1"/>
  <c r="I328" s="1"/>
  <c r="D324" a="1"/>
  <c r="D324" s="1"/>
  <c r="I324" a="1"/>
  <c r="I324" s="1"/>
  <c r="D320" a="1"/>
  <c r="D320" s="1"/>
  <c r="I320" a="1"/>
  <c r="I320" s="1"/>
  <c r="D316" a="1"/>
  <c r="D316" s="1"/>
  <c r="I316" a="1"/>
  <c r="I316" s="1"/>
  <c r="D312" a="1"/>
  <c r="D312" s="1"/>
  <c r="I312" a="1"/>
  <c r="I312" s="1"/>
  <c r="F308" a="1"/>
  <c r="F308" s="1"/>
  <c r="I304" a="1"/>
  <c r="I304" s="1"/>
  <c r="I300" a="1"/>
  <c r="I300" s="1"/>
  <c r="D296" a="1"/>
  <c r="D296" s="1"/>
  <c r="I296" a="1"/>
  <c r="I296" s="1"/>
  <c r="D292" a="1"/>
  <c r="D292" s="1"/>
  <c r="I292" a="1"/>
  <c r="I292" s="1"/>
  <c r="D288" a="1"/>
  <c r="D288" s="1"/>
  <c r="I288" a="1"/>
  <c r="I288" s="1"/>
  <c r="D284" a="1"/>
  <c r="D284" s="1"/>
  <c r="I284" a="1"/>
  <c r="I284" s="1"/>
  <c r="D280" a="1"/>
  <c r="D280" s="1"/>
  <c r="I280" a="1"/>
  <c r="I280" s="1"/>
  <c r="D276" a="1"/>
  <c r="D276" s="1"/>
  <c r="I276" a="1"/>
  <c r="I276" s="1"/>
  <c r="D272" a="1"/>
  <c r="D272" s="1"/>
  <c r="I272" a="1"/>
  <c r="I272" s="1"/>
  <c r="E268" a="1"/>
  <c r="E268" s="1"/>
  <c r="D268" a="1"/>
  <c r="D268" s="1"/>
  <c r="G264" a="1"/>
  <c r="G264" s="1"/>
  <c r="E260" a="1"/>
  <c r="E260" s="1"/>
  <c r="D260" a="1"/>
  <c r="D260" s="1"/>
  <c r="G256" a="1"/>
  <c r="G256" s="1"/>
  <c r="E252" a="1"/>
  <c r="E252" s="1"/>
  <c r="D252" a="1"/>
  <c r="D252" s="1"/>
  <c r="G248" a="1"/>
  <c r="G248" s="1"/>
  <c r="E244" a="1"/>
  <c r="E244" s="1"/>
  <c r="D244" a="1"/>
  <c r="D244" s="1"/>
  <c r="G240" a="1"/>
  <c r="G240" s="1"/>
  <c r="E236" a="1"/>
  <c r="E236" s="1"/>
  <c r="D236" a="1"/>
  <c r="D236" s="1"/>
  <c r="E232" a="1"/>
  <c r="E232" s="1"/>
  <c r="G232" a="1"/>
  <c r="G232" s="1"/>
  <c r="D228" a="1"/>
  <c r="D228" s="1"/>
  <c r="E224" a="1"/>
  <c r="E224" s="1"/>
  <c r="G224" a="1"/>
  <c r="G224" s="1"/>
  <c r="D220" a="1"/>
  <c r="D220" s="1"/>
  <c r="I216" a="1"/>
  <c r="I216" s="1"/>
  <c r="F216" a="1"/>
  <c r="F216" s="1"/>
  <c r="I212" a="1"/>
  <c r="I212" s="1"/>
  <c r="D212" a="1"/>
  <c r="D212" s="1"/>
  <c r="I208" a="1"/>
  <c r="I208" s="1"/>
  <c r="G208" a="1"/>
  <c r="G208" s="1"/>
  <c r="I204" a="1"/>
  <c r="I204" s="1"/>
  <c r="G204" a="1"/>
  <c r="G204" s="1"/>
  <c r="I200" a="1"/>
  <c r="I200" s="1"/>
  <c r="G200" a="1"/>
  <c r="G200" s="1"/>
  <c r="I196" a="1"/>
  <c r="I196" s="1"/>
  <c r="G196" a="1"/>
  <c r="G196" s="1"/>
  <c r="E184" a="1"/>
  <c r="E184" s="1"/>
  <c r="G184" a="1"/>
  <c r="G184" s="1"/>
  <c r="E180" a="1"/>
  <c r="E180" s="1"/>
  <c r="G180" a="1"/>
  <c r="G180" s="1"/>
  <c r="G176" a="1"/>
  <c r="G176" s="1"/>
  <c r="F176" a="1"/>
  <c r="F176" s="1"/>
  <c r="I172" a="1"/>
  <c r="I172" s="1"/>
  <c r="G168" a="1"/>
  <c r="G168" s="1"/>
  <c r="I168" a="1"/>
  <c r="I168" s="1"/>
  <c r="I136" a="1"/>
  <c r="I136" s="1"/>
  <c r="F346" a="1"/>
  <c r="F346" s="1"/>
  <c r="F342" a="1"/>
  <c r="F342" s="1"/>
  <c r="G338" a="1"/>
  <c r="G338" s="1"/>
  <c r="I334" a="1"/>
  <c r="I334" s="1"/>
  <c r="D334" a="1"/>
  <c r="D334" s="1"/>
  <c r="F330" a="1"/>
  <c r="F330" s="1"/>
  <c r="F326" a="1"/>
  <c r="F326" s="1"/>
  <c r="F322" a="1"/>
  <c r="F322" s="1"/>
  <c r="F318" a="1"/>
  <c r="F318" s="1"/>
  <c r="F314" a="1"/>
  <c r="F314" s="1"/>
  <c r="G310" a="1"/>
  <c r="G310" s="1"/>
  <c r="I310" a="1"/>
  <c r="I310" s="1"/>
  <c r="F306" a="1"/>
  <c r="F306" s="1"/>
  <c r="E306" a="1"/>
  <c r="E306" s="1"/>
  <c r="F302" a="1"/>
  <c r="F302" s="1"/>
  <c r="E302" a="1"/>
  <c r="E302" s="1"/>
  <c r="F298" a="1"/>
  <c r="F298" s="1"/>
  <c r="F294" a="1"/>
  <c r="F294" s="1"/>
  <c r="F290" a="1"/>
  <c r="F290" s="1"/>
  <c r="F286" a="1"/>
  <c r="F286" s="1"/>
  <c r="F282" a="1"/>
  <c r="F282" s="1"/>
  <c r="F278" a="1"/>
  <c r="F278" s="1"/>
  <c r="F274" a="1"/>
  <c r="F274" s="1"/>
  <c r="F270" a="1"/>
  <c r="F270" s="1"/>
  <c r="C266" a="1"/>
  <c r="C266" s="1"/>
  <c r="D262" a="1"/>
  <c r="D262" s="1"/>
  <c r="I262" a="1"/>
  <c r="I262" s="1"/>
  <c r="C258" a="1"/>
  <c r="C258" s="1"/>
  <c r="D254" a="1"/>
  <c r="D254" s="1"/>
  <c r="I254" a="1"/>
  <c r="I254" s="1"/>
  <c r="C250" a="1"/>
  <c r="C250" s="1"/>
  <c r="D246" a="1"/>
  <c r="D246" s="1"/>
  <c r="I246" a="1"/>
  <c r="I246" s="1"/>
  <c r="C242" a="1"/>
  <c r="C242" s="1"/>
  <c r="D238" a="1"/>
  <c r="D238" s="1"/>
  <c r="I238" a="1"/>
  <c r="I238" s="1"/>
  <c r="C234" a="1"/>
  <c r="C234" s="1"/>
  <c r="C230" a="1"/>
  <c r="C230" s="1"/>
  <c r="D226" a="1"/>
  <c r="D226" s="1"/>
  <c r="C222" a="1"/>
  <c r="C222" s="1"/>
  <c r="D218" a="1"/>
  <c r="D218" s="1"/>
  <c r="F214" a="1"/>
  <c r="F214" s="1"/>
  <c r="G210" a="1"/>
  <c r="G210" s="1"/>
  <c r="G206" a="1"/>
  <c r="G206" s="1"/>
  <c r="E206" a="1"/>
  <c r="E206" s="1"/>
  <c r="F202" a="1"/>
  <c r="F202" s="1"/>
  <c r="G198" a="1"/>
  <c r="G198" s="1"/>
  <c r="E198" a="1"/>
  <c r="E198" s="1"/>
  <c r="F194" a="1"/>
  <c r="F194" s="1"/>
  <c r="I190" a="1"/>
  <c r="I190" s="1"/>
  <c r="C190" a="1"/>
  <c r="C190" s="1"/>
  <c r="D186" a="1"/>
  <c r="D186" s="1"/>
  <c r="C182" a="1"/>
  <c r="C182" s="1"/>
  <c r="D178" a="1"/>
  <c r="D178" s="1"/>
  <c r="E174" a="1"/>
  <c r="E174" s="1"/>
  <c r="D174" a="1"/>
  <c r="D174" s="1"/>
  <c r="C170" a="1"/>
  <c r="C170" s="1"/>
  <c r="E170" a="1"/>
  <c r="E170" s="1"/>
  <c r="E138" a="1"/>
  <c r="E138" s="1"/>
  <c r="F106" a="1"/>
  <c r="F106" s="1"/>
  <c r="E90" a="1"/>
  <c r="E90" s="1"/>
  <c r="C78" a="1"/>
  <c r="C78" s="1"/>
  <c r="D8" a="1"/>
  <c r="D8" s="1"/>
  <c r="G347" a="1"/>
  <c r="G347" s="1"/>
  <c r="E347" a="1"/>
  <c r="E347" s="1"/>
  <c r="I343" a="1"/>
  <c r="I343" s="1"/>
  <c r="D343" a="1"/>
  <c r="D343" s="1"/>
  <c r="I339" a="1"/>
  <c r="I339" s="1"/>
  <c r="D339" a="1"/>
  <c r="D339" s="1"/>
  <c r="F335" a="1"/>
  <c r="F335" s="1"/>
  <c r="F331" a="1"/>
  <c r="F331" s="1"/>
  <c r="F327" a="1"/>
  <c r="F327" s="1"/>
  <c r="F323" a="1"/>
  <c r="F323" s="1"/>
  <c r="F319" a="1"/>
  <c r="F319" s="1"/>
  <c r="F315" a="1"/>
  <c r="F315" s="1"/>
  <c r="I307" a="1"/>
  <c r="I307" s="1"/>
  <c r="I303" a="1"/>
  <c r="I303" s="1"/>
  <c r="F299" a="1"/>
  <c r="F299" s="1"/>
  <c r="F295" a="1"/>
  <c r="F295" s="1"/>
  <c r="F291" a="1"/>
  <c r="F291" s="1"/>
  <c r="F287" a="1"/>
  <c r="F287" s="1"/>
  <c r="F283" a="1"/>
  <c r="F283" s="1"/>
  <c r="F279" a="1"/>
  <c r="F279" s="1"/>
  <c r="F275" a="1"/>
  <c r="F275" s="1"/>
  <c r="F271" a="1"/>
  <c r="F271" s="1"/>
  <c r="F267" a="1"/>
  <c r="F267" s="1"/>
  <c r="I263" a="1"/>
  <c r="I263" s="1"/>
  <c r="D263" a="1"/>
  <c r="D263" s="1"/>
  <c r="F259" a="1"/>
  <c r="F259" s="1"/>
  <c r="I255" a="1"/>
  <c r="I255" s="1"/>
  <c r="D255" a="1"/>
  <c r="D255" s="1"/>
  <c r="F251" a="1"/>
  <c r="F251" s="1"/>
  <c r="I247" a="1"/>
  <c r="I247" s="1"/>
  <c r="D247" a="1"/>
  <c r="D247" s="1"/>
  <c r="F243" a="1"/>
  <c r="F243" s="1"/>
  <c r="I239" a="1"/>
  <c r="I239" s="1"/>
  <c r="D239" a="1"/>
  <c r="D239" s="1"/>
  <c r="F235" a="1"/>
  <c r="F235" s="1"/>
  <c r="G231" a="1"/>
  <c r="G231" s="1"/>
  <c r="E231" a="1"/>
  <c r="E231" s="1"/>
  <c r="G227" a="1"/>
  <c r="G227" s="1"/>
  <c r="G223" a="1"/>
  <c r="G223" s="1"/>
  <c r="E223" a="1"/>
  <c r="E223" s="1"/>
  <c r="G219" a="1"/>
  <c r="G219" s="1"/>
  <c r="I215" a="1"/>
  <c r="I215" s="1"/>
  <c r="F215" a="1"/>
  <c r="F215" s="1"/>
  <c r="G211" a="1"/>
  <c r="G211" s="1"/>
  <c r="F211" a="1"/>
  <c r="F211" s="1"/>
  <c r="F207" a="1"/>
  <c r="F207" s="1"/>
  <c r="D207" a="1"/>
  <c r="D207" s="1"/>
  <c r="G203" a="1"/>
  <c r="G203" s="1"/>
  <c r="E203" a="1"/>
  <c r="E203" s="1"/>
  <c r="F199" a="1"/>
  <c r="F199" s="1"/>
  <c r="D199" a="1"/>
  <c r="D199" s="1"/>
  <c r="G195" a="1"/>
  <c r="G195" s="1"/>
  <c r="E195" a="1"/>
  <c r="E195" s="1"/>
  <c r="G191" a="1"/>
  <c r="G191" s="1"/>
  <c r="E191" a="1"/>
  <c r="E191" s="1"/>
  <c r="D187" a="1"/>
  <c r="D187" s="1"/>
  <c r="F187" a="1"/>
  <c r="F187" s="1"/>
  <c r="D183" a="1"/>
  <c r="D183" s="1"/>
  <c r="G179" a="1"/>
  <c r="G179" s="1"/>
  <c r="F175" a="1"/>
  <c r="F175" s="1"/>
  <c r="I171" a="1"/>
  <c r="I171" s="1"/>
  <c r="G167" a="1"/>
  <c r="G167" s="1"/>
  <c r="G159" a="1"/>
  <c r="G159" s="1"/>
  <c r="G155" a="1"/>
  <c r="G155" s="1"/>
  <c r="G151" a="1"/>
  <c r="G151" s="1"/>
  <c r="G143" a="1"/>
  <c r="G143" s="1"/>
  <c r="G139" a="1"/>
  <c r="G139" s="1"/>
  <c r="G135" a="1"/>
  <c r="G135" s="1"/>
  <c r="G127" a="1"/>
  <c r="G127" s="1"/>
  <c r="G123" a="1"/>
  <c r="G123" s="1"/>
  <c r="G119" a="1"/>
  <c r="G119" s="1"/>
  <c r="G115" a="1"/>
  <c r="G115" s="1"/>
  <c r="I111" a="1"/>
  <c r="I111" s="1"/>
  <c r="D111" a="1"/>
  <c r="D111" s="1"/>
  <c r="D107" a="1"/>
  <c r="D107" s="1"/>
  <c r="I103" a="1"/>
  <c r="I103" s="1"/>
  <c r="D103" a="1"/>
  <c r="D103" s="1"/>
  <c r="D99" a="1"/>
  <c r="D99" s="1"/>
  <c r="I95" a="1"/>
  <c r="I95" s="1"/>
  <c r="C95" a="1"/>
  <c r="C95" s="1"/>
  <c r="F87" a="1"/>
  <c r="F87" s="1"/>
  <c r="F83" a="1"/>
  <c r="F83" s="1"/>
  <c r="F79" a="1"/>
  <c r="F79" s="1"/>
  <c r="C71" a="1"/>
  <c r="C71" s="1"/>
  <c r="I71" a="1"/>
  <c r="I71" s="1"/>
  <c r="E31" a="1"/>
  <c r="E31" s="1"/>
  <c r="F359" a="1"/>
  <c r="F359" s="1"/>
  <c r="D359" a="1"/>
  <c r="D359" s="1"/>
  <c r="I351" a="1"/>
  <c r="I351" s="1"/>
  <c r="C351" a="1"/>
  <c r="C351" s="1"/>
  <c r="E360" a="1"/>
  <c r="E360" s="1"/>
  <c r="C360" a="1"/>
  <c r="C360" s="1"/>
  <c r="I356" a="1"/>
  <c r="I356" s="1"/>
  <c r="G356" a="1"/>
  <c r="G356" s="1"/>
  <c r="C352" a="1"/>
  <c r="C352" s="1"/>
  <c r="E352" a="1"/>
  <c r="E352" s="1"/>
  <c r="F348" a="1"/>
  <c r="F348" s="1"/>
  <c r="D348" a="1"/>
  <c r="D348" s="1"/>
  <c r="C344" a="1"/>
  <c r="C344" s="1"/>
  <c r="E344" a="1"/>
  <c r="E344" s="1"/>
  <c r="I340" a="1"/>
  <c r="I340" s="1"/>
  <c r="D340" a="1"/>
  <c r="D340" s="1"/>
  <c r="F336" a="1"/>
  <c r="F336" s="1"/>
  <c r="C332" a="1"/>
  <c r="C332" s="1"/>
  <c r="E332" a="1"/>
  <c r="E332" s="1"/>
  <c r="F328" a="1"/>
  <c r="F328" s="1"/>
  <c r="F324" a="1"/>
  <c r="F324" s="1"/>
  <c r="F320" a="1"/>
  <c r="F320" s="1"/>
  <c r="F316" a="1"/>
  <c r="F316" s="1"/>
  <c r="F312" a="1"/>
  <c r="F312" s="1"/>
  <c r="C308" a="1"/>
  <c r="C308" s="1"/>
  <c r="F304" a="1"/>
  <c r="F304" s="1"/>
  <c r="F300" a="1"/>
  <c r="F300" s="1"/>
  <c r="F296" a="1"/>
  <c r="F296" s="1"/>
  <c r="F292" a="1"/>
  <c r="F292" s="1"/>
  <c r="F288" a="1"/>
  <c r="F288" s="1"/>
  <c r="F284" a="1"/>
  <c r="F284" s="1"/>
  <c r="F280" a="1"/>
  <c r="F280" s="1"/>
  <c r="F276" a="1"/>
  <c r="F276" s="1"/>
  <c r="F272" a="1"/>
  <c r="F272" s="1"/>
  <c r="I268" a="1"/>
  <c r="I268" s="1"/>
  <c r="G268" a="1"/>
  <c r="G268" s="1"/>
  <c r="F264" a="1"/>
  <c r="F264" s="1"/>
  <c r="D264" a="1"/>
  <c r="D264" s="1"/>
  <c r="I260" a="1"/>
  <c r="I260" s="1"/>
  <c r="G260" a="1"/>
  <c r="G260" s="1"/>
  <c r="F256" a="1"/>
  <c r="F256" s="1"/>
  <c r="D256" a="1"/>
  <c r="D256" s="1"/>
  <c r="I252" a="1"/>
  <c r="I252" s="1"/>
  <c r="G252" a="1"/>
  <c r="G252" s="1"/>
  <c r="F248" a="1"/>
  <c r="F248" s="1"/>
  <c r="D248" a="1"/>
  <c r="D248" s="1"/>
  <c r="I244" a="1"/>
  <c r="I244" s="1"/>
  <c r="G244" a="1"/>
  <c r="G244" s="1"/>
  <c r="F240" a="1"/>
  <c r="F240" s="1"/>
  <c r="D240" a="1"/>
  <c r="D240" s="1"/>
  <c r="I236" a="1"/>
  <c r="I236" s="1"/>
  <c r="G236" a="1"/>
  <c r="G236" s="1"/>
  <c r="C232" a="1"/>
  <c r="C232" s="1"/>
  <c r="I228" a="1"/>
  <c r="I228" s="1"/>
  <c r="G228" a="1"/>
  <c r="G228" s="1"/>
  <c r="C224" a="1"/>
  <c r="C224" s="1"/>
  <c r="I220" a="1"/>
  <c r="I220" s="1"/>
  <c r="G220" a="1"/>
  <c r="G220" s="1"/>
  <c r="D216" a="1"/>
  <c r="D216" s="1"/>
  <c r="G216" a="1"/>
  <c r="G216" s="1"/>
  <c r="F212" a="1"/>
  <c r="F212" s="1"/>
  <c r="E212" a="1"/>
  <c r="E212" s="1"/>
  <c r="E208" a="1"/>
  <c r="E208" s="1"/>
  <c r="C208" a="1"/>
  <c r="C208" s="1"/>
  <c r="F204" a="1"/>
  <c r="F204" s="1"/>
  <c r="D204" a="1"/>
  <c r="D204" s="1"/>
  <c r="E200" a="1"/>
  <c r="E200" s="1"/>
  <c r="C200" a="1"/>
  <c r="C200" s="1"/>
  <c r="F196" a="1"/>
  <c r="F196" s="1"/>
  <c r="D196" a="1"/>
  <c r="D196" s="1"/>
  <c r="F192" a="1"/>
  <c r="F192" s="1"/>
  <c r="D192" a="1"/>
  <c r="D192" s="1"/>
  <c r="C188" a="1"/>
  <c r="C188" s="1"/>
  <c r="E188" a="1"/>
  <c r="E188" s="1"/>
  <c r="I184" a="1"/>
  <c r="I184" s="1"/>
  <c r="C184" a="1"/>
  <c r="C184" s="1"/>
  <c r="D180" a="1"/>
  <c r="D180" s="1"/>
  <c r="C176" a="1"/>
  <c r="C176" s="1"/>
  <c r="F172" a="1"/>
  <c r="F172" s="1"/>
  <c r="G172" a="1"/>
  <c r="G172" s="1"/>
  <c r="D168" a="1"/>
  <c r="D168" s="1"/>
  <c r="D164" a="1"/>
  <c r="D164" s="1"/>
  <c r="D160" a="1"/>
  <c r="D160" s="1"/>
  <c r="D156" a="1"/>
  <c r="D156" s="1"/>
  <c r="D148" a="1"/>
  <c r="D148" s="1"/>
  <c r="D144" a="1"/>
  <c r="D144" s="1"/>
  <c r="D140" a="1"/>
  <c r="D140" s="1"/>
  <c r="D132" a="1"/>
  <c r="D132" s="1"/>
  <c r="D128" a="1"/>
  <c r="D128" s="1"/>
  <c r="D124" a="1"/>
  <c r="D124" s="1"/>
  <c r="D116" a="1"/>
  <c r="D116" s="1"/>
  <c r="E112" a="1"/>
  <c r="E112" s="1"/>
  <c r="F112" a="1"/>
  <c r="F112" s="1"/>
  <c r="C108" a="1"/>
  <c r="C108" s="1"/>
  <c r="E104" a="1"/>
  <c r="E104" s="1"/>
  <c r="C104" a="1"/>
  <c r="C104" s="1"/>
  <c r="C100" a="1"/>
  <c r="C100" s="1"/>
  <c r="G96" a="1"/>
  <c r="G96" s="1"/>
  <c r="E96" a="1"/>
  <c r="E96" s="1"/>
  <c r="F88" a="1"/>
  <c r="F88" s="1"/>
  <c r="F84" a="1"/>
  <c r="F84" s="1"/>
  <c r="F80" a="1"/>
  <c r="F80" s="1"/>
  <c r="D346" a="1"/>
  <c r="D346" s="1"/>
  <c r="E342" a="1"/>
  <c r="E342" s="1"/>
  <c r="C342" a="1"/>
  <c r="C342" s="1"/>
  <c r="D338" a="1"/>
  <c r="D338" s="1"/>
  <c r="I338" a="1"/>
  <c r="I338" s="1"/>
  <c r="F334" a="1"/>
  <c r="F334" s="1"/>
  <c r="E330" a="1"/>
  <c r="E330" s="1"/>
  <c r="C330" a="1"/>
  <c r="C330" s="1"/>
  <c r="E326" a="1"/>
  <c r="E326" s="1"/>
  <c r="C326" a="1"/>
  <c r="C326" s="1"/>
  <c r="E322" a="1"/>
  <c r="E322" s="1"/>
  <c r="C322" a="1"/>
  <c r="C322" s="1"/>
  <c r="E318" a="1"/>
  <c r="E318" s="1"/>
  <c r="C318" a="1"/>
  <c r="C318" s="1"/>
  <c r="E314" a="1"/>
  <c r="E314" s="1"/>
  <c r="C314" a="1"/>
  <c r="C314" s="1"/>
  <c r="C310" a="1"/>
  <c r="C310" s="1"/>
  <c r="E310" a="1"/>
  <c r="E310" s="1"/>
  <c r="C306" a="1"/>
  <c r="C306" s="1"/>
  <c r="G306" a="1"/>
  <c r="G306" s="1"/>
  <c r="C302" a="1"/>
  <c r="C302" s="1"/>
  <c r="G302" a="1"/>
  <c r="G302" s="1"/>
  <c r="E298" a="1"/>
  <c r="E298" s="1"/>
  <c r="C298" a="1"/>
  <c r="C298" s="1"/>
  <c r="E294" a="1"/>
  <c r="E294" s="1"/>
  <c r="C294" a="1"/>
  <c r="C294" s="1"/>
  <c r="E290" a="1"/>
  <c r="E290" s="1"/>
  <c r="C290" a="1"/>
  <c r="C290" s="1"/>
  <c r="E286" a="1"/>
  <c r="E286" s="1"/>
  <c r="C286" a="1"/>
  <c r="C286" s="1"/>
  <c r="E282" a="1"/>
  <c r="E282" s="1"/>
  <c r="C282" a="1"/>
  <c r="C282" s="1"/>
  <c r="E278" a="1"/>
  <c r="E278" s="1"/>
  <c r="C278" a="1"/>
  <c r="C278" s="1"/>
  <c r="E274" a="1"/>
  <c r="E274" s="1"/>
  <c r="C274" a="1"/>
  <c r="C274" s="1"/>
  <c r="E270" a="1"/>
  <c r="E270" s="1"/>
  <c r="C270" a="1"/>
  <c r="C270" s="1"/>
  <c r="E266" a="1"/>
  <c r="E266" s="1"/>
  <c r="I266" a="1"/>
  <c r="I266" s="1"/>
  <c r="F262" a="1"/>
  <c r="F262" s="1"/>
  <c r="E258" a="1"/>
  <c r="E258" s="1"/>
  <c r="I258" a="1"/>
  <c r="I258" s="1"/>
  <c r="F254" a="1"/>
  <c r="F254" s="1"/>
  <c r="E250" a="1"/>
  <c r="E250" s="1"/>
  <c r="I250" a="1"/>
  <c r="I250" s="1"/>
  <c r="F246" a="1"/>
  <c r="F246" s="1"/>
  <c r="E242" a="1"/>
  <c r="E242" s="1"/>
  <c r="I242" a="1"/>
  <c r="I242" s="1"/>
  <c r="F238" a="1"/>
  <c r="F238" s="1"/>
  <c r="E234" a="1"/>
  <c r="E234" s="1"/>
  <c r="I234" a="1"/>
  <c r="I234" s="1"/>
  <c r="I230" a="1"/>
  <c r="I230" s="1"/>
  <c r="G230" a="1"/>
  <c r="G230" s="1"/>
  <c r="I226" a="1"/>
  <c r="I226" s="1"/>
  <c r="I222" a="1"/>
  <c r="I222" s="1"/>
  <c r="G222" a="1"/>
  <c r="G222" s="1"/>
  <c r="I218" a="1"/>
  <c r="I218" s="1"/>
  <c r="C214" a="1"/>
  <c r="C214" s="1"/>
  <c r="D210" a="1"/>
  <c r="D210" s="1"/>
  <c r="I210" a="1"/>
  <c r="I210" s="1"/>
  <c r="D206" a="1"/>
  <c r="D206" s="1"/>
  <c r="D202" a="1"/>
  <c r="D202" s="1"/>
  <c r="D198" a="1"/>
  <c r="D198" s="1"/>
  <c r="E194" a="1"/>
  <c r="E194" s="1"/>
  <c r="C194" a="1"/>
  <c r="C194" s="1"/>
  <c r="E190" a="1"/>
  <c r="E190" s="1"/>
  <c r="G190" a="1"/>
  <c r="G190" s="1"/>
  <c r="I186" a="1"/>
  <c r="I186" s="1"/>
  <c r="G182" a="1"/>
  <c r="G182" s="1"/>
  <c r="I182" a="1"/>
  <c r="I182" s="1"/>
  <c r="I178" a="1"/>
  <c r="I178" s="1"/>
  <c r="F174" a="1"/>
  <c r="F174" s="1"/>
  <c r="G174" a="1"/>
  <c r="G174" s="1"/>
  <c r="G170" a="1"/>
  <c r="G170" s="1"/>
  <c r="G162" a="1"/>
  <c r="G162" s="1"/>
  <c r="G158" a="1"/>
  <c r="G158" s="1"/>
  <c r="G154" a="1"/>
  <c r="G154" s="1"/>
  <c r="G146" a="1"/>
  <c r="G146" s="1"/>
  <c r="G142" a="1"/>
  <c r="G142" s="1"/>
  <c r="G138" a="1"/>
  <c r="G138" s="1"/>
  <c r="G130" a="1"/>
  <c r="G130" s="1"/>
  <c r="G126" a="1"/>
  <c r="G126" s="1"/>
  <c r="G122" a="1"/>
  <c r="G122" s="1"/>
  <c r="G118" a="1"/>
  <c r="G118" s="1"/>
  <c r="E114" a="1"/>
  <c r="E114" s="1"/>
  <c r="C114" a="1"/>
  <c r="C114" s="1"/>
  <c r="E110" a="1"/>
  <c r="E110" s="1"/>
  <c r="C110" a="1"/>
  <c r="C110" s="1"/>
  <c r="E106" a="1"/>
  <c r="E106" s="1"/>
  <c r="C106" a="1"/>
  <c r="C106" s="1"/>
  <c r="E102" a="1"/>
  <c r="E102" s="1"/>
  <c r="C102" a="1"/>
  <c r="C102" s="1"/>
  <c r="G94" a="1"/>
  <c r="G94" s="1"/>
  <c r="I94" a="1"/>
  <c r="I94" s="1"/>
  <c r="G90" a="1"/>
  <c r="G90" s="1"/>
  <c r="I90" a="1"/>
  <c r="I90" s="1"/>
  <c r="G86" a="1"/>
  <c r="G86" s="1"/>
  <c r="I86" a="1"/>
  <c r="I86" s="1"/>
  <c r="G82" a="1"/>
  <c r="G82" s="1"/>
  <c r="I82" a="1"/>
  <c r="I82" s="1"/>
  <c r="G78" a="1"/>
  <c r="G78" s="1"/>
  <c r="I78" a="1"/>
  <c r="I78" s="1"/>
  <c r="G74" a="1"/>
  <c r="G74" s="1"/>
  <c r="I74" a="1"/>
  <c r="I74" s="1"/>
  <c r="I70" a="1"/>
  <c r="I70" s="1"/>
  <c r="G70" a="1"/>
  <c r="G70" s="1"/>
  <c r="F46" a="1"/>
  <c r="F46" s="1"/>
  <c r="G18" a="1"/>
  <c r="G18" s="1"/>
  <c r="I10" a="1"/>
  <c r="I10" s="1"/>
  <c r="C347" a="1"/>
  <c r="C347" s="1"/>
  <c r="I347" a="1"/>
  <c r="I347" s="1"/>
  <c r="F343" a="1"/>
  <c r="F343" s="1"/>
  <c r="F339" a="1"/>
  <c r="F339" s="1"/>
  <c r="C335" a="1"/>
  <c r="C335" s="1"/>
  <c r="E335" a="1"/>
  <c r="E335" s="1"/>
  <c r="C331" a="1"/>
  <c r="C331" s="1"/>
  <c r="E331" a="1"/>
  <c r="E331" s="1"/>
  <c r="C327" a="1"/>
  <c r="C327" s="1"/>
  <c r="E327" a="1"/>
  <c r="E327" s="1"/>
  <c r="C323" a="1"/>
  <c r="C323" s="1"/>
  <c r="E323" a="1"/>
  <c r="E323" s="1"/>
  <c r="C319" a="1"/>
  <c r="C319" s="1"/>
  <c r="E319" a="1"/>
  <c r="E319" s="1"/>
  <c r="C315" a="1"/>
  <c r="C315" s="1"/>
  <c r="E315" a="1"/>
  <c r="E315" s="1"/>
  <c r="G311" a="1"/>
  <c r="G311" s="1"/>
  <c r="E311" a="1"/>
  <c r="E311" s="1"/>
  <c r="F307" a="1"/>
  <c r="F307" s="1"/>
  <c r="F303" a="1"/>
  <c r="F303" s="1"/>
  <c r="E303" a="1"/>
  <c r="E303" s="1"/>
  <c r="C299" a="1"/>
  <c r="C299" s="1"/>
  <c r="E299" a="1"/>
  <c r="E299" s="1"/>
  <c r="C295" a="1"/>
  <c r="C295" s="1"/>
  <c r="E295" a="1"/>
  <c r="E295" s="1"/>
  <c r="C291" a="1"/>
  <c r="C291" s="1"/>
  <c r="E291" a="1"/>
  <c r="E291" s="1"/>
  <c r="C287" a="1"/>
  <c r="C287" s="1"/>
  <c r="E287" a="1"/>
  <c r="E287" s="1"/>
  <c r="C283" a="1"/>
  <c r="C283" s="1"/>
  <c r="E283" a="1"/>
  <c r="E283" s="1"/>
  <c r="C279" a="1"/>
  <c r="C279" s="1"/>
  <c r="E279" a="1"/>
  <c r="E279" s="1"/>
  <c r="C275" a="1"/>
  <c r="C275" s="1"/>
  <c r="E275" a="1"/>
  <c r="E275" s="1"/>
  <c r="C271" a="1"/>
  <c r="C271" s="1"/>
  <c r="E271" a="1"/>
  <c r="E271" s="1"/>
  <c r="G267" a="1"/>
  <c r="G267" s="1"/>
  <c r="F263" a="1"/>
  <c r="F263" s="1"/>
  <c r="G259" a="1"/>
  <c r="G259" s="1"/>
  <c r="F255" a="1"/>
  <c r="F255" s="1"/>
  <c r="G251" a="1"/>
  <c r="G251" s="1"/>
  <c r="F247" a="1"/>
  <c r="F247" s="1"/>
  <c r="G243" a="1"/>
  <c r="G243" s="1"/>
  <c r="F239" a="1"/>
  <c r="F239" s="1"/>
  <c r="G235" a="1"/>
  <c r="G235" s="1"/>
  <c r="D227" a="1"/>
  <c r="D227" s="1"/>
  <c r="I227" a="1"/>
  <c r="I227" s="1"/>
  <c r="D219" a="1"/>
  <c r="D219" s="1"/>
  <c r="I219" a="1"/>
  <c r="I219" s="1"/>
  <c r="D215" a="1"/>
  <c r="D215" s="1"/>
  <c r="C211" a="1"/>
  <c r="C211" s="1"/>
  <c r="C207" a="1"/>
  <c r="C207" s="1"/>
  <c r="I207" a="1"/>
  <c r="I207" s="1"/>
  <c r="C203" a="1"/>
  <c r="C203" s="1"/>
  <c r="I203" a="1"/>
  <c r="I203" s="1"/>
  <c r="C199" a="1"/>
  <c r="C199" s="1"/>
  <c r="I199" a="1"/>
  <c r="I199" s="1"/>
  <c r="C195" a="1"/>
  <c r="C195" s="1"/>
  <c r="I195" a="1"/>
  <c r="I195" s="1"/>
  <c r="G183" a="1"/>
  <c r="G183" s="1"/>
  <c r="I183" a="1"/>
  <c r="I183" s="1"/>
  <c r="D179" a="1"/>
  <c r="D179" s="1"/>
  <c r="I179" a="1"/>
  <c r="I179" s="1"/>
  <c r="G175" a="1"/>
  <c r="G175" s="1"/>
  <c r="G171" a="1"/>
  <c r="G171" s="1"/>
  <c r="I167" a="1"/>
  <c r="I167" s="1"/>
  <c r="D167" a="1"/>
  <c r="D167" s="1"/>
  <c r="I163" a="1"/>
  <c r="I163" s="1"/>
  <c r="D163" a="1"/>
  <c r="D163" s="1"/>
  <c r="I159" a="1"/>
  <c r="I159" s="1"/>
  <c r="D159" a="1"/>
  <c r="D159" s="1"/>
  <c r="I155" a="1"/>
  <c r="I155" s="1"/>
  <c r="D155" a="1"/>
  <c r="D155" s="1"/>
  <c r="I151" a="1"/>
  <c r="I151" s="1"/>
  <c r="D151" a="1"/>
  <c r="D151" s="1"/>
  <c r="I147" a="1"/>
  <c r="I147" s="1"/>
  <c r="D147" a="1"/>
  <c r="D147" s="1"/>
  <c r="I143" a="1"/>
  <c r="I143" s="1"/>
  <c r="D143" a="1"/>
  <c r="D143" s="1"/>
  <c r="I139" a="1"/>
  <c r="I139" s="1"/>
  <c r="D139" a="1"/>
  <c r="D139" s="1"/>
  <c r="I135" a="1"/>
  <c r="I135" s="1"/>
  <c r="D135" a="1"/>
  <c r="D135" s="1"/>
  <c r="I131" a="1"/>
  <c r="I131" s="1"/>
  <c r="D131" a="1"/>
  <c r="D131" s="1"/>
  <c r="I127" a="1"/>
  <c r="I127" s="1"/>
  <c r="D127" a="1"/>
  <c r="D127" s="1"/>
  <c r="I123" a="1"/>
  <c r="I123" s="1"/>
  <c r="D123" a="1"/>
  <c r="D123" s="1"/>
  <c r="I119" a="1"/>
  <c r="I119" s="1"/>
  <c r="D119" a="1"/>
  <c r="D119" s="1"/>
  <c r="F115" a="1"/>
  <c r="F115" s="1"/>
  <c r="D115" a="1"/>
  <c r="D115" s="1"/>
  <c r="F111" a="1"/>
  <c r="F111" s="1"/>
  <c r="F107" a="1"/>
  <c r="F107" s="1"/>
  <c r="F103" a="1"/>
  <c r="F103" s="1"/>
  <c r="E95" a="1"/>
  <c r="E95" s="1"/>
  <c r="G95" a="1"/>
  <c r="G95" s="1"/>
  <c r="E91" a="1"/>
  <c r="E91" s="1"/>
  <c r="C91" a="1"/>
  <c r="C91" s="1"/>
  <c r="E87" a="1"/>
  <c r="E87" s="1"/>
  <c r="C87" a="1"/>
  <c r="C87" s="1"/>
  <c r="E83" a="1"/>
  <c r="E83" s="1"/>
  <c r="C83" a="1"/>
  <c r="C83" s="1"/>
  <c r="E79" a="1"/>
  <c r="E79" s="1"/>
  <c r="C79" a="1"/>
  <c r="C79" s="1"/>
  <c r="E75" a="1"/>
  <c r="E75" s="1"/>
  <c r="C75" a="1"/>
  <c r="C75" s="1"/>
  <c r="F71" a="1"/>
  <c r="F71" s="1"/>
  <c r="E67" a="1"/>
  <c r="E67" s="1"/>
  <c r="F59" a="1"/>
  <c r="F59" s="1"/>
  <c r="F55" a="1"/>
  <c r="F55" s="1"/>
  <c r="G43" a="1"/>
  <c r="G43" s="1"/>
  <c r="G35" a="1"/>
  <c r="G35" s="1"/>
  <c r="F31" a="1"/>
  <c r="F31" s="1"/>
  <c r="G15" a="1"/>
  <c r="G15" s="1"/>
  <c r="I11" a="1"/>
  <c r="I11" s="1"/>
  <c r="C359" a="1"/>
  <c r="C359" s="1"/>
  <c r="I359" a="1"/>
  <c r="I359" s="1"/>
  <c r="G355" a="1"/>
  <c r="G355" s="1"/>
  <c r="E355" a="1"/>
  <c r="E355" s="1"/>
  <c r="E351" a="1"/>
  <c r="E351" s="1"/>
  <c r="G351" a="1"/>
  <c r="G351" s="1"/>
  <c r="F356" a="1"/>
  <c r="F356" s="1"/>
  <c r="D356" a="1"/>
  <c r="D356" s="1"/>
  <c r="G344" a="1"/>
  <c r="G344" s="1"/>
  <c r="F340" a="1"/>
  <c r="F340" s="1"/>
  <c r="E336" a="1"/>
  <c r="E336" s="1"/>
  <c r="C336" a="1"/>
  <c r="C336" s="1"/>
  <c r="G332" a="1"/>
  <c r="G332" s="1"/>
  <c r="E328" a="1"/>
  <c r="E328" s="1"/>
  <c r="C328" a="1"/>
  <c r="C328" s="1"/>
  <c r="E324" a="1"/>
  <c r="E324" s="1"/>
  <c r="C324" a="1"/>
  <c r="C324" s="1"/>
  <c r="E320" a="1"/>
  <c r="E320" s="1"/>
  <c r="C320" a="1"/>
  <c r="C320" s="1"/>
  <c r="E316" a="1"/>
  <c r="E316" s="1"/>
  <c r="C316" a="1"/>
  <c r="C316" s="1"/>
  <c r="E312" a="1"/>
  <c r="E312" s="1"/>
  <c r="C312" a="1"/>
  <c r="C312" s="1"/>
  <c r="G308" a="1"/>
  <c r="G308" s="1"/>
  <c r="I308" a="1"/>
  <c r="I308" s="1"/>
  <c r="G304" a="1"/>
  <c r="G304" s="1"/>
  <c r="C304" a="1"/>
  <c r="C304" s="1"/>
  <c r="G300" a="1"/>
  <c r="G300" s="1"/>
  <c r="C300" a="1"/>
  <c r="C300" s="1"/>
  <c r="E296" a="1"/>
  <c r="E296" s="1"/>
  <c r="C296" a="1"/>
  <c r="C296" s="1"/>
  <c r="E292" a="1"/>
  <c r="E292" s="1"/>
  <c r="C292" a="1"/>
  <c r="C292" s="1"/>
  <c r="E288" a="1"/>
  <c r="E288" s="1"/>
  <c r="C288" a="1"/>
  <c r="C288" s="1"/>
  <c r="E284" a="1"/>
  <c r="E284" s="1"/>
  <c r="C284" a="1"/>
  <c r="C284" s="1"/>
  <c r="E280" a="1"/>
  <c r="E280" s="1"/>
  <c r="C280" a="1"/>
  <c r="C280" s="1"/>
  <c r="E276" a="1"/>
  <c r="E276" s="1"/>
  <c r="C276" a="1"/>
  <c r="C276" s="1"/>
  <c r="E272" a="1"/>
  <c r="E272" s="1"/>
  <c r="C272" a="1"/>
  <c r="C272" s="1"/>
  <c r="F268" a="1"/>
  <c r="F268" s="1"/>
  <c r="I264" a="1"/>
  <c r="I264" s="1"/>
  <c r="F260" a="1"/>
  <c r="F260" s="1"/>
  <c r="I256" a="1"/>
  <c r="I256" s="1"/>
  <c r="F252" a="1"/>
  <c r="F252" s="1"/>
  <c r="I248" a="1"/>
  <c r="I248" s="1"/>
  <c r="F244" a="1"/>
  <c r="F244" s="1"/>
  <c r="I240" a="1"/>
  <c r="I240" s="1"/>
  <c r="F236" a="1"/>
  <c r="F236" s="1"/>
  <c r="I232" a="1"/>
  <c r="I232" s="1"/>
  <c r="F228" a="1"/>
  <c r="F228" s="1"/>
  <c r="I224" a="1"/>
  <c r="I224" s="1"/>
  <c r="F220" a="1"/>
  <c r="F220" s="1"/>
  <c r="E216" a="1"/>
  <c r="E216" s="1"/>
  <c r="G212" a="1"/>
  <c r="G212" s="1"/>
  <c r="G192" a="1"/>
  <c r="G192" s="1"/>
  <c r="I192" a="1"/>
  <c r="I192" s="1"/>
  <c r="G188" a="1"/>
  <c r="G188" s="1"/>
  <c r="I188" a="1"/>
  <c r="I188" s="1"/>
  <c r="F184" a="1"/>
  <c r="F184" s="1"/>
  <c r="F180" a="1"/>
  <c r="F180" s="1"/>
  <c r="I176" a="1"/>
  <c r="I176" s="1"/>
  <c r="D172" a="1"/>
  <c r="D172" s="1"/>
  <c r="E172" a="1"/>
  <c r="E172" s="1"/>
  <c r="F168" a="1"/>
  <c r="F168" s="1"/>
  <c r="F164" a="1"/>
  <c r="F164" s="1"/>
  <c r="F160" a="1"/>
  <c r="F160" s="1"/>
  <c r="F156" a="1"/>
  <c r="F156" s="1"/>
  <c r="F152" a="1"/>
  <c r="F152" s="1"/>
  <c r="F148" a="1"/>
  <c r="F148" s="1"/>
  <c r="F144" a="1"/>
  <c r="F144" s="1"/>
  <c r="F140" a="1"/>
  <c r="F140" s="1"/>
  <c r="F136" a="1"/>
  <c r="F136" s="1"/>
  <c r="F132" a="1"/>
  <c r="F132" s="1"/>
  <c r="F128" a="1"/>
  <c r="F128" s="1"/>
  <c r="F124" a="1"/>
  <c r="F124" s="1"/>
  <c r="F120" a="1"/>
  <c r="F120" s="1"/>
  <c r="F116" a="1"/>
  <c r="F116" s="1"/>
  <c r="I112" a="1"/>
  <c r="I112" s="1"/>
  <c r="G112" a="1"/>
  <c r="G112" s="1"/>
  <c r="I108" a="1"/>
  <c r="I108" s="1"/>
  <c r="G108" a="1"/>
  <c r="G108" s="1"/>
  <c r="I104" a="1"/>
  <c r="I104" s="1"/>
  <c r="G104" a="1"/>
  <c r="G104" s="1"/>
  <c r="I100" a="1"/>
  <c r="I100" s="1"/>
  <c r="G100" a="1"/>
  <c r="G100" s="1"/>
  <c r="C92" a="1"/>
  <c r="C92" s="1"/>
  <c r="E92" a="1"/>
  <c r="E92" s="1"/>
  <c r="C88" a="1"/>
  <c r="C88" s="1"/>
  <c r="E88" a="1"/>
  <c r="E88" s="1"/>
  <c r="C84" a="1"/>
  <c r="C84" s="1"/>
  <c r="E84" a="1"/>
  <c r="E84" s="1"/>
  <c r="C80" a="1"/>
  <c r="C80" s="1"/>
  <c r="E80" a="1"/>
  <c r="E80" s="1"/>
  <c r="C76" a="1"/>
  <c r="C76" s="1"/>
  <c r="E76" a="1"/>
  <c r="E76" s="1"/>
  <c r="G72" a="1"/>
  <c r="G72" s="1"/>
  <c r="E72" a="1"/>
  <c r="E72" s="1"/>
  <c r="D60" a="1"/>
  <c r="D60" s="1"/>
  <c r="G56" a="1"/>
  <c r="G56" s="1"/>
  <c r="G52" a="1"/>
  <c r="G52" s="1"/>
  <c r="F48" a="1"/>
  <c r="F48" s="1"/>
  <c r="E346" a="1"/>
  <c r="E346" s="1"/>
  <c r="G346" a="1"/>
  <c r="G346" s="1"/>
  <c r="G342" a="1"/>
  <c r="G342" s="1"/>
  <c r="F338" a="1"/>
  <c r="F338" s="1"/>
  <c r="C334" a="1"/>
  <c r="C334" s="1"/>
  <c r="E334" a="1"/>
  <c r="E334" s="1"/>
  <c r="G330" a="1"/>
  <c r="G330" s="1"/>
  <c r="G326" a="1"/>
  <c r="G326" s="1"/>
  <c r="G322" a="1"/>
  <c r="G322" s="1"/>
  <c r="G318" a="1"/>
  <c r="G318" s="1"/>
  <c r="G314" a="1"/>
  <c r="G314" s="1"/>
  <c r="F310" a="1"/>
  <c r="F310" s="1"/>
  <c r="G298" a="1"/>
  <c r="G298" s="1"/>
  <c r="G294" a="1"/>
  <c r="G294" s="1"/>
  <c r="G290" a="1"/>
  <c r="G290" s="1"/>
  <c r="G286" a="1"/>
  <c r="G286" s="1"/>
  <c r="G282" a="1"/>
  <c r="G282" s="1"/>
  <c r="G278" a="1"/>
  <c r="G278" s="1"/>
  <c r="G274" a="1"/>
  <c r="G274" s="1"/>
  <c r="G270" a="1"/>
  <c r="G270" s="1"/>
  <c r="D266" a="1"/>
  <c r="D266" s="1"/>
  <c r="C262" a="1"/>
  <c r="C262" s="1"/>
  <c r="D258" a="1"/>
  <c r="D258" s="1"/>
  <c r="C254" a="1"/>
  <c r="C254" s="1"/>
  <c r="D250" a="1"/>
  <c r="D250" s="1"/>
  <c r="C246" a="1"/>
  <c r="C246" s="1"/>
  <c r="D242" a="1"/>
  <c r="D242" s="1"/>
  <c r="C238" a="1"/>
  <c r="C238" s="1"/>
  <c r="D234" a="1"/>
  <c r="D234" s="1"/>
  <c r="E230" a="1"/>
  <c r="E230" s="1"/>
  <c r="D230" a="1"/>
  <c r="D230" s="1"/>
  <c r="C226" a="1"/>
  <c r="C226" s="1"/>
  <c r="E226" a="1"/>
  <c r="E226" s="1"/>
  <c r="E222" a="1"/>
  <c r="E222" s="1"/>
  <c r="D222" a="1"/>
  <c r="D222" s="1"/>
  <c r="C218" a="1"/>
  <c r="C218" s="1"/>
  <c r="E218" a="1"/>
  <c r="E218" s="1"/>
  <c r="E214" a="1"/>
  <c r="E214" s="1"/>
  <c r="G214" a="1"/>
  <c r="G214" s="1"/>
  <c r="E210" a="1"/>
  <c r="E210" s="1"/>
  <c r="C210" a="1"/>
  <c r="C210" s="1"/>
  <c r="F206" a="1"/>
  <c r="F206" s="1"/>
  <c r="E202" a="1"/>
  <c r="E202" s="1"/>
  <c r="G202" a="1"/>
  <c r="G202" s="1"/>
  <c r="F198" a="1"/>
  <c r="F198" s="1"/>
  <c r="G194" a="1"/>
  <c r="G194" s="1"/>
  <c r="D190" a="1"/>
  <c r="D190" s="1"/>
  <c r="C186" a="1"/>
  <c r="C186" s="1"/>
  <c r="E186" a="1"/>
  <c r="E186" s="1"/>
  <c r="D182" a="1"/>
  <c r="D182" s="1"/>
  <c r="E182" a="1"/>
  <c r="E182" s="1"/>
  <c r="C178" a="1"/>
  <c r="C178" s="1"/>
  <c r="E178" a="1"/>
  <c r="E178" s="1"/>
  <c r="C174" a="1"/>
  <c r="C174" s="1"/>
  <c r="D170" a="1"/>
  <c r="D170" s="1"/>
  <c r="I170" a="1"/>
  <c r="I170" s="1"/>
  <c r="D166" a="1"/>
  <c r="D166" s="1"/>
  <c r="I166" a="1"/>
  <c r="I166" s="1"/>
  <c r="D162" a="1"/>
  <c r="D162" s="1"/>
  <c r="I162" a="1"/>
  <c r="I162" s="1"/>
  <c r="D158" a="1"/>
  <c r="D158" s="1"/>
  <c r="I158" a="1"/>
  <c r="I158" s="1"/>
  <c r="D154" a="1"/>
  <c r="D154" s="1"/>
  <c r="I154" a="1"/>
  <c r="I154" s="1"/>
  <c r="D150" a="1"/>
  <c r="D150" s="1"/>
  <c r="I150" a="1"/>
  <c r="I150" s="1"/>
  <c r="D146" a="1"/>
  <c r="D146" s="1"/>
  <c r="I146" a="1"/>
  <c r="I146" s="1"/>
  <c r="D142" a="1"/>
  <c r="D142" s="1"/>
  <c r="I142" a="1"/>
  <c r="I142" s="1"/>
  <c r="D138" a="1"/>
  <c r="D138" s="1"/>
  <c r="I138" a="1"/>
  <c r="I138" s="1"/>
  <c r="D134" a="1"/>
  <c r="D134" s="1"/>
  <c r="I134" a="1"/>
  <c r="I134" s="1"/>
  <c r="D130" a="1"/>
  <c r="D130" s="1"/>
  <c r="I130" a="1"/>
  <c r="I130" s="1"/>
  <c r="D126" a="1"/>
  <c r="D126" s="1"/>
  <c r="I126" a="1"/>
  <c r="I126" s="1"/>
  <c r="D122" a="1"/>
  <c r="D122" s="1"/>
  <c r="I122" a="1"/>
  <c r="I122" s="1"/>
  <c r="D118" a="1"/>
  <c r="D118" s="1"/>
  <c r="I118" a="1"/>
  <c r="I118" s="1"/>
  <c r="G114" a="1"/>
  <c r="G114" s="1"/>
  <c r="G110" a="1"/>
  <c r="G110" s="1"/>
  <c r="G106" a="1"/>
  <c r="G106" s="1"/>
  <c r="G102" a="1"/>
  <c r="G102" s="1"/>
  <c r="E98" a="1"/>
  <c r="E98" s="1"/>
  <c r="G98" a="1"/>
  <c r="G98" s="1"/>
  <c r="D94" a="1"/>
  <c r="D94" s="1"/>
  <c r="D90" a="1"/>
  <c r="D90" s="1"/>
  <c r="D86" a="1"/>
  <c r="D86" s="1"/>
  <c r="D82" a="1"/>
  <c r="D82" s="1"/>
  <c r="D78" a="1"/>
  <c r="D78" s="1"/>
  <c r="D74" a="1"/>
  <c r="D74" s="1"/>
  <c r="E70" a="1"/>
  <c r="E70" s="1"/>
  <c r="C70" a="1"/>
  <c r="C70" s="1"/>
  <c r="D62" a="1"/>
  <c r="D62" s="1"/>
  <c r="F62" a="1"/>
  <c r="F62" s="1"/>
  <c r="E50" a="1"/>
  <c r="E50" s="1"/>
  <c r="C50" a="1"/>
  <c r="C50" s="1"/>
  <c r="E42" a="1"/>
  <c r="E42" s="1"/>
  <c r="D38" a="1"/>
  <c r="D38" s="1"/>
  <c r="D22" a="1"/>
  <c r="D22" s="1"/>
  <c r="C18" a="1"/>
  <c r="C18" s="1"/>
  <c r="E9" a="1"/>
  <c r="E9" s="1"/>
  <c r="D347" a="1"/>
  <c r="D347" s="1"/>
  <c r="F347" a="1"/>
  <c r="F347" s="1"/>
  <c r="C343" a="1"/>
  <c r="C343" s="1"/>
  <c r="E343" a="1"/>
  <c r="E343" s="1"/>
  <c r="C339" a="1"/>
  <c r="C339" s="1"/>
  <c r="E339" a="1"/>
  <c r="E339" s="1"/>
  <c r="G335" a="1"/>
  <c r="G335" s="1"/>
  <c r="G331" a="1"/>
  <c r="G331" s="1"/>
  <c r="G327" a="1"/>
  <c r="G327" s="1"/>
  <c r="G323" a="1"/>
  <c r="G323" s="1"/>
  <c r="G319" a="1"/>
  <c r="G319" s="1"/>
  <c r="G315" a="1"/>
  <c r="G315" s="1"/>
  <c r="C311" a="1"/>
  <c r="C311" s="1"/>
  <c r="I311" a="1"/>
  <c r="I311" s="1"/>
  <c r="C307" a="1"/>
  <c r="C307" s="1"/>
  <c r="D307" a="1"/>
  <c r="D307" s="1"/>
  <c r="C303" a="1"/>
  <c r="C303" s="1"/>
  <c r="G303" a="1"/>
  <c r="G303" s="1"/>
  <c r="G299" a="1"/>
  <c r="G299" s="1"/>
  <c r="G295" a="1"/>
  <c r="G295" s="1"/>
  <c r="G291" a="1"/>
  <c r="G291" s="1"/>
  <c r="G287" a="1"/>
  <c r="G287" s="1"/>
  <c r="G283" a="1"/>
  <c r="G283" s="1"/>
  <c r="G279" a="1"/>
  <c r="G279" s="1"/>
  <c r="G275" a="1"/>
  <c r="G275" s="1"/>
  <c r="G271" a="1"/>
  <c r="G271" s="1"/>
  <c r="C267" a="1"/>
  <c r="C267" s="1"/>
  <c r="D267" a="1"/>
  <c r="D267" s="1"/>
  <c r="C263" a="1"/>
  <c r="C263" s="1"/>
  <c r="E263" a="1"/>
  <c r="E263" s="1"/>
  <c r="C259" a="1"/>
  <c r="C259" s="1"/>
  <c r="D259" a="1"/>
  <c r="D259" s="1"/>
  <c r="C255" a="1"/>
  <c r="C255" s="1"/>
  <c r="E255" a="1"/>
  <c r="E255" s="1"/>
  <c r="C251" a="1"/>
  <c r="C251" s="1"/>
  <c r="D251" a="1"/>
  <c r="D251" s="1"/>
  <c r="C247" a="1"/>
  <c r="C247" s="1"/>
  <c r="E247" a="1"/>
  <c r="E247" s="1"/>
  <c r="C243" a="1"/>
  <c r="C243" s="1"/>
  <c r="D243" a="1"/>
  <c r="D243" s="1"/>
  <c r="C239" a="1"/>
  <c r="C239" s="1"/>
  <c r="E239" a="1"/>
  <c r="E239" s="1"/>
  <c r="C235" a="1"/>
  <c r="C235" s="1"/>
  <c r="D235" a="1"/>
  <c r="D235" s="1"/>
  <c r="D231" a="1"/>
  <c r="D231" s="1"/>
  <c r="F231" a="1"/>
  <c r="F231" s="1"/>
  <c r="E227" a="1"/>
  <c r="E227" s="1"/>
  <c r="F227" a="1"/>
  <c r="F227" s="1"/>
  <c r="D223" a="1"/>
  <c r="D223" s="1"/>
  <c r="F223" a="1"/>
  <c r="F223" s="1"/>
  <c r="E219" a="1"/>
  <c r="E219" s="1"/>
  <c r="F219" a="1"/>
  <c r="F219" s="1"/>
  <c r="G215" a="1"/>
  <c r="G215" s="1"/>
  <c r="D211" a="1"/>
  <c r="D211" s="1"/>
  <c r="I211" a="1"/>
  <c r="I211" s="1"/>
  <c r="G207" a="1"/>
  <c r="G207" s="1"/>
  <c r="E207" a="1"/>
  <c r="E207" s="1"/>
  <c r="D203" a="1"/>
  <c r="D203" s="1"/>
  <c r="F203" a="1"/>
  <c r="F203" s="1"/>
  <c r="G199" a="1"/>
  <c r="G199" s="1"/>
  <c r="E199" a="1"/>
  <c r="E199" s="1"/>
  <c r="D195" a="1"/>
  <c r="D195" s="1"/>
  <c r="F195" a="1"/>
  <c r="F195" s="1"/>
  <c r="D191" a="1"/>
  <c r="D191" s="1"/>
  <c r="F191" a="1"/>
  <c r="F191" s="1"/>
  <c r="E187" a="1"/>
  <c r="E187" s="1"/>
  <c r="G187" a="1"/>
  <c r="G187" s="1"/>
  <c r="C183" a="1"/>
  <c r="C183" s="1"/>
  <c r="E183" a="1"/>
  <c r="E183" s="1"/>
  <c r="E179" a="1"/>
  <c r="E179" s="1"/>
  <c r="F179" a="1"/>
  <c r="F179" s="1"/>
  <c r="C175" a="1"/>
  <c r="C175" s="1"/>
  <c r="D175" a="1"/>
  <c r="D175" s="1"/>
  <c r="F171" a="1"/>
  <c r="F171" s="1"/>
  <c r="D171" a="1"/>
  <c r="D171" s="1"/>
  <c r="F167" a="1"/>
  <c r="F167" s="1"/>
  <c r="F163" a="1"/>
  <c r="F163" s="1"/>
  <c r="F159" a="1"/>
  <c r="F159" s="1"/>
  <c r="F155" a="1"/>
  <c r="F155" s="1"/>
  <c r="F151" a="1"/>
  <c r="F151" s="1"/>
  <c r="F147" a="1"/>
  <c r="F147" s="1"/>
  <c r="F143" a="1"/>
  <c r="F143" s="1"/>
  <c r="F139" a="1"/>
  <c r="F139" s="1"/>
  <c r="F135" a="1"/>
  <c r="F135" s="1"/>
  <c r="F131" a="1"/>
  <c r="F131" s="1"/>
  <c r="F127" a="1"/>
  <c r="F127" s="1"/>
  <c r="F123" a="1"/>
  <c r="F123" s="1"/>
  <c r="F119" a="1"/>
  <c r="F119" s="1"/>
  <c r="C111" a="1"/>
  <c r="C111" s="1"/>
  <c r="E111" a="1"/>
  <c r="E111" s="1"/>
  <c r="C107" a="1"/>
  <c r="C107" s="1"/>
  <c r="E107" a="1"/>
  <c r="E107" s="1"/>
  <c r="C103" a="1"/>
  <c r="C103" s="1"/>
  <c r="E103" a="1"/>
  <c r="E103" s="1"/>
  <c r="C99" a="1"/>
  <c r="C99" s="1"/>
  <c r="E99" a="1"/>
  <c r="E99" s="1"/>
  <c r="D95" a="1"/>
  <c r="D95" s="1"/>
  <c r="G91" a="1"/>
  <c r="G91" s="1"/>
  <c r="G87" a="1"/>
  <c r="G87" s="1"/>
  <c r="G83" a="1"/>
  <c r="G83" s="1"/>
  <c r="G79" a="1"/>
  <c r="G79" s="1"/>
  <c r="G75" a="1"/>
  <c r="G75" s="1"/>
  <c r="D71" a="1"/>
  <c r="D71" s="1"/>
  <c r="D67" a="1"/>
  <c r="D67" s="1"/>
  <c r="D63" a="1"/>
  <c r="D63" s="1"/>
  <c r="E51" a="1"/>
  <c r="E51" s="1"/>
  <c r="C51" a="1"/>
  <c r="C51" s="1"/>
  <c r="E43" a="1"/>
  <c r="E43" s="1"/>
  <c r="D39" a="1"/>
  <c r="D39" s="1"/>
  <c r="C27" a="1"/>
  <c r="C27" s="1"/>
  <c r="E27" a="1"/>
  <c r="E27" s="1"/>
  <c r="E11" a="1"/>
  <c r="E11" s="1"/>
  <c r="C11" a="1"/>
  <c r="C11" s="1"/>
  <c r="G359" a="1"/>
  <c r="G359" s="1"/>
  <c r="E359" a="1"/>
  <c r="E359" s="1"/>
  <c r="C355" a="1"/>
  <c r="C355" s="1"/>
  <c r="I355" a="1"/>
  <c r="I355" s="1"/>
  <c r="F360" a="1"/>
  <c r="F360" s="1"/>
  <c r="D360" a="1"/>
  <c r="D360" s="1"/>
  <c r="D352" a="1"/>
  <c r="D352" s="1"/>
  <c r="F352" a="1"/>
  <c r="F352" s="1"/>
  <c r="C348" a="1"/>
  <c r="C348" s="1"/>
  <c r="E348" a="1"/>
  <c r="E348" s="1"/>
  <c r="D344" a="1"/>
  <c r="D344" s="1"/>
  <c r="I344" a="1"/>
  <c r="I344" s="1"/>
  <c r="C340" a="1"/>
  <c r="C340" s="1"/>
  <c r="E340" a="1"/>
  <c r="E340" s="1"/>
  <c r="G336" a="1"/>
  <c r="G336" s="1"/>
  <c r="D332" a="1"/>
  <c r="D332" s="1"/>
  <c r="I332" a="1"/>
  <c r="I332" s="1"/>
  <c r="G328" a="1"/>
  <c r="G328" s="1"/>
  <c r="G324" a="1"/>
  <c r="G324" s="1"/>
  <c r="G320" a="1"/>
  <c r="G320" s="1"/>
  <c r="G316" a="1"/>
  <c r="G316" s="1"/>
  <c r="G312" a="1"/>
  <c r="G312" s="1"/>
  <c r="D308" a="1"/>
  <c r="D308" s="1"/>
  <c r="E308" a="1"/>
  <c r="E308" s="1"/>
  <c r="D304" a="1"/>
  <c r="D304" s="1"/>
  <c r="E304" a="1"/>
  <c r="E304" s="1"/>
  <c r="D300" a="1"/>
  <c r="D300" s="1"/>
  <c r="E300" a="1"/>
  <c r="E300" s="1"/>
  <c r="G296" a="1"/>
  <c r="G296" s="1"/>
  <c r="G292" a="1"/>
  <c r="G292" s="1"/>
  <c r="G288" a="1"/>
  <c r="G288" s="1"/>
  <c r="G284" a="1"/>
  <c r="G284" s="1"/>
  <c r="G280" a="1"/>
  <c r="G280" s="1"/>
  <c r="G276" a="1"/>
  <c r="G276" s="1"/>
  <c r="G272" a="1"/>
  <c r="G272" s="1"/>
  <c r="C268" a="1"/>
  <c r="C268" s="1"/>
  <c r="C264" a="1"/>
  <c r="C264" s="1"/>
  <c r="E264" a="1"/>
  <c r="E264" s="1"/>
  <c r="C260" a="1"/>
  <c r="C260" s="1"/>
  <c r="C256" a="1"/>
  <c r="C256" s="1"/>
  <c r="E256" a="1"/>
  <c r="E256" s="1"/>
  <c r="C252" a="1"/>
  <c r="C252" s="1"/>
  <c r="C248" a="1"/>
  <c r="C248" s="1"/>
  <c r="E248" a="1"/>
  <c r="E248" s="1"/>
  <c r="C244" a="1"/>
  <c r="C244" s="1"/>
  <c r="C240" a="1"/>
  <c r="C240" s="1"/>
  <c r="E240" a="1"/>
  <c r="E240" s="1"/>
  <c r="C236" a="1"/>
  <c r="C236" s="1"/>
  <c r="F232" a="1"/>
  <c r="F232" s="1"/>
  <c r="D232" a="1"/>
  <c r="D232" s="1"/>
  <c r="C228" a="1"/>
  <c r="C228" s="1"/>
  <c r="E228" a="1"/>
  <c r="E228" s="1"/>
  <c r="F224" a="1"/>
  <c r="F224" s="1"/>
  <c r="D224" a="1"/>
  <c r="D224" s="1"/>
  <c r="C220" a="1"/>
  <c r="C220" s="1"/>
  <c r="E220" a="1"/>
  <c r="E220" s="1"/>
  <c r="C216" a="1"/>
  <c r="C216" s="1"/>
  <c r="C212" a="1"/>
  <c r="C212" s="1"/>
  <c r="F208" a="1"/>
  <c r="F208" s="1"/>
  <c r="D208" a="1"/>
  <c r="D208" s="1"/>
  <c r="C204" a="1"/>
  <c r="C204" s="1"/>
  <c r="E204" a="1"/>
  <c r="E204" s="1"/>
  <c r="F200" a="1"/>
  <c r="F200" s="1"/>
  <c r="D200" a="1"/>
  <c r="D200" s="1"/>
  <c r="C196" a="1"/>
  <c r="C196" s="1"/>
  <c r="E196" a="1"/>
  <c r="E196" s="1"/>
  <c r="C192" a="1"/>
  <c r="C192" s="1"/>
  <c r="E192" a="1"/>
  <c r="E192" s="1"/>
  <c r="D188" a="1"/>
  <c r="D188" s="1"/>
  <c r="F188" a="1"/>
  <c r="F188" s="1"/>
  <c r="D184" a="1"/>
  <c r="D184" s="1"/>
  <c r="C180" a="1"/>
  <c r="C180" s="1"/>
  <c r="I180" a="1"/>
  <c r="I180" s="1"/>
  <c r="E176" a="1"/>
  <c r="E176" s="1"/>
  <c r="D176" a="1"/>
  <c r="D176" s="1"/>
  <c r="C172" a="1"/>
  <c r="C172" s="1"/>
  <c r="E168" a="1"/>
  <c r="E168" s="1"/>
  <c r="C168" a="1"/>
  <c r="C168" s="1"/>
  <c r="E164" a="1"/>
  <c r="E164" s="1"/>
  <c r="C164" a="1"/>
  <c r="C164" s="1"/>
  <c r="E160" a="1"/>
  <c r="E160" s="1"/>
  <c r="C160" a="1"/>
  <c r="C160" s="1"/>
  <c r="E156" a="1"/>
  <c r="E156" s="1"/>
  <c r="C156" a="1"/>
  <c r="C156" s="1"/>
  <c r="E152" a="1"/>
  <c r="E152" s="1"/>
  <c r="C152" a="1"/>
  <c r="C152" s="1"/>
  <c r="E148" a="1"/>
  <c r="E148" s="1"/>
  <c r="C148" a="1"/>
  <c r="C148" s="1"/>
  <c r="E144" a="1"/>
  <c r="E144" s="1"/>
  <c r="C144" a="1"/>
  <c r="C144" s="1"/>
  <c r="E140" a="1"/>
  <c r="E140" s="1"/>
  <c r="C140" a="1"/>
  <c r="C140" s="1"/>
  <c r="E136" a="1"/>
  <c r="E136" s="1"/>
  <c r="C136" a="1"/>
  <c r="C136" s="1"/>
  <c r="E132" a="1"/>
  <c r="E132" s="1"/>
  <c r="C132" a="1"/>
  <c r="C132" s="1"/>
  <c r="E128" a="1"/>
  <c r="E128" s="1"/>
  <c r="C128" a="1"/>
  <c r="C128" s="1"/>
  <c r="E124" a="1"/>
  <c r="E124" s="1"/>
  <c r="C124" a="1"/>
  <c r="C124" s="1"/>
  <c r="E120" a="1"/>
  <c r="E120" s="1"/>
  <c r="C120" a="1"/>
  <c r="C120" s="1"/>
  <c r="E116" a="1"/>
  <c r="E116" s="1"/>
  <c r="C116" a="1"/>
  <c r="C116" s="1"/>
  <c r="D112" a="1"/>
  <c r="D112" s="1"/>
  <c r="D108" a="1"/>
  <c r="D108" s="1"/>
  <c r="D104" a="1"/>
  <c r="D104" s="1"/>
  <c r="D100" a="1"/>
  <c r="D100" s="1"/>
  <c r="D96" a="1"/>
  <c r="D96" s="1"/>
  <c r="F96" a="1"/>
  <c r="F96" s="1"/>
  <c r="G92" a="1"/>
  <c r="G92" s="1"/>
  <c r="G88" a="1"/>
  <c r="G88" s="1"/>
  <c r="G84" a="1"/>
  <c r="G84" s="1"/>
  <c r="G80" a="1"/>
  <c r="G80" s="1"/>
  <c r="G76" a="1"/>
  <c r="G76" s="1"/>
  <c r="C72" a="1"/>
  <c r="C72" s="1"/>
  <c r="I72" a="1"/>
  <c r="I72" s="1"/>
  <c r="F68" a="1"/>
  <c r="F68" s="1"/>
  <c r="E64" a="1"/>
  <c r="E64" s="1"/>
  <c r="C56" a="1"/>
  <c r="C56" s="1"/>
  <c r="E56" a="1"/>
  <c r="E56" s="1"/>
  <c r="D48" a="1"/>
  <c r="D48" s="1"/>
  <c r="F108" a="1"/>
  <c r="F108" s="1"/>
  <c r="F100" a="1"/>
  <c r="F100" s="1"/>
  <c r="D92" a="1"/>
  <c r="D92" s="1"/>
  <c r="D84" a="1"/>
  <c r="D84" s="1"/>
  <c r="D76" a="1"/>
  <c r="D76" s="1"/>
  <c r="G44" a="1"/>
  <c r="G44" s="1"/>
  <c r="I44" a="1"/>
  <c r="I44" s="1"/>
  <c r="G36" a="1"/>
  <c r="G36" s="1"/>
  <c r="I28" a="1"/>
  <c r="I28" s="1"/>
  <c r="G16" a="1"/>
  <c r="G16" s="1"/>
  <c r="F358" a="1"/>
  <c r="F358" s="1"/>
  <c r="I354" a="1"/>
  <c r="I354" s="1"/>
  <c r="G350" a="1"/>
  <c r="G350" s="1"/>
  <c r="E350" a="1"/>
  <c r="E350" s="1"/>
  <c r="G357" a="1"/>
  <c r="G357" s="1"/>
  <c r="I357" a="1"/>
  <c r="I357" s="1"/>
  <c r="C353" a="1"/>
  <c r="C353" s="1"/>
  <c r="I353" a="1"/>
  <c r="I353" s="1"/>
  <c r="F349" a="1"/>
  <c r="F349" s="1"/>
  <c r="F345" a="1"/>
  <c r="F345" s="1"/>
  <c r="G341" a="1"/>
  <c r="G341" s="1"/>
  <c r="I341" a="1"/>
  <c r="I341" s="1"/>
  <c r="F337" a="1"/>
  <c r="F337" s="1"/>
  <c r="F333" a="1"/>
  <c r="F333" s="1"/>
  <c r="G329" a="1"/>
  <c r="G329" s="1"/>
  <c r="I329" a="1"/>
  <c r="I329" s="1"/>
  <c r="G325" a="1"/>
  <c r="G325" s="1"/>
  <c r="I325" a="1"/>
  <c r="I325" s="1"/>
  <c r="G321" a="1"/>
  <c r="G321" s="1"/>
  <c r="I321" a="1"/>
  <c r="I321" s="1"/>
  <c r="G317" a="1"/>
  <c r="G317" s="1"/>
  <c r="I317" a="1"/>
  <c r="I317" s="1"/>
  <c r="G313" a="1"/>
  <c r="G313" s="1"/>
  <c r="I313" a="1"/>
  <c r="I313" s="1"/>
  <c r="F309" a="1"/>
  <c r="F309" s="1"/>
  <c r="I309" a="1"/>
  <c r="I309" s="1"/>
  <c r="F305" a="1"/>
  <c r="F305" s="1"/>
  <c r="F301" a="1"/>
  <c r="F301" s="1"/>
  <c r="G297" a="1"/>
  <c r="G297" s="1"/>
  <c r="I297" a="1"/>
  <c r="I297" s="1"/>
  <c r="G293" a="1"/>
  <c r="G293" s="1"/>
  <c r="I293" a="1"/>
  <c r="I293" s="1"/>
  <c r="G289" a="1"/>
  <c r="G289" s="1"/>
  <c r="I289" a="1"/>
  <c r="I289" s="1"/>
  <c r="G285" a="1"/>
  <c r="G285" s="1"/>
  <c r="I285" a="1"/>
  <c r="I285" s="1"/>
  <c r="G281" a="1"/>
  <c r="G281" s="1"/>
  <c r="I281" a="1"/>
  <c r="I281" s="1"/>
  <c r="G277" a="1"/>
  <c r="G277" s="1"/>
  <c r="I277" a="1"/>
  <c r="I277" s="1"/>
  <c r="G273" a="1"/>
  <c r="G273" s="1"/>
  <c r="I273" a="1"/>
  <c r="I273" s="1"/>
  <c r="G269" a="1"/>
  <c r="G269" s="1"/>
  <c r="D265" a="1"/>
  <c r="D265" s="1"/>
  <c r="I265" a="1"/>
  <c r="I265" s="1"/>
  <c r="G261" a="1"/>
  <c r="G261" s="1"/>
  <c r="D257" a="1"/>
  <c r="D257" s="1"/>
  <c r="I257" a="1"/>
  <c r="I257" s="1"/>
  <c r="G253" a="1"/>
  <c r="G253" s="1"/>
  <c r="D249" a="1"/>
  <c r="D249" s="1"/>
  <c r="I249" a="1"/>
  <c r="I249" s="1"/>
  <c r="G245" a="1"/>
  <c r="G245" s="1"/>
  <c r="D241" a="1"/>
  <c r="D241" s="1"/>
  <c r="I241" a="1"/>
  <c r="I241" s="1"/>
  <c r="G237" a="1"/>
  <c r="G237" s="1"/>
  <c r="D233" a="1"/>
  <c r="D233" s="1"/>
  <c r="I233" a="1"/>
  <c r="I233" s="1"/>
  <c r="G229" a="1"/>
  <c r="G229" s="1"/>
  <c r="G221" a="1"/>
  <c r="G221" s="1"/>
  <c r="D213" a="1"/>
  <c r="D213" s="1"/>
  <c r="F209" a="1"/>
  <c r="F209" s="1"/>
  <c r="G209" a="1"/>
  <c r="G209" s="1"/>
  <c r="I205" a="1"/>
  <c r="I205" s="1"/>
  <c r="G205" a="1"/>
  <c r="G205" s="1"/>
  <c r="F201" a="1"/>
  <c r="F201" s="1"/>
  <c r="I197" a="1"/>
  <c r="I197" s="1"/>
  <c r="G197" a="1"/>
  <c r="G197" s="1"/>
  <c r="G193" a="1"/>
  <c r="G193" s="1"/>
  <c r="I193" a="1"/>
  <c r="I193" s="1"/>
  <c r="F189" a="1"/>
  <c r="F189" s="1"/>
  <c r="E181" a="1"/>
  <c r="E181" s="1"/>
  <c r="G181" a="1"/>
  <c r="G181" s="1"/>
  <c r="G177" a="1"/>
  <c r="G177" s="1"/>
  <c r="D173" a="1"/>
  <c r="D173" s="1"/>
  <c r="C173" a="1"/>
  <c r="C173" s="1"/>
  <c r="F169" a="1"/>
  <c r="F169" s="1"/>
  <c r="F165" a="1"/>
  <c r="F165" s="1"/>
  <c r="F161" a="1"/>
  <c r="F161" s="1"/>
  <c r="F157" a="1"/>
  <c r="F157" s="1"/>
  <c r="F153" a="1"/>
  <c r="F153" s="1"/>
  <c r="F149" a="1"/>
  <c r="F149" s="1"/>
  <c r="F145" a="1"/>
  <c r="F145" s="1"/>
  <c r="F141" a="1"/>
  <c r="F141" s="1"/>
  <c r="F137" a="1"/>
  <c r="F137" s="1"/>
  <c r="F133" a="1"/>
  <c r="F133" s="1"/>
  <c r="F129" a="1"/>
  <c r="F129" s="1"/>
  <c r="F125" a="1"/>
  <c r="F125" s="1"/>
  <c r="F121" a="1"/>
  <c r="F121" s="1"/>
  <c r="C85" a="1"/>
  <c r="C85" s="1"/>
  <c r="C73" a="1"/>
  <c r="C73" s="1"/>
  <c r="G57" a="1"/>
  <c r="G57" s="1"/>
  <c r="F53" a="1"/>
  <c r="F53" s="1"/>
  <c r="F45" a="1"/>
  <c r="F45" s="1"/>
  <c r="G17" a="1"/>
  <c r="G17" s="1"/>
  <c r="I92" a="1"/>
  <c r="I92" s="1"/>
  <c r="I84" a="1"/>
  <c r="I84" s="1"/>
  <c r="I76" a="1"/>
  <c r="I76" s="1"/>
  <c r="C68" a="1"/>
  <c r="C68" s="1"/>
  <c r="I60" a="1"/>
  <c r="I60" s="1"/>
  <c r="C44" a="1"/>
  <c r="C44" s="1"/>
  <c r="D40" a="1"/>
  <c r="D40" s="1"/>
  <c r="E36" a="1"/>
  <c r="E36" s="1"/>
  <c r="D32" a="1"/>
  <c r="D32" s="1"/>
  <c r="E20" a="1"/>
  <c r="E20" s="1"/>
  <c r="C16" a="1"/>
  <c r="C16" s="1"/>
  <c r="E12" a="1"/>
  <c r="E12" s="1"/>
  <c r="C358" a="1"/>
  <c r="C358" s="1"/>
  <c r="I358" a="1"/>
  <c r="I358" s="1"/>
  <c r="E354" a="1"/>
  <c r="E354" s="1"/>
  <c r="C354" a="1"/>
  <c r="C354" s="1"/>
  <c r="D350" a="1"/>
  <c r="D350" s="1"/>
  <c r="D357" a="1"/>
  <c r="D357" s="1"/>
  <c r="D353" a="1"/>
  <c r="D353" s="1"/>
  <c r="F353" a="1"/>
  <c r="F353" s="1"/>
  <c r="E349" a="1"/>
  <c r="E349" s="1"/>
  <c r="C349" a="1"/>
  <c r="C349" s="1"/>
  <c r="C345" a="1"/>
  <c r="C345" s="1"/>
  <c r="E345" a="1"/>
  <c r="E345" s="1"/>
  <c r="D341" a="1"/>
  <c r="D341" s="1"/>
  <c r="C337" a="1"/>
  <c r="C337" s="1"/>
  <c r="E337" a="1"/>
  <c r="E337" s="1"/>
  <c r="E333" a="1"/>
  <c r="E333" s="1"/>
  <c r="C333" a="1"/>
  <c r="C333" s="1"/>
  <c r="D329" a="1"/>
  <c r="D329" s="1"/>
  <c r="D325" a="1"/>
  <c r="D325" s="1"/>
  <c r="D321" a="1"/>
  <c r="D321" s="1"/>
  <c r="D317" a="1"/>
  <c r="D317" s="1"/>
  <c r="D313" a="1"/>
  <c r="D313" s="1"/>
  <c r="C309" a="1"/>
  <c r="C309" s="1"/>
  <c r="E309" a="1"/>
  <c r="E309" s="1"/>
  <c r="C305" a="1"/>
  <c r="C305" s="1"/>
  <c r="D305" a="1"/>
  <c r="D305" s="1"/>
  <c r="C301" a="1"/>
  <c r="C301" s="1"/>
  <c r="D301" a="1"/>
  <c r="D301" s="1"/>
  <c r="D297" a="1"/>
  <c r="D297" s="1"/>
  <c r="D293" a="1"/>
  <c r="D293" s="1"/>
  <c r="D289" a="1"/>
  <c r="D289" s="1"/>
  <c r="D285" a="1"/>
  <c r="D285" s="1"/>
  <c r="D281" a="1"/>
  <c r="D281" s="1"/>
  <c r="D277" a="1"/>
  <c r="D277" s="1"/>
  <c r="D273" a="1"/>
  <c r="D273" s="1"/>
  <c r="D269" a="1"/>
  <c r="D269" s="1"/>
  <c r="I269" a="1"/>
  <c r="I269" s="1"/>
  <c r="E265" a="1"/>
  <c r="E265" s="1"/>
  <c r="F265" a="1"/>
  <c r="F265" s="1"/>
  <c r="D261" a="1"/>
  <c r="D261" s="1"/>
  <c r="I261" a="1"/>
  <c r="I261" s="1"/>
  <c r="E257" a="1"/>
  <c r="E257" s="1"/>
  <c r="F257" a="1"/>
  <c r="F257" s="1"/>
  <c r="D253" a="1"/>
  <c r="D253" s="1"/>
  <c r="I253" a="1"/>
  <c r="I253" s="1"/>
  <c r="E249" a="1"/>
  <c r="E249" s="1"/>
  <c r="F249" a="1"/>
  <c r="F249" s="1"/>
  <c r="D245" a="1"/>
  <c r="D245" s="1"/>
  <c r="I245" a="1"/>
  <c r="I245" s="1"/>
  <c r="E241" a="1"/>
  <c r="E241" s="1"/>
  <c r="F241" a="1"/>
  <c r="F241" s="1"/>
  <c r="D237" a="1"/>
  <c r="D237" s="1"/>
  <c r="I237" a="1"/>
  <c r="I237" s="1"/>
  <c r="E233" a="1"/>
  <c r="E233" s="1"/>
  <c r="F233" a="1"/>
  <c r="F233" s="1"/>
  <c r="D229" a="1"/>
  <c r="D229" s="1"/>
  <c r="I229" a="1"/>
  <c r="I229" s="1"/>
  <c r="E225" a="1"/>
  <c r="E225" s="1"/>
  <c r="G225" a="1"/>
  <c r="G225" s="1"/>
  <c r="D221" a="1"/>
  <c r="D221" s="1"/>
  <c r="I221" a="1"/>
  <c r="I221" s="1"/>
  <c r="E217" a="1"/>
  <c r="E217" s="1"/>
  <c r="G217" a="1"/>
  <c r="G217" s="1"/>
  <c r="F213" a="1"/>
  <c r="F213" s="1"/>
  <c r="C209" a="1"/>
  <c r="C209" s="1"/>
  <c r="D205" a="1"/>
  <c r="D205" s="1"/>
  <c r="D201" a="1"/>
  <c r="D201" s="1"/>
  <c r="D197" a="1"/>
  <c r="D197" s="1"/>
  <c r="C193" a="1"/>
  <c r="C193" s="1"/>
  <c r="E193" a="1"/>
  <c r="E193" s="1"/>
  <c r="C189" a="1"/>
  <c r="C189" s="1"/>
  <c r="E189" a="1"/>
  <c r="E189" s="1"/>
  <c r="E185" a="1"/>
  <c r="E185" s="1"/>
  <c r="G185" a="1"/>
  <c r="G185" s="1"/>
  <c r="C177" a="1"/>
  <c r="C177" s="1"/>
  <c r="D177" a="1"/>
  <c r="D177" s="1"/>
  <c r="I173" a="1"/>
  <c r="I173" s="1"/>
  <c r="C169" a="1"/>
  <c r="C169" s="1"/>
  <c r="E169" a="1"/>
  <c r="E169" s="1"/>
  <c r="C165" a="1"/>
  <c r="C165" s="1"/>
  <c r="E165" a="1"/>
  <c r="E165" s="1"/>
  <c r="C161" a="1"/>
  <c r="C161" s="1"/>
  <c r="E161" a="1"/>
  <c r="E161" s="1"/>
  <c r="C157" a="1"/>
  <c r="C157" s="1"/>
  <c r="E157" a="1"/>
  <c r="E157" s="1"/>
  <c r="C153" a="1"/>
  <c r="C153" s="1"/>
  <c r="E153" a="1"/>
  <c r="E153" s="1"/>
  <c r="C149" a="1"/>
  <c r="C149" s="1"/>
  <c r="E149" a="1"/>
  <c r="E149" s="1"/>
  <c r="C145" a="1"/>
  <c r="C145" s="1"/>
  <c r="E145" a="1"/>
  <c r="E145" s="1"/>
  <c r="C141" a="1"/>
  <c r="C141" s="1"/>
  <c r="E141" a="1"/>
  <c r="E141" s="1"/>
  <c r="C137" a="1"/>
  <c r="C137" s="1"/>
  <c r="E137" a="1"/>
  <c r="E137" s="1"/>
  <c r="C133" a="1"/>
  <c r="C133" s="1"/>
  <c r="E133" a="1"/>
  <c r="E133" s="1"/>
  <c r="C129" a="1"/>
  <c r="C129" s="1"/>
  <c r="E129" a="1"/>
  <c r="E129" s="1"/>
  <c r="C125" a="1"/>
  <c r="C125" s="1"/>
  <c r="E125" a="1"/>
  <c r="E125" s="1"/>
  <c r="C121" a="1"/>
  <c r="C121" s="1"/>
  <c r="E121" a="1"/>
  <c r="E121" s="1"/>
  <c r="C117" a="1"/>
  <c r="C117" s="1"/>
  <c r="E117" a="1"/>
  <c r="E117" s="1"/>
  <c r="D113" a="1"/>
  <c r="D113" s="1"/>
  <c r="I113" a="1"/>
  <c r="I113" s="1"/>
  <c r="D109" a="1"/>
  <c r="D109" s="1"/>
  <c r="I109" a="1"/>
  <c r="I109" s="1"/>
  <c r="D105" a="1"/>
  <c r="D105" s="1"/>
  <c r="I105" a="1"/>
  <c r="I105" s="1"/>
  <c r="D101" a="1"/>
  <c r="D101" s="1"/>
  <c r="I101" a="1"/>
  <c r="I101" s="1"/>
  <c r="F97" a="1"/>
  <c r="F97" s="1"/>
  <c r="D97" a="1"/>
  <c r="D97" s="1"/>
  <c r="G93" a="1"/>
  <c r="G93" s="1"/>
  <c r="G89" a="1"/>
  <c r="G89" s="1"/>
  <c r="G85" a="1"/>
  <c r="G85" s="1"/>
  <c r="G81" a="1"/>
  <c r="G81" s="1"/>
  <c r="G77" a="1"/>
  <c r="G77" s="1"/>
  <c r="G73" a="1"/>
  <c r="G73" s="1"/>
  <c r="F69" a="1"/>
  <c r="F69" s="1"/>
  <c r="D69" a="1"/>
  <c r="D69" s="1"/>
  <c r="C65" a="1"/>
  <c r="C65" s="1"/>
  <c r="G61" a="1"/>
  <c r="G61" s="1"/>
  <c r="C57" a="1"/>
  <c r="C57" s="1"/>
  <c r="E57" a="1"/>
  <c r="E57" s="1"/>
  <c r="D53" a="1"/>
  <c r="D53" s="1"/>
  <c r="E49" a="1"/>
  <c r="E49" s="1"/>
  <c r="C49" a="1"/>
  <c r="C49" s="1"/>
  <c r="D45" a="1"/>
  <c r="D45" s="1"/>
  <c r="C41" a="1"/>
  <c r="C41" s="1"/>
  <c r="E41" a="1"/>
  <c r="E41" s="1"/>
  <c r="D37" a="1"/>
  <c r="D37" s="1"/>
  <c r="D29" a="1"/>
  <c r="D29" s="1"/>
  <c r="C112" a="1"/>
  <c r="C112" s="1"/>
  <c r="F104" a="1"/>
  <c r="F104" s="1"/>
  <c r="I96" a="1"/>
  <c r="I96" s="1"/>
  <c r="D88" a="1"/>
  <c r="D88" s="1"/>
  <c r="D80" a="1"/>
  <c r="D80" s="1"/>
  <c r="D72" a="1"/>
  <c r="D72" s="1"/>
  <c r="I64" a="1"/>
  <c r="I64" s="1"/>
  <c r="G48" a="1"/>
  <c r="G48" s="1"/>
  <c r="F44" a="1"/>
  <c r="F44" s="1"/>
  <c r="G40" a="1"/>
  <c r="G40" s="1"/>
  <c r="I40" a="1"/>
  <c r="I40" s="1"/>
  <c r="I32" a="1"/>
  <c r="I32" s="1"/>
  <c r="G32" a="1"/>
  <c r="G32" s="1"/>
  <c r="I24" a="1"/>
  <c r="I24" s="1"/>
  <c r="F20" a="1"/>
  <c r="F20" s="1"/>
  <c r="E358" a="1"/>
  <c r="E358" s="1"/>
  <c r="G358" a="1"/>
  <c r="G358" s="1"/>
  <c r="G354" a="1"/>
  <c r="G354" s="1"/>
  <c r="F354" a="1"/>
  <c r="F354" s="1"/>
  <c r="F350" a="1"/>
  <c r="F350" s="1"/>
  <c r="F357" a="1"/>
  <c r="F357" s="1"/>
  <c r="G349" a="1"/>
  <c r="G349" s="1"/>
  <c r="I349" a="1"/>
  <c r="I349" s="1"/>
  <c r="I345" a="1"/>
  <c r="I345" s="1"/>
  <c r="G345" a="1"/>
  <c r="G345" s="1"/>
  <c r="F341" a="1"/>
  <c r="F341" s="1"/>
  <c r="I337" a="1"/>
  <c r="I337" s="1"/>
  <c r="G337" a="1"/>
  <c r="G337" s="1"/>
  <c r="G333" a="1"/>
  <c r="G333" s="1"/>
  <c r="I333" a="1"/>
  <c r="I333" s="1"/>
  <c r="F329" a="1"/>
  <c r="F329" s="1"/>
  <c r="F325" a="1"/>
  <c r="F325" s="1"/>
  <c r="F321" a="1"/>
  <c r="F321" s="1"/>
  <c r="F317" a="1"/>
  <c r="F317" s="1"/>
  <c r="F313" a="1"/>
  <c r="F313" s="1"/>
  <c r="G309" a="1"/>
  <c r="G309" s="1"/>
  <c r="G305" a="1"/>
  <c r="G305" s="1"/>
  <c r="G301" a="1"/>
  <c r="G301" s="1"/>
  <c r="F297" a="1"/>
  <c r="F297" s="1"/>
  <c r="F293" a="1"/>
  <c r="F293" s="1"/>
  <c r="F289" a="1"/>
  <c r="F289" s="1"/>
  <c r="F285" a="1"/>
  <c r="F285" s="1"/>
  <c r="F281" a="1"/>
  <c r="F281" s="1"/>
  <c r="F277" a="1"/>
  <c r="F277" s="1"/>
  <c r="F273" a="1"/>
  <c r="F273" s="1"/>
  <c r="C269" a="1"/>
  <c r="C269" s="1"/>
  <c r="C265" a="1"/>
  <c r="C265" s="1"/>
  <c r="C261" a="1"/>
  <c r="C261" s="1"/>
  <c r="C257" a="1"/>
  <c r="C257" s="1"/>
  <c r="C253" a="1"/>
  <c r="C253" s="1"/>
  <c r="C249" a="1"/>
  <c r="C249" s="1"/>
  <c r="C245" a="1"/>
  <c r="C245" s="1"/>
  <c r="C241" a="1"/>
  <c r="C241" s="1"/>
  <c r="C237" a="1"/>
  <c r="C237" s="1"/>
  <c r="C233" a="1"/>
  <c r="C233" s="1"/>
  <c r="C229" a="1"/>
  <c r="C229" s="1"/>
  <c r="C225" a="1"/>
  <c r="C225" s="1"/>
  <c r="I225" a="1"/>
  <c r="I225" s="1"/>
  <c r="C221" a="1"/>
  <c r="C221" s="1"/>
  <c r="C217" a="1"/>
  <c r="C217" s="1"/>
  <c r="I217" a="1"/>
  <c r="I217" s="1"/>
  <c r="G213" a="1"/>
  <c r="G213" s="1"/>
  <c r="I213" a="1"/>
  <c r="I213" s="1"/>
  <c r="I209" a="1"/>
  <c r="I209" s="1"/>
  <c r="D209" a="1"/>
  <c r="D209" s="1"/>
  <c r="F205" a="1"/>
  <c r="F205" s="1"/>
  <c r="I201" a="1"/>
  <c r="I201" s="1"/>
  <c r="G201" a="1"/>
  <c r="G201" s="1"/>
  <c r="F197" a="1"/>
  <c r="F197" s="1"/>
  <c r="F193" a="1"/>
  <c r="F193" s="1"/>
  <c r="I189" a="1"/>
  <c r="I189" s="1"/>
  <c r="G189" a="1"/>
  <c r="G189" s="1"/>
  <c r="C185" a="1"/>
  <c r="C185" s="1"/>
  <c r="I185" a="1"/>
  <c r="I185" s="1"/>
  <c r="D181" a="1"/>
  <c r="D181" s="1"/>
  <c r="F181" a="1"/>
  <c r="F181" s="1"/>
  <c r="E177" a="1"/>
  <c r="E177" s="1"/>
  <c r="I177" a="1"/>
  <c r="I177" s="1"/>
  <c r="F173" a="1"/>
  <c r="F173" s="1"/>
  <c r="E173" a="1"/>
  <c r="E173" s="1"/>
  <c r="G169" a="1"/>
  <c r="G169" s="1"/>
  <c r="G165" a="1"/>
  <c r="G165" s="1"/>
  <c r="G161" a="1"/>
  <c r="G161" s="1"/>
  <c r="G157" a="1"/>
  <c r="G157" s="1"/>
  <c r="G153" a="1"/>
  <c r="G153" s="1"/>
  <c r="G149" a="1"/>
  <c r="G149" s="1"/>
  <c r="G145" a="1"/>
  <c r="G145" s="1"/>
  <c r="G141" a="1"/>
  <c r="G141" s="1"/>
  <c r="G137" a="1"/>
  <c r="G137" s="1"/>
  <c r="G133" a="1"/>
  <c r="G133" s="1"/>
  <c r="G129" a="1"/>
  <c r="G129" s="1"/>
  <c r="G125" a="1"/>
  <c r="G125" s="1"/>
  <c r="G121" a="1"/>
  <c r="G121" s="1"/>
  <c r="G117" a="1"/>
  <c r="G117" s="1"/>
  <c r="F113" a="1"/>
  <c r="F113" s="1"/>
  <c r="F109" a="1"/>
  <c r="F109" s="1"/>
  <c r="F105" a="1"/>
  <c r="F105" s="1"/>
  <c r="F101" a="1"/>
  <c r="F101" s="1"/>
  <c r="E97" a="1"/>
  <c r="E97" s="1"/>
  <c r="G97" a="1"/>
  <c r="G97" s="1"/>
  <c r="D93" a="1"/>
  <c r="D93" s="1"/>
  <c r="I93" a="1"/>
  <c r="I93" s="1"/>
  <c r="D89" a="1"/>
  <c r="D89" s="1"/>
  <c r="I89" a="1"/>
  <c r="I89" s="1"/>
  <c r="D85" a="1"/>
  <c r="D85" s="1"/>
  <c r="I85" a="1"/>
  <c r="I85" s="1"/>
  <c r="D81" a="1"/>
  <c r="D81" s="1"/>
  <c r="I81" a="1"/>
  <c r="I81" s="1"/>
  <c r="D77" a="1"/>
  <c r="D77" s="1"/>
  <c r="I77" a="1"/>
  <c r="I77" s="1"/>
  <c r="D73" a="1"/>
  <c r="D73" s="1"/>
  <c r="I73" a="1"/>
  <c r="I73" s="1"/>
  <c r="E69" a="1"/>
  <c r="E69" s="1"/>
  <c r="G69" a="1"/>
  <c r="G69" s="1"/>
  <c r="E65" a="1"/>
  <c r="E65" s="1"/>
  <c r="I65" a="1"/>
  <c r="I65" s="1"/>
  <c r="D61" a="1"/>
  <c r="D61" s="1"/>
  <c r="I61" a="1"/>
  <c r="I61" s="1"/>
  <c r="F57" a="1"/>
  <c r="F57" s="1"/>
  <c r="G53" a="1"/>
  <c r="G53" s="1"/>
  <c r="I53" a="1"/>
  <c r="I53" s="1"/>
  <c r="F49" a="1"/>
  <c r="F49" s="1"/>
  <c r="I45" a="1"/>
  <c r="I45" s="1"/>
  <c r="G45" a="1"/>
  <c r="G45" s="1"/>
  <c r="F41" a="1"/>
  <c r="F41" s="1"/>
  <c r="G37" a="1"/>
  <c r="G37" s="1"/>
  <c r="I37" a="1"/>
  <c r="I37" s="1"/>
  <c r="I29" a="1"/>
  <c r="I29" s="1"/>
  <c r="G29" a="1"/>
  <c r="G29" s="1"/>
  <c r="I21" a="1"/>
  <c r="I21" s="1"/>
  <c r="F17" a="1"/>
  <c r="F17" s="1"/>
  <c r="F117" a="1"/>
  <c r="F117" s="1"/>
  <c r="C93" a="1"/>
  <c r="C93" s="1"/>
  <c r="C89" a="1"/>
  <c r="C89" s="1"/>
  <c r="E81" a="1"/>
  <c r="E81" s="1"/>
  <c r="E77" a="1"/>
  <c r="E77" s="1"/>
  <c r="E73" a="1"/>
  <c r="E73" s="1"/>
  <c r="I57" a="1"/>
  <c r="I57" s="1"/>
  <c r="I49" a="1"/>
  <c r="I49" s="1"/>
  <c r="I41" a="1"/>
  <c r="I41" s="1"/>
  <c r="G33" a="1"/>
  <c r="G33" s="1"/>
  <c r="C33" a="1"/>
  <c r="C33" s="1"/>
  <c r="E25" a="1"/>
  <c r="E25" s="1"/>
  <c r="C96" a="1"/>
  <c r="C96" s="1"/>
  <c r="I88" a="1"/>
  <c r="I88" s="1"/>
  <c r="I80" a="1"/>
  <c r="I80" s="1"/>
  <c r="F72" a="1"/>
  <c r="F72" s="1"/>
  <c r="C64" a="1"/>
  <c r="C64" s="1"/>
  <c r="F56" a="1"/>
  <c r="F56" s="1"/>
  <c r="I48" a="1"/>
  <c r="I48" s="1"/>
  <c r="D44" a="1"/>
  <c r="D44" s="1"/>
  <c r="C40" a="1"/>
  <c r="C40" s="1"/>
  <c r="E40" a="1"/>
  <c r="E40" s="1"/>
  <c r="E32" a="1"/>
  <c r="E32" s="1"/>
  <c r="C32" a="1"/>
  <c r="C32" s="1"/>
  <c r="C24" a="1"/>
  <c r="C24" s="1"/>
  <c r="E24" a="1"/>
  <c r="E24" s="1"/>
  <c r="D16" a="1"/>
  <c r="D16" s="1"/>
  <c r="D358" a="1"/>
  <c r="D358" s="1"/>
  <c r="D354" a="1"/>
  <c r="D354" s="1"/>
  <c r="C350" a="1"/>
  <c r="C350" s="1"/>
  <c r="I350" a="1"/>
  <c r="I350" s="1"/>
  <c r="C357" a="1"/>
  <c r="C357" s="1"/>
  <c r="E357" a="1"/>
  <c r="E357" s="1"/>
  <c r="G353" a="1"/>
  <c r="G353" s="1"/>
  <c r="E353" a="1"/>
  <c r="E353" s="1"/>
  <c r="D349" a="1"/>
  <c r="D349" s="1"/>
  <c r="D345" a="1"/>
  <c r="D345" s="1"/>
  <c r="C341" a="1"/>
  <c r="C341" s="1"/>
  <c r="E341" a="1"/>
  <c r="E341" s="1"/>
  <c r="D337" a="1"/>
  <c r="D337" s="1"/>
  <c r="D333" a="1"/>
  <c r="D333" s="1"/>
  <c r="C329" a="1"/>
  <c r="C329" s="1"/>
  <c r="E329" a="1"/>
  <c r="E329" s="1"/>
  <c r="C325" a="1"/>
  <c r="C325" s="1"/>
  <c r="E325" a="1"/>
  <c r="E325" s="1"/>
  <c r="C321" a="1"/>
  <c r="C321" s="1"/>
  <c r="E321" a="1"/>
  <c r="E321" s="1"/>
  <c r="C317" a="1"/>
  <c r="C317" s="1"/>
  <c r="E317" a="1"/>
  <c r="E317" s="1"/>
  <c r="C313" a="1"/>
  <c r="C313" s="1"/>
  <c r="E313" a="1"/>
  <c r="E313" s="1"/>
  <c r="D309" a="1"/>
  <c r="D309" s="1"/>
  <c r="E305" a="1"/>
  <c r="E305" s="1"/>
  <c r="I305" a="1"/>
  <c r="I305" s="1"/>
  <c r="E301" a="1"/>
  <c r="E301" s="1"/>
  <c r="I301" a="1"/>
  <c r="I301" s="1"/>
  <c r="C297" a="1"/>
  <c r="C297" s="1"/>
  <c r="E297" a="1"/>
  <c r="E297" s="1"/>
  <c r="C293" a="1"/>
  <c r="C293" s="1"/>
  <c r="E293" a="1"/>
  <c r="E293" s="1"/>
  <c r="C289" a="1"/>
  <c r="C289" s="1"/>
  <c r="E289" a="1"/>
  <c r="E289" s="1"/>
  <c r="C285" a="1"/>
  <c r="C285" s="1"/>
  <c r="E285" a="1"/>
  <c r="E285" s="1"/>
  <c r="C281" a="1"/>
  <c r="C281" s="1"/>
  <c r="E281" a="1"/>
  <c r="E281" s="1"/>
  <c r="C277" a="1"/>
  <c r="C277" s="1"/>
  <c r="E277" a="1"/>
  <c r="E277" s="1"/>
  <c r="C273" a="1"/>
  <c r="C273" s="1"/>
  <c r="E273" a="1"/>
  <c r="E273" s="1"/>
  <c r="F269" a="1"/>
  <c r="F269" s="1"/>
  <c r="E269" a="1"/>
  <c r="E269" s="1"/>
  <c r="G265" a="1"/>
  <c r="G265" s="1"/>
  <c r="F261" a="1"/>
  <c r="F261" s="1"/>
  <c r="E261" a="1"/>
  <c r="E261" s="1"/>
  <c r="G257" a="1"/>
  <c r="G257" s="1"/>
  <c r="F253" a="1"/>
  <c r="F253" s="1"/>
  <c r="E253" a="1"/>
  <c r="E253" s="1"/>
  <c r="G249" a="1"/>
  <c r="G249" s="1"/>
  <c r="F245" a="1"/>
  <c r="F245" s="1"/>
  <c r="E245" a="1"/>
  <c r="E245" s="1"/>
  <c r="G241" a="1"/>
  <c r="G241" s="1"/>
  <c r="F237" a="1"/>
  <c r="F237" s="1"/>
  <c r="E237" a="1"/>
  <c r="E237" s="1"/>
  <c r="G233" a="1"/>
  <c r="G233" s="1"/>
  <c r="F229" a="1"/>
  <c r="F229" s="1"/>
  <c r="E229" a="1"/>
  <c r="E229" s="1"/>
  <c r="D225" a="1"/>
  <c r="D225" s="1"/>
  <c r="F225" a="1"/>
  <c r="F225" s="1"/>
  <c r="F221" a="1"/>
  <c r="F221" s="1"/>
  <c r="E221" a="1"/>
  <c r="E221" s="1"/>
  <c r="D217" a="1"/>
  <c r="D217" s="1"/>
  <c r="F217" a="1"/>
  <c r="F217" s="1"/>
  <c r="E213" a="1"/>
  <c r="E213" s="1"/>
  <c r="C213" a="1"/>
  <c r="C213" s="1"/>
  <c r="E209" a="1"/>
  <c r="E209" s="1"/>
  <c r="E205" a="1"/>
  <c r="E205" s="1"/>
  <c r="C205" a="1"/>
  <c r="C205" s="1"/>
  <c r="E201" a="1"/>
  <c r="E201" s="1"/>
  <c r="C201" a="1"/>
  <c r="C201" s="1"/>
  <c r="E197" a="1"/>
  <c r="E197" s="1"/>
  <c r="C197" a="1"/>
  <c r="C197" s="1"/>
  <c r="D193" a="1"/>
  <c r="D193" s="1"/>
  <c r="D189" a="1"/>
  <c r="D189" s="1"/>
  <c r="D185" a="1"/>
  <c r="D185" s="1"/>
  <c r="F185" a="1"/>
  <c r="F185" s="1"/>
  <c r="I181" a="1"/>
  <c r="I181" s="1"/>
  <c r="C181" a="1"/>
  <c r="C181" s="1"/>
  <c r="F177" a="1"/>
  <c r="F177" s="1"/>
  <c r="G173" a="1"/>
  <c r="G173" s="1"/>
  <c r="I169" a="1"/>
  <c r="I169" s="1"/>
  <c r="D169" a="1"/>
  <c r="D169" s="1"/>
  <c r="I165" a="1"/>
  <c r="I165" s="1"/>
  <c r="D165" a="1"/>
  <c r="D165" s="1"/>
  <c r="I161" a="1"/>
  <c r="I161" s="1"/>
  <c r="D161" a="1"/>
  <c r="D161" s="1"/>
  <c r="I157" a="1"/>
  <c r="I157" s="1"/>
  <c r="D157" a="1"/>
  <c r="D157" s="1"/>
  <c r="I153" a="1"/>
  <c r="I153" s="1"/>
  <c r="D153" a="1"/>
  <c r="D153" s="1"/>
  <c r="I149" a="1"/>
  <c r="I149" s="1"/>
  <c r="D149" a="1"/>
  <c r="D149" s="1"/>
  <c r="I145" a="1"/>
  <c r="I145" s="1"/>
  <c r="D145" a="1"/>
  <c r="D145" s="1"/>
  <c r="I141" a="1"/>
  <c r="I141" s="1"/>
  <c r="D141" a="1"/>
  <c r="D141" s="1"/>
  <c r="I137" a="1"/>
  <c r="I137" s="1"/>
  <c r="D137" a="1"/>
  <c r="D137" s="1"/>
  <c r="I133" a="1"/>
  <c r="I133" s="1"/>
  <c r="D133" a="1"/>
  <c r="D133" s="1"/>
  <c r="I129" a="1"/>
  <c r="I129" s="1"/>
  <c r="D129" a="1"/>
  <c r="D129" s="1"/>
  <c r="I125" a="1"/>
  <c r="I125" s="1"/>
  <c r="D125" a="1"/>
  <c r="D125" s="1"/>
  <c r="I121" a="1"/>
  <c r="I121" s="1"/>
  <c r="D121" a="1"/>
  <c r="D121" s="1"/>
  <c r="I117" a="1"/>
  <c r="I117" s="1"/>
  <c r="D117" a="1"/>
  <c r="D117" s="1"/>
  <c r="C113" a="1"/>
  <c r="C113" s="1"/>
  <c r="E113" a="1"/>
  <c r="E113" s="1"/>
  <c r="C109" a="1"/>
  <c r="C109" s="1"/>
  <c r="E109" a="1"/>
  <c r="E109" s="1"/>
  <c r="C105" a="1"/>
  <c r="C105" s="1"/>
  <c r="E105" a="1"/>
  <c r="E105" s="1"/>
  <c r="C101" a="1"/>
  <c r="C101" s="1"/>
  <c r="E101" a="1"/>
  <c r="E101" s="1"/>
  <c r="C97" a="1"/>
  <c r="C97" s="1"/>
  <c r="F93" a="1"/>
  <c r="F93" s="1"/>
  <c r="F89" a="1"/>
  <c r="F89" s="1"/>
  <c r="F85" a="1"/>
  <c r="F85" s="1"/>
  <c r="F81" a="1"/>
  <c r="F81" s="1"/>
  <c r="F77" a="1"/>
  <c r="F77" s="1"/>
  <c r="F73" a="1"/>
  <c r="F73" s="1"/>
  <c r="C69" a="1"/>
  <c r="C69" s="1"/>
  <c r="D65" a="1"/>
  <c r="D65" s="1"/>
  <c r="F61" a="1"/>
  <c r="F61" s="1"/>
  <c r="D57" a="1"/>
  <c r="D57" s="1"/>
  <c r="C53" a="1"/>
  <c r="C53" s="1"/>
  <c r="E53" a="1"/>
  <c r="E53" s="1"/>
  <c r="D49" a="1"/>
  <c r="D49" s="1"/>
  <c r="E45" a="1"/>
  <c r="E45" s="1"/>
  <c r="C45" a="1"/>
  <c r="C45" s="1"/>
  <c r="D41" a="1"/>
  <c r="D41" s="1"/>
  <c r="C37" a="1"/>
  <c r="C37" s="1"/>
  <c r="E37" a="1"/>
  <c r="E37" s="1"/>
  <c r="E29" a="1"/>
  <c r="E29" s="1"/>
  <c r="D25" a="1"/>
  <c r="D25" s="1"/>
  <c r="C21" a="1"/>
  <c r="C21" s="1"/>
  <c r="E21" a="1"/>
  <c r="E21" s="1"/>
  <c r="D13" a="1"/>
  <c r="D13" s="1"/>
  <c r="G113" a="1"/>
  <c r="G113" s="1"/>
  <c r="G109" a="1"/>
  <c r="G109" s="1"/>
  <c r="G105" a="1"/>
  <c r="G105" s="1"/>
  <c r="G101" a="1"/>
  <c r="G101" s="1"/>
  <c r="I97" a="1"/>
  <c r="I97" s="1"/>
  <c r="E93" a="1"/>
  <c r="E93" s="1"/>
  <c r="E89" a="1"/>
  <c r="E89" s="1"/>
  <c r="E85" a="1"/>
  <c r="E85" s="1"/>
  <c r="C81" a="1"/>
  <c r="C81" s="1"/>
  <c r="C77" a="1"/>
  <c r="C77" s="1"/>
  <c r="I69" a="1"/>
  <c r="I69" s="1"/>
  <c r="F65" a="1"/>
  <c r="F65" s="1"/>
  <c r="C61" a="1"/>
  <c r="C61" s="1"/>
  <c r="G49" a="1"/>
  <c r="G49" s="1"/>
  <c r="G41" a="1"/>
  <c r="G41" s="1"/>
  <c r="I33" a="1"/>
  <c r="I33" s="1"/>
  <c r="I25" a="1"/>
  <c r="I25" s="1"/>
  <c r="F21" a="1"/>
  <c r="F21" s="1"/>
  <c r="I13" a="1"/>
  <c r="I13" s="1"/>
  <c r="C25" a="1"/>
  <c r="C25" s="1"/>
  <c r="C17" a="1"/>
  <c r="C17" s="1"/>
  <c r="Q1320" i="3" a="1"/>
  <c r="Q1320" s="1"/>
  <c r="Q1322" a="1"/>
  <c r="Q1322" s="1"/>
  <c r="Q1318" a="1"/>
  <c r="Q1318" s="1"/>
  <c r="Q1365" a="1"/>
  <c r="Q1365" s="1"/>
  <c r="Q1328" a="1"/>
  <c r="Q1328" s="1"/>
  <c r="Q1344" a="1"/>
  <c r="Q1344" s="1"/>
  <c r="Q1360" a="1"/>
  <c r="Q1360" s="1"/>
  <c r="Q1367" a="1"/>
  <c r="Q1367" s="1"/>
  <c r="Q1317" a="1"/>
  <c r="Q1317" s="1"/>
  <c r="Q1326" a="1"/>
  <c r="Q1326" s="1"/>
  <c r="Q1342" a="1"/>
  <c r="Q1342" s="1"/>
  <c r="Q1358" a="1"/>
  <c r="Q1358" s="1"/>
  <c r="Q1321" a="1"/>
  <c r="Q1321" s="1"/>
  <c r="Q1337" a="1"/>
  <c r="Q1337" s="1"/>
  <c r="Q1353" a="1"/>
  <c r="Q1353" s="1"/>
  <c r="Q1369" a="1"/>
  <c r="Q1369" s="1"/>
  <c r="Q1332" a="1"/>
  <c r="Q1332" s="1"/>
  <c r="Q1348" a="1"/>
  <c r="Q1348" s="1"/>
  <c r="Q1364" a="1"/>
  <c r="Q1364" s="1"/>
  <c r="Q1323" a="1"/>
  <c r="Q1323" s="1"/>
  <c r="Q1339" a="1"/>
  <c r="Q1339" s="1"/>
  <c r="Q1355" a="1"/>
  <c r="Q1355" s="1"/>
  <c r="Q1371" a="1"/>
  <c r="Q1371" s="1"/>
  <c r="Q1316" a="1"/>
  <c r="Q1316" s="1"/>
  <c r="O1223"/>
  <c r="P1222" a="1"/>
  <c r="P1222" s="1"/>
  <c r="Q627" a="1"/>
  <c r="Q627" s="1"/>
  <c r="O529"/>
  <c r="P528" a="1"/>
  <c r="P528" s="1"/>
  <c r="O103"/>
  <c r="C3" i="1" l="1" a="1"/>
  <c r="C3" s="1"/>
  <c r="C2" a="1"/>
  <c r="C2" s="1"/>
  <c r="G2" a="1"/>
  <c r="G2" s="1"/>
  <c r="F2" a="1"/>
  <c r="F2" s="1"/>
  <c r="B175" a="1"/>
  <c r="B175" s="1"/>
  <c r="B177" a="1"/>
  <c r="B177" s="1"/>
  <c r="B178" a="1"/>
  <c r="B178" s="1"/>
  <c r="B171" a="1"/>
  <c r="B171" s="1"/>
  <c r="B176" a="1"/>
  <c r="B176" s="1"/>
  <c r="B174" a="1"/>
  <c r="B174" s="1"/>
  <c r="B172" a="1"/>
  <c r="B172" s="1"/>
  <c r="B109" a="1"/>
  <c r="B109" s="1"/>
  <c r="B137" a="1"/>
  <c r="B137" s="1"/>
  <c r="B95" a="1"/>
  <c r="B95" s="1"/>
  <c r="B169" a="1"/>
  <c r="B169" s="1"/>
  <c r="B170" a="1"/>
  <c r="B170" s="1"/>
  <c r="B173" a="1"/>
  <c r="B173" s="1"/>
  <c r="B167" a="1"/>
  <c r="B167" s="1"/>
  <c r="B168" a="1"/>
  <c r="B168" s="1"/>
  <c r="I120" a="1"/>
  <c r="I120" s="1"/>
  <c r="B110" a="1"/>
  <c r="B110" s="1"/>
  <c r="C146" a="1"/>
  <c r="C146" s="1"/>
  <c r="E108" a="1"/>
  <c r="E108" s="1"/>
  <c r="I156" a="1"/>
  <c r="I156" s="1"/>
  <c r="B164" a="1"/>
  <c r="B164" s="1"/>
  <c r="B118" a="1"/>
  <c r="B118" s="1"/>
  <c r="G107" a="1"/>
  <c r="G107" s="1"/>
  <c r="B154" a="1"/>
  <c r="B154" s="1"/>
  <c r="B90" a="1"/>
  <c r="B90" s="1"/>
  <c r="C143" a="1"/>
  <c r="C143" s="1"/>
  <c r="I79" a="1"/>
  <c r="I79" s="1"/>
  <c r="C162" a="1"/>
  <c r="C162" s="1"/>
  <c r="F142" a="1"/>
  <c r="F142" s="1"/>
  <c r="F78" a="1"/>
  <c r="F78" s="1"/>
  <c r="G128" a="1"/>
  <c r="G128" s="1"/>
  <c r="G131" a="1"/>
  <c r="G131" s="1"/>
  <c r="B112" a="1"/>
  <c r="B112" s="1"/>
  <c r="B130" a="1"/>
  <c r="B130" s="1"/>
  <c r="B119" a="1"/>
  <c r="B119" s="1"/>
  <c r="I55" a="1"/>
  <c r="I55" s="1"/>
  <c r="C74" a="1"/>
  <c r="C74" s="1"/>
  <c r="C86" a="1"/>
  <c r="C86" s="1"/>
  <c r="F98" a="1"/>
  <c r="F98" s="1"/>
  <c r="E130" a="1"/>
  <c r="E130" s="1"/>
  <c r="E162" a="1"/>
  <c r="E162" s="1"/>
  <c r="I128" a="1"/>
  <c r="I128" s="1"/>
  <c r="I160" a="1"/>
  <c r="I160" s="1"/>
  <c r="D91" a="1"/>
  <c r="D91" s="1"/>
  <c r="E131" a="1"/>
  <c r="E131" s="1"/>
  <c r="E163" a="1"/>
  <c r="E163" s="1"/>
  <c r="F90" a="1"/>
  <c r="F90" s="1"/>
  <c r="F134" a="1"/>
  <c r="F134" s="1"/>
  <c r="B126" a="1"/>
  <c r="B126" s="1"/>
  <c r="B123" a="1"/>
  <c r="B123" s="1"/>
  <c r="E74" a="1"/>
  <c r="E74" s="1"/>
  <c r="C82" a="1"/>
  <c r="C82" s="1"/>
  <c r="C94" a="1"/>
  <c r="C94" s="1"/>
  <c r="E122" a="1"/>
  <c r="E122" s="1"/>
  <c r="E154" a="1"/>
  <c r="E154" s="1"/>
  <c r="I152" a="1"/>
  <c r="I152" s="1"/>
  <c r="D83" a="1"/>
  <c r="D83" s="1"/>
  <c r="E123" a="1"/>
  <c r="E123" s="1"/>
  <c r="E155" a="1"/>
  <c r="E155" s="1"/>
  <c r="F74" a="1"/>
  <c r="F74" s="1"/>
  <c r="F118" a="1"/>
  <c r="F118" s="1"/>
  <c r="B142" a="1"/>
  <c r="B142" s="1"/>
  <c r="B78" a="1"/>
  <c r="B78" s="1"/>
  <c r="B143" a="1"/>
  <c r="B143" s="1"/>
  <c r="D70" a="1"/>
  <c r="D70" s="1"/>
  <c r="E82" a="1"/>
  <c r="E82" s="1"/>
  <c r="C90" a="1"/>
  <c r="C90" s="1"/>
  <c r="F110" a="1"/>
  <c r="F110" s="1"/>
  <c r="E146" a="1"/>
  <c r="E146" s="1"/>
  <c r="I144" a="1"/>
  <c r="I144" s="1"/>
  <c r="D75" a="1"/>
  <c r="D75" s="1"/>
  <c r="E115" a="1"/>
  <c r="E115" s="1"/>
  <c r="E147" a="1"/>
  <c r="E147" s="1"/>
  <c r="I110" a="1"/>
  <c r="I110" s="1"/>
  <c r="F166" a="1"/>
  <c r="F166" s="1"/>
  <c r="B158" a="1"/>
  <c r="B158" s="1"/>
  <c r="B94" a="1"/>
  <c r="B94" s="1"/>
  <c r="B132" a="1"/>
  <c r="B132" s="1"/>
  <c r="B120" a="1"/>
  <c r="B120" s="1"/>
  <c r="B116" a="1"/>
  <c r="B116" s="1"/>
  <c r="C118" a="1"/>
  <c r="C118" s="1"/>
  <c r="C126" a="1"/>
  <c r="C126" s="1"/>
  <c r="C134" a="1"/>
  <c r="C134" s="1"/>
  <c r="C142" a="1"/>
  <c r="C142" s="1"/>
  <c r="C150" a="1"/>
  <c r="C150" s="1"/>
  <c r="C158" a="1"/>
  <c r="C158" s="1"/>
  <c r="C166" a="1"/>
  <c r="C166" s="1"/>
  <c r="G116" a="1"/>
  <c r="G116" s="1"/>
  <c r="G124" a="1"/>
  <c r="G124" s="1"/>
  <c r="G132" a="1"/>
  <c r="G132" s="1"/>
  <c r="G140" a="1"/>
  <c r="G140" s="1"/>
  <c r="G148" a="1"/>
  <c r="G148" s="1"/>
  <c r="G156" a="1"/>
  <c r="G156" s="1"/>
  <c r="G164" a="1"/>
  <c r="G164" s="1"/>
  <c r="I75" a="1"/>
  <c r="I75" s="1"/>
  <c r="I83" a="1"/>
  <c r="I83" s="1"/>
  <c r="I91" a="1"/>
  <c r="I91" s="1"/>
  <c r="I99" a="1"/>
  <c r="I99" s="1"/>
  <c r="C115" a="1"/>
  <c r="C115" s="1"/>
  <c r="C123" a="1"/>
  <c r="C123" s="1"/>
  <c r="C131" a="1"/>
  <c r="C131" s="1"/>
  <c r="C139" a="1"/>
  <c r="C139" s="1"/>
  <c r="C147" a="1"/>
  <c r="C147" s="1"/>
  <c r="C155" a="1"/>
  <c r="C155" s="1"/>
  <c r="C163" a="1"/>
  <c r="C163" s="1"/>
  <c r="G46" a="1"/>
  <c r="G46" s="1"/>
  <c r="F86" a="1"/>
  <c r="F86" s="1"/>
  <c r="C98" a="1"/>
  <c r="C98" s="1"/>
  <c r="D106" a="1"/>
  <c r="D106" s="1"/>
  <c r="D114" a="1"/>
  <c r="D114" s="1"/>
  <c r="F130" a="1"/>
  <c r="F130" s="1"/>
  <c r="F146" a="1"/>
  <c r="F146" s="1"/>
  <c r="F162" a="1"/>
  <c r="F162" s="1"/>
  <c r="B162" a="1"/>
  <c r="B162" s="1"/>
  <c r="B146" a="1"/>
  <c r="B146" s="1"/>
  <c r="B114" a="1"/>
  <c r="B114" s="1"/>
  <c r="B98" a="1"/>
  <c r="B98" s="1"/>
  <c r="B82" a="1"/>
  <c r="B82" s="1"/>
  <c r="B151" a="1"/>
  <c r="B151" s="1"/>
  <c r="B127" a="1"/>
  <c r="B127" s="1"/>
  <c r="B103" a="1"/>
  <c r="B103" s="1"/>
  <c r="B148" a="1"/>
  <c r="B148" s="1"/>
  <c r="B128" a="1"/>
  <c r="B128" s="1"/>
  <c r="B100" a="1"/>
  <c r="B100" s="1"/>
  <c r="G134" a="1"/>
  <c r="G134" s="1"/>
  <c r="G150" a="1"/>
  <c r="G150" s="1"/>
  <c r="G166" a="1"/>
  <c r="G166" s="1"/>
  <c r="F76" a="1"/>
  <c r="F76" s="1"/>
  <c r="F92" a="1"/>
  <c r="F92" s="1"/>
  <c r="E100" a="1"/>
  <c r="E100" s="1"/>
  <c r="D120" a="1"/>
  <c r="D120" s="1"/>
  <c r="D136" a="1"/>
  <c r="D136" s="1"/>
  <c r="D152" a="1"/>
  <c r="D152" s="1"/>
  <c r="F75" a="1"/>
  <c r="F75" s="1"/>
  <c r="F91" a="1"/>
  <c r="F91" s="1"/>
  <c r="F99" a="1"/>
  <c r="F99" s="1"/>
  <c r="I107" a="1"/>
  <c r="I107" s="1"/>
  <c r="I115" a="1"/>
  <c r="I115" s="1"/>
  <c r="G147" a="1"/>
  <c r="G147" s="1"/>
  <c r="G163" a="1"/>
  <c r="G163" s="1"/>
  <c r="E62" a="1"/>
  <c r="E62" s="1"/>
  <c r="E78" a="1"/>
  <c r="E78" s="1"/>
  <c r="E86" a="1"/>
  <c r="E86" s="1"/>
  <c r="E94" a="1"/>
  <c r="E94" s="1"/>
  <c r="F102" a="1"/>
  <c r="F102" s="1"/>
  <c r="E118" a="1"/>
  <c r="E118" s="1"/>
  <c r="E126" a="1"/>
  <c r="E126" s="1"/>
  <c r="E134" a="1"/>
  <c r="E134" s="1"/>
  <c r="E142" a="1"/>
  <c r="E142" s="1"/>
  <c r="E150" a="1"/>
  <c r="E150" s="1"/>
  <c r="E158" a="1"/>
  <c r="E158" s="1"/>
  <c r="E166" a="1"/>
  <c r="E166" s="1"/>
  <c r="I116" a="1"/>
  <c r="I116" s="1"/>
  <c r="I124" a="1"/>
  <c r="I124" s="1"/>
  <c r="I132" a="1"/>
  <c r="I132" s="1"/>
  <c r="I140" a="1"/>
  <c r="I140" s="1"/>
  <c r="I148" a="1"/>
  <c r="I148" s="1"/>
  <c r="I164" a="1"/>
  <c r="I164" s="1"/>
  <c r="G71" a="1"/>
  <c r="G71" s="1"/>
  <c r="D79" a="1"/>
  <c r="D79" s="1"/>
  <c r="D87" a="1"/>
  <c r="D87" s="1"/>
  <c r="G99" a="1"/>
  <c r="G99" s="1"/>
  <c r="G111" a="1"/>
  <c r="G111" s="1"/>
  <c r="E119" a="1"/>
  <c r="E119" s="1"/>
  <c r="E127" a="1"/>
  <c r="E127" s="1"/>
  <c r="E135" a="1"/>
  <c r="E135" s="1"/>
  <c r="E143" a="1"/>
  <c r="E143" s="1"/>
  <c r="E151" a="1"/>
  <c r="E151" s="1"/>
  <c r="E159" a="1"/>
  <c r="E159" s="1"/>
  <c r="F82" a="1"/>
  <c r="F82" s="1"/>
  <c r="I98" a="1"/>
  <c r="I98" s="1"/>
  <c r="I106" a="1"/>
  <c r="I106" s="1"/>
  <c r="F114" a="1"/>
  <c r="F114" s="1"/>
  <c r="F126" a="1"/>
  <c r="F126" s="1"/>
  <c r="F158" a="1"/>
  <c r="F158" s="1"/>
  <c r="B166" a="1"/>
  <c r="B166" s="1"/>
  <c r="B150" a="1"/>
  <c r="B150" s="1"/>
  <c r="B134" a="1"/>
  <c r="B134" s="1"/>
  <c r="B102" a="1"/>
  <c r="B102" s="1"/>
  <c r="B86" a="1"/>
  <c r="B86" s="1"/>
  <c r="B155" a="1"/>
  <c r="B155" s="1"/>
  <c r="B135" a="1"/>
  <c r="B135" s="1"/>
  <c r="B111" a="1"/>
  <c r="B111" s="1"/>
  <c r="D98" a="1"/>
  <c r="D98" s="1"/>
  <c r="I114" a="1"/>
  <c r="I114" s="1"/>
  <c r="C122" a="1"/>
  <c r="C122" s="1"/>
  <c r="C130" a="1"/>
  <c r="C130" s="1"/>
  <c r="C138" a="1"/>
  <c r="C138" s="1"/>
  <c r="C154" a="1"/>
  <c r="C154" s="1"/>
  <c r="G120" a="1"/>
  <c r="G120" s="1"/>
  <c r="G136" a="1"/>
  <c r="G136" s="1"/>
  <c r="G144" a="1"/>
  <c r="G144" s="1"/>
  <c r="G152" a="1"/>
  <c r="G152" s="1"/>
  <c r="G160" a="1"/>
  <c r="G160" s="1"/>
  <c r="I87" a="1"/>
  <c r="I87" s="1"/>
  <c r="F95" a="1"/>
  <c r="F95" s="1"/>
  <c r="C119" a="1"/>
  <c r="C119" s="1"/>
  <c r="C127" a="1"/>
  <c r="C127" s="1"/>
  <c r="C135" a="1"/>
  <c r="C135" s="1"/>
  <c r="C151" a="1"/>
  <c r="C151" s="1"/>
  <c r="C159" a="1"/>
  <c r="C159" s="1"/>
  <c r="F94" a="1"/>
  <c r="F94" s="1"/>
  <c r="D102" a="1"/>
  <c r="D102" s="1"/>
  <c r="D110" a="1"/>
  <c r="D110" s="1"/>
  <c r="F122" a="1"/>
  <c r="F122" s="1"/>
  <c r="F138" a="1"/>
  <c r="F138" s="1"/>
  <c r="F154" a="1"/>
  <c r="F154" s="1"/>
  <c r="B138" a="1"/>
  <c r="B138" s="1"/>
  <c r="B122" a="1"/>
  <c r="B122" s="1"/>
  <c r="B106" a="1"/>
  <c r="B106" s="1"/>
  <c r="B74" a="1"/>
  <c r="B74" s="1"/>
  <c r="B159" a="1"/>
  <c r="B159" s="1"/>
  <c r="B139" a="1"/>
  <c r="B139" s="1"/>
  <c r="B87" a="1"/>
  <c r="B87" s="1"/>
  <c r="B145" a="1"/>
  <c r="B145" s="1"/>
  <c r="B108" a="1"/>
  <c r="B108" s="1"/>
  <c r="B161" a="1"/>
  <c r="B161" s="1"/>
  <c r="B107" a="1"/>
  <c r="B107" s="1"/>
  <c r="B91" a="1"/>
  <c r="B91" s="1"/>
  <c r="B75" a="1"/>
  <c r="B75" s="1"/>
  <c r="B152" a="1"/>
  <c r="B152" s="1"/>
  <c r="B136" a="1"/>
  <c r="B136" s="1"/>
  <c r="B80" a="1"/>
  <c r="B80" s="1"/>
  <c r="B149" a="1"/>
  <c r="B149" s="1"/>
  <c r="B79" a="1"/>
  <c r="B79" s="1"/>
  <c r="B156" a="1"/>
  <c r="B156" s="1"/>
  <c r="B140" a="1"/>
  <c r="B140" s="1"/>
  <c r="B96" a="1"/>
  <c r="B96" s="1"/>
  <c r="B165" a="1"/>
  <c r="B165" s="1"/>
  <c r="B163" a="1"/>
  <c r="B163" s="1"/>
  <c r="B147" a="1"/>
  <c r="B147" s="1"/>
  <c r="B131" a="1"/>
  <c r="B131" s="1"/>
  <c r="B115" a="1"/>
  <c r="B115" s="1"/>
  <c r="B99" a="1"/>
  <c r="B99" s="1"/>
  <c r="B83" a="1"/>
  <c r="B83" s="1"/>
  <c r="B160" a="1"/>
  <c r="B160" s="1"/>
  <c r="B144" a="1"/>
  <c r="B144" s="1"/>
  <c r="B84" a="1"/>
  <c r="B84" s="1"/>
  <c r="B153" a="1"/>
  <c r="B153" s="1"/>
  <c r="B129" a="1"/>
  <c r="B129" s="1"/>
  <c r="F70" a="1"/>
  <c r="F70" s="1"/>
  <c r="B104" a="1"/>
  <c r="B104" s="1"/>
  <c r="B88" a="1"/>
  <c r="B88" s="1"/>
  <c r="B157" a="1"/>
  <c r="B157" s="1"/>
  <c r="B141" a="1"/>
  <c r="B141" s="1"/>
  <c r="B124" a="1"/>
  <c r="B124" s="1"/>
  <c r="B92" a="1"/>
  <c r="B92" s="1"/>
  <c r="B76" a="1"/>
  <c r="B76" s="1"/>
  <c r="B133" a="1"/>
  <c r="B133" s="1"/>
  <c r="B77" a="1"/>
  <c r="B77" s="1"/>
  <c r="B113" a="1"/>
  <c r="B113" s="1"/>
  <c r="B125" a="1"/>
  <c r="B125" s="1"/>
  <c r="B73" a="1"/>
  <c r="B73" s="1"/>
  <c r="B97" a="1"/>
  <c r="B97" s="1"/>
  <c r="B117" a="1"/>
  <c r="B117" s="1"/>
  <c r="B101" a="1"/>
  <c r="B101" s="1"/>
  <c r="B121" a="1"/>
  <c r="B121" s="1"/>
  <c r="B105" a="1"/>
  <c r="B105" s="1"/>
  <c r="B93" a="1"/>
  <c r="B93" s="1"/>
  <c r="B89" a="1"/>
  <c r="B89" s="1"/>
  <c r="B81" a="1"/>
  <c r="B81" s="1"/>
  <c r="B85" a="1"/>
  <c r="B85" s="1"/>
  <c r="B70" a="1"/>
  <c r="B70" s="1"/>
  <c r="B49" a="1"/>
  <c r="B49" s="1"/>
  <c r="F24" a="1"/>
  <c r="F24" s="1"/>
  <c r="E71" a="1"/>
  <c r="E71" s="1"/>
  <c r="B72" a="1"/>
  <c r="B72" s="1"/>
  <c r="B67" a="1"/>
  <c r="B67" s="1"/>
  <c r="F15" a="1"/>
  <c r="F15" s="1"/>
  <c r="B46" a="1"/>
  <c r="B46" s="1"/>
  <c r="B71" a="1"/>
  <c r="B71" s="1"/>
  <c r="D14" a="1"/>
  <c r="D14" s="1"/>
  <c r="I62" a="1"/>
  <c r="I62" s="1"/>
  <c r="F60" a="1"/>
  <c r="F60" s="1"/>
  <c r="B68" a="1"/>
  <c r="B68" s="1"/>
  <c r="B61" a="1"/>
  <c r="B61" s="1"/>
  <c r="C54" a="1"/>
  <c r="C54" s="1"/>
  <c r="C43" a="1"/>
  <c r="C43" s="1"/>
  <c r="D26" a="1"/>
  <c r="D26" s="1"/>
  <c r="C67" a="1"/>
  <c r="C67" s="1"/>
  <c r="B56" a="1"/>
  <c r="B56" s="1"/>
  <c r="F66" a="1"/>
  <c r="F66" s="1"/>
  <c r="G55" a="1"/>
  <c r="G55" s="1"/>
  <c r="F38" a="1"/>
  <c r="F38" s="1"/>
  <c r="I63" a="1"/>
  <c r="I63" s="1"/>
  <c r="E54" a="1"/>
  <c r="E54" s="1"/>
  <c r="F43" a="1"/>
  <c r="F43" s="1"/>
  <c r="B62" a="1"/>
  <c r="B62" s="1"/>
  <c r="B44" a="1"/>
  <c r="B44" s="1"/>
  <c r="B65" a="1"/>
  <c r="B65" s="1"/>
  <c r="F47" a="1"/>
  <c r="F47" s="1"/>
  <c r="F30" a="1"/>
  <c r="F30" s="1"/>
  <c r="F58" a="1"/>
  <c r="F58" s="1"/>
  <c r="F64" a="1"/>
  <c r="F64" s="1"/>
  <c r="C55" a="1"/>
  <c r="C55" s="1"/>
  <c r="D42" a="1"/>
  <c r="D42" s="1"/>
  <c r="B60" a="1"/>
  <c r="B60" s="1"/>
  <c r="B69" a="1"/>
  <c r="B69" s="1"/>
  <c r="G50" a="1"/>
  <c r="G50" s="1"/>
  <c r="D52" a="1"/>
  <c r="D52" s="1"/>
  <c r="C47" a="1"/>
  <c r="C47" s="1"/>
  <c r="G63" a="1"/>
  <c r="G63" s="1"/>
  <c r="E66" a="1"/>
  <c r="E66" s="1"/>
  <c r="B51" a="1"/>
  <c r="B51" s="1"/>
  <c r="F40" a="1"/>
  <c r="F40" s="1"/>
  <c r="I68" a="1"/>
  <c r="I68" s="1"/>
  <c r="E52" a="1"/>
  <c r="E52" s="1"/>
  <c r="G64" a="1"/>
  <c r="G64" s="1"/>
  <c r="E19" a="1"/>
  <c r="E19" s="1"/>
  <c r="E35" a="1"/>
  <c r="E35" s="1"/>
  <c r="D47" a="1"/>
  <c r="D47" s="1"/>
  <c r="D59" a="1"/>
  <c r="D59" s="1"/>
  <c r="E14" a="1"/>
  <c r="E14" s="1"/>
  <c r="C34" a="1"/>
  <c r="C34" s="1"/>
  <c r="D46" a="1"/>
  <c r="D46" s="1"/>
  <c r="D58" a="1"/>
  <c r="D58" s="1"/>
  <c r="D66" a="1"/>
  <c r="D66" s="1"/>
  <c r="I56" a="1"/>
  <c r="I56" s="1"/>
  <c r="F23" a="1"/>
  <c r="F23" s="1"/>
  <c r="I43" a="1"/>
  <c r="I43" s="1"/>
  <c r="I51" a="1"/>
  <c r="I51" s="1"/>
  <c r="G67" a="1"/>
  <c r="G67" s="1"/>
  <c r="G10" a="1"/>
  <c r="G10" s="1"/>
  <c r="G26" a="1"/>
  <c r="G26" s="1"/>
  <c r="G42" a="1"/>
  <c r="G42" s="1"/>
  <c r="F54" a="1"/>
  <c r="F54" s="1"/>
  <c r="G66" a="1"/>
  <c r="G66" s="1"/>
  <c r="E48" a="1"/>
  <c r="E48" s="1"/>
  <c r="G60" a="1"/>
  <c r="G60" s="1"/>
  <c r="G68" a="1"/>
  <c r="G68" s="1"/>
  <c r="D27" a="1"/>
  <c r="D27" s="1"/>
  <c r="D43" a="1"/>
  <c r="D43" s="1"/>
  <c r="E55" a="1"/>
  <c r="E55" s="1"/>
  <c r="C63" a="1"/>
  <c r="C63" s="1"/>
  <c r="C38" a="1"/>
  <c r="C38" s="1"/>
  <c r="D50" a="1"/>
  <c r="D50" s="1"/>
  <c r="E58" a="1"/>
  <c r="E58" s="1"/>
  <c r="I39" a="1"/>
  <c r="I39" s="1"/>
  <c r="F51" a="1"/>
  <c r="F51" s="1"/>
  <c r="I59" a="1"/>
  <c r="I59" s="1"/>
  <c r="F42" a="1"/>
  <c r="F42" s="1"/>
  <c r="I58" a="1"/>
  <c r="I58" s="1"/>
  <c r="B66" a="1"/>
  <c r="B66" s="1"/>
  <c r="B50" a="1"/>
  <c r="B50" s="1"/>
  <c r="B55" a="1"/>
  <c r="B55" s="1"/>
  <c r="B64" a="1"/>
  <c r="B64" s="1"/>
  <c r="B48" a="1"/>
  <c r="B48" s="1"/>
  <c r="B53" a="1"/>
  <c r="B53" s="1"/>
  <c r="E61" a="1"/>
  <c r="E61" s="1"/>
  <c r="C28" a="1"/>
  <c r="C28" s="1"/>
  <c r="E44" a="1"/>
  <c r="E44" s="1"/>
  <c r="F37" a="1"/>
  <c r="F37" s="1"/>
  <c r="G65" a="1"/>
  <c r="G65" s="1"/>
  <c r="I16" a="1"/>
  <c r="I16" s="1"/>
  <c r="I36" a="1"/>
  <c r="I36" s="1"/>
  <c r="F52" a="1"/>
  <c r="F52" s="1"/>
  <c r="C52" a="1"/>
  <c r="C52" s="1"/>
  <c r="C60" a="1"/>
  <c r="C60" s="1"/>
  <c r="D68" a="1"/>
  <c r="D68" s="1"/>
  <c r="C19" a="1"/>
  <c r="C19" s="1"/>
  <c r="C35" a="1"/>
  <c r="C35" s="1"/>
  <c r="D55" a="1"/>
  <c r="D55" s="1"/>
  <c r="C10" a="1"/>
  <c r="C10" s="1"/>
  <c r="E26" a="1"/>
  <c r="E26" s="1"/>
  <c r="C42" a="1"/>
  <c r="C42" s="1"/>
  <c r="D54" a="1"/>
  <c r="D54" s="1"/>
  <c r="I66" a="1"/>
  <c r="I66" s="1"/>
  <c r="I52" a="1"/>
  <c r="I52" s="1"/>
  <c r="E60" a="1"/>
  <c r="E60" s="1"/>
  <c r="I19" a="1"/>
  <c r="I19" s="1"/>
  <c r="F39" a="1"/>
  <c r="F39" s="1"/>
  <c r="G51" a="1"/>
  <c r="G51" s="1"/>
  <c r="F63" a="1"/>
  <c r="F63" s="1"/>
  <c r="I18" a="1"/>
  <c r="I18" s="1"/>
  <c r="I42" a="1"/>
  <c r="I42" s="1"/>
  <c r="I50" a="1"/>
  <c r="I50" s="1"/>
  <c r="C62" a="1"/>
  <c r="C62" s="1"/>
  <c r="C48" a="1"/>
  <c r="C48" s="1"/>
  <c r="E68" a="1"/>
  <c r="E68" s="1"/>
  <c r="C23" a="1"/>
  <c r="C23" s="1"/>
  <c r="C39" a="1"/>
  <c r="C39" s="1"/>
  <c r="D51" a="1"/>
  <c r="D51" s="1"/>
  <c r="E59" a="1"/>
  <c r="E59" s="1"/>
  <c r="I67" a="1"/>
  <c r="I67" s="1"/>
  <c r="E46" a="1"/>
  <c r="E46" s="1"/>
  <c r="C58" a="1"/>
  <c r="C58" s="1"/>
  <c r="C66" a="1"/>
  <c r="C66" s="1"/>
  <c r="F27" a="1"/>
  <c r="F27" s="1"/>
  <c r="I47" a="1"/>
  <c r="I47" s="1"/>
  <c r="G59" a="1"/>
  <c r="G59" s="1"/>
  <c r="F67" a="1"/>
  <c r="F67" s="1"/>
  <c r="F34" a="1"/>
  <c r="F34" s="1"/>
  <c r="F50" a="1"/>
  <c r="F50" s="1"/>
  <c r="B54" a="1"/>
  <c r="B54" s="1"/>
  <c r="B59" a="1"/>
  <c r="B59" s="1"/>
  <c r="B52" a="1"/>
  <c r="B52" s="1"/>
  <c r="B57" a="1"/>
  <c r="B57" s="1"/>
  <c r="D56" a="1"/>
  <c r="D56" s="1"/>
  <c r="D64" a="1"/>
  <c r="D64" s="1"/>
  <c r="D15" a="1"/>
  <c r="D15" s="1"/>
  <c r="E39" a="1"/>
  <c r="E39" s="1"/>
  <c r="E47" a="1"/>
  <c r="E47" s="1"/>
  <c r="C59" a="1"/>
  <c r="C59" s="1"/>
  <c r="C46" a="1"/>
  <c r="C46" s="1"/>
  <c r="G62" a="1"/>
  <c r="G62" s="1"/>
  <c r="G47" a="1"/>
  <c r="G47" s="1"/>
  <c r="E63" a="1"/>
  <c r="E63" s="1"/>
  <c r="F10" a="1"/>
  <c r="F10" s="1"/>
  <c r="I46" a="1"/>
  <c r="I46" s="1"/>
  <c r="B58" a="1"/>
  <c r="B58" s="1"/>
  <c r="B63" a="1"/>
  <c r="B63" s="1"/>
  <c r="B47" a="1"/>
  <c r="B47" s="1"/>
  <c r="B45" a="1"/>
  <c r="B45" s="1"/>
  <c r="B38" a="1"/>
  <c r="B38" s="1"/>
  <c r="B29" a="1"/>
  <c r="B29" s="1"/>
  <c r="B13" a="1"/>
  <c r="B13" s="1"/>
  <c r="B33" a="1"/>
  <c r="B33" s="1"/>
  <c r="B17" a="1"/>
  <c r="B17" s="1"/>
  <c r="B37" a="1"/>
  <c r="B37" s="1"/>
  <c r="B21" a="1"/>
  <c r="B21" s="1"/>
  <c r="B5" a="1"/>
  <c r="B5" s="1"/>
  <c r="B41" a="1"/>
  <c r="B41" s="1"/>
  <c r="B25" a="1"/>
  <c r="B25" s="1"/>
  <c r="B9" a="1"/>
  <c r="B9" s="1"/>
  <c r="B42" a="1"/>
  <c r="B42" s="1"/>
  <c r="B26" a="1"/>
  <c r="B26" s="1"/>
  <c r="B10" a="1"/>
  <c r="B10" s="1"/>
  <c r="B31" a="1"/>
  <c r="B31" s="1"/>
  <c r="B15" a="1"/>
  <c r="B15" s="1"/>
  <c r="B40" a="1"/>
  <c r="B40" s="1"/>
  <c r="B24" a="1"/>
  <c r="B24" s="1"/>
  <c r="B8" a="1"/>
  <c r="B8" s="1"/>
  <c r="B30" a="1"/>
  <c r="B30" s="1"/>
  <c r="B14" a="1"/>
  <c r="B14" s="1"/>
  <c r="B35" a="1"/>
  <c r="B35" s="1"/>
  <c r="B19" a="1"/>
  <c r="B19" s="1"/>
  <c r="B3" a="1"/>
  <c r="B3" s="1"/>
  <c r="B28" a="1"/>
  <c r="B28" s="1"/>
  <c r="B12" a="1"/>
  <c r="B12" s="1"/>
  <c r="B34" a="1"/>
  <c r="B34" s="1"/>
  <c r="B18" a="1"/>
  <c r="B18" s="1"/>
  <c r="B39" a="1"/>
  <c r="B39" s="1"/>
  <c r="B23" a="1"/>
  <c r="B23" s="1"/>
  <c r="B7" a="1"/>
  <c r="B7" s="1"/>
  <c r="B32" a="1"/>
  <c r="B32" s="1"/>
  <c r="B16" a="1"/>
  <c r="B16" s="1"/>
  <c r="B22" a="1"/>
  <c r="B22" s="1"/>
  <c r="B6" a="1"/>
  <c r="B6" s="1"/>
  <c r="B43" a="1"/>
  <c r="B43" s="1"/>
  <c r="B27" a="1"/>
  <c r="B27" s="1"/>
  <c r="B11" a="1"/>
  <c r="B11" s="1"/>
  <c r="B36" a="1"/>
  <c r="B36" s="1"/>
  <c r="B20" a="1"/>
  <c r="B20" s="1"/>
  <c r="B4" a="1"/>
  <c r="B4" s="1"/>
  <c r="F19" a="1"/>
  <c r="F19" s="1"/>
  <c r="D35" a="1"/>
  <c r="D35" s="1"/>
  <c r="F14" a="1"/>
  <c r="F14" s="1"/>
  <c r="E38" a="1"/>
  <c r="E38" s="1"/>
  <c r="G39" a="1"/>
  <c r="G39" s="1"/>
  <c r="I38" a="1"/>
  <c r="I38" s="1"/>
  <c r="D24" a="1"/>
  <c r="D24" s="1"/>
  <c r="F29" a="1"/>
  <c r="F29" s="1"/>
  <c r="C13" a="1"/>
  <c r="C13" s="1"/>
  <c r="F26" a="1"/>
  <c r="F26" s="1"/>
  <c r="D10" a="1"/>
  <c r="D10" s="1"/>
  <c r="G22" a="1"/>
  <c r="G22" s="1"/>
  <c r="G38" a="1"/>
  <c r="G38" s="1"/>
  <c r="C22" a="1"/>
  <c r="C22" s="1"/>
  <c r="E30" a="1"/>
  <c r="E30" s="1"/>
  <c r="F11" a="1"/>
  <c r="F11" s="1"/>
  <c r="G23" a="1"/>
  <c r="G23" s="1"/>
  <c r="F35" a="1"/>
  <c r="F35" s="1"/>
  <c r="F8" a="1"/>
  <c r="F8" s="1"/>
  <c r="I22" a="1"/>
  <c r="I22" s="1"/>
  <c r="I30" a="1"/>
  <c r="I30" s="1"/>
  <c r="D20" a="1"/>
  <c r="D20" s="1"/>
  <c r="D36" a="1"/>
  <c r="D36" s="1"/>
  <c r="E17" a="1"/>
  <c r="E17" s="1"/>
  <c r="I17" a="1"/>
  <c r="I17" s="1"/>
  <c r="F13" a="1"/>
  <c r="F13" s="1"/>
  <c r="F25" a="1"/>
  <c r="F25" s="1"/>
  <c r="F16" a="1"/>
  <c r="F16" s="1"/>
  <c r="F28" a="1"/>
  <c r="F28" s="1"/>
  <c r="D21" a="1"/>
  <c r="D21" s="1"/>
  <c r="C12" a="1"/>
  <c r="C12" s="1"/>
  <c r="C20" a="1"/>
  <c r="C20" s="1"/>
  <c r="E28" a="1"/>
  <c r="E28" s="1"/>
  <c r="C36" a="1"/>
  <c r="C36" s="1"/>
  <c r="I12" a="1"/>
  <c r="I12" s="1"/>
  <c r="I20" a="1"/>
  <c r="I20" s="1"/>
  <c r="F32" a="1"/>
  <c r="F32" s="1"/>
  <c r="E15" a="1"/>
  <c r="E15" s="1"/>
  <c r="D23" a="1"/>
  <c r="D23" s="1"/>
  <c r="C9" a="1"/>
  <c r="C9" s="1"/>
  <c r="C14" a="1"/>
  <c r="C14" s="1"/>
  <c r="D30" a="1"/>
  <c r="D30" s="1"/>
  <c r="G11" a="1"/>
  <c r="G11" s="1"/>
  <c r="G19" a="1"/>
  <c r="G19" s="1"/>
  <c r="G27" a="1"/>
  <c r="G27" s="1"/>
  <c r="G8" a="1"/>
  <c r="G8" s="1"/>
  <c r="I14" a="1"/>
  <c r="I14" s="1"/>
  <c r="I26" a="1"/>
  <c r="I26" s="1"/>
  <c r="I34" a="1"/>
  <c r="I34" s="1"/>
  <c r="E23" a="1"/>
  <c r="E23" s="1"/>
  <c r="C31" a="1"/>
  <c r="C31" s="1"/>
  <c r="E22" a="1"/>
  <c r="E22" s="1"/>
  <c r="C30" a="1"/>
  <c r="C30" s="1"/>
  <c r="I23" a="1"/>
  <c r="I23" s="1"/>
  <c r="I31" a="1"/>
  <c r="I31" s="1"/>
  <c r="F9" a="1"/>
  <c r="F9" s="1"/>
  <c r="F18" a="1"/>
  <c r="F18" s="1"/>
  <c r="G30" a="1"/>
  <c r="G30" s="1"/>
  <c r="C29" a="1"/>
  <c r="C29" s="1"/>
  <c r="D12" a="1"/>
  <c r="D12" s="1"/>
  <c r="E33" a="1"/>
  <c r="E33" s="1"/>
  <c r="D17" a="1"/>
  <c r="D17" s="1"/>
  <c r="D33" a="1"/>
  <c r="D33" s="1"/>
  <c r="D28" a="1"/>
  <c r="D28" s="1"/>
  <c r="G13" a="1"/>
  <c r="G13" s="1"/>
  <c r="G21" a="1"/>
  <c r="G21" s="1"/>
  <c r="F33" a="1"/>
  <c r="F33" s="1"/>
  <c r="F12" a="1"/>
  <c r="F12" s="1"/>
  <c r="G24" a="1"/>
  <c r="G24" s="1"/>
  <c r="F36" a="1"/>
  <c r="F36" s="1"/>
  <c r="E13" a="1"/>
  <c r="E13" s="1"/>
  <c r="E16" a="1"/>
  <c r="E16" s="1"/>
  <c r="G25" a="1"/>
  <c r="G25" s="1"/>
  <c r="G12" a="1"/>
  <c r="G12" s="1"/>
  <c r="G20" a="1"/>
  <c r="G20" s="1"/>
  <c r="G28" a="1"/>
  <c r="G28" s="1"/>
  <c r="C15" a="1"/>
  <c r="C15" s="1"/>
  <c r="D31" a="1"/>
  <c r="D31" s="1"/>
  <c r="E10" a="1"/>
  <c r="E10" s="1"/>
  <c r="E18" a="1"/>
  <c r="E18" s="1"/>
  <c r="C26" a="1"/>
  <c r="C26" s="1"/>
  <c r="E34" a="1"/>
  <c r="E34" s="1"/>
  <c r="I15" a="1"/>
  <c r="I15" s="1"/>
  <c r="I27" a="1"/>
  <c r="I27" s="1"/>
  <c r="I35" a="1"/>
  <c r="I35" s="1"/>
  <c r="I9" a="1"/>
  <c r="I9" s="1"/>
  <c r="G14" a="1"/>
  <c r="G14" s="1"/>
  <c r="F22" a="1"/>
  <c r="F22" s="1"/>
  <c r="G34" a="1"/>
  <c r="G34" s="1"/>
  <c r="D11" a="1"/>
  <c r="D11" s="1"/>
  <c r="D19" a="1"/>
  <c r="D19" s="1"/>
  <c r="D18" a="1"/>
  <c r="D18" s="1"/>
  <c r="D34" a="1"/>
  <c r="D34" s="1"/>
  <c r="G31" a="1"/>
  <c r="G31" s="1"/>
  <c r="C7" a="1"/>
  <c r="C7" s="1"/>
  <c r="F4" a="1"/>
  <c r="F4" s="1"/>
  <c r="E7" a="1"/>
  <c r="E7" s="1"/>
  <c r="D4" a="1"/>
  <c r="D4" s="1"/>
  <c r="I7" a="1"/>
  <c r="I7" s="1"/>
  <c r="E3" a="1"/>
  <c r="E3" s="1"/>
  <c r="C4" a="1"/>
  <c r="C4" s="1"/>
  <c r="F7" a="1"/>
  <c r="F7" s="1"/>
  <c r="I6" a="1"/>
  <c r="I6" s="1"/>
  <c r="F6" a="1"/>
  <c r="F6" s="1"/>
  <c r="E6" a="1"/>
  <c r="E6" s="1"/>
  <c r="G6" a="1"/>
  <c r="G6" s="1"/>
  <c r="I3" a="1"/>
  <c r="I3" s="1"/>
  <c r="I4" a="1"/>
  <c r="I4" s="1"/>
  <c r="D3" a="1"/>
  <c r="D3" s="1"/>
  <c r="G7" a="1"/>
  <c r="G7" s="1"/>
  <c r="D6" a="1"/>
  <c r="D6" s="1"/>
  <c r="I5" a="1"/>
  <c r="I5" s="1"/>
  <c r="D7" a="1"/>
  <c r="D7" s="1"/>
  <c r="E4" a="1"/>
  <c r="E4" s="1"/>
  <c r="G3" a="1"/>
  <c r="G3" s="1"/>
  <c r="G4" a="1"/>
  <c r="G4" s="1"/>
  <c r="F3" a="1"/>
  <c r="F3" s="1"/>
  <c r="C5" a="1"/>
  <c r="C5" s="1"/>
  <c r="D5" a="1"/>
  <c r="D5" s="1"/>
  <c r="E8" a="1"/>
  <c r="E8" s="1"/>
  <c r="F5" a="1"/>
  <c r="F5" s="1"/>
  <c r="G9" a="1"/>
  <c r="G9" s="1"/>
  <c r="C6" a="1"/>
  <c r="C6" s="1"/>
  <c r="E5" a="1"/>
  <c r="E5" s="1"/>
  <c r="D9" a="1"/>
  <c r="D9" s="1"/>
  <c r="G5" a="1"/>
  <c r="G5" s="1"/>
  <c r="C8" a="1"/>
  <c r="C8" s="1"/>
  <c r="I8" a="1"/>
  <c r="I8" s="1"/>
  <c r="G58" a="1"/>
  <c r="G58" s="1"/>
  <c r="G54" a="1"/>
  <c r="G54" s="1"/>
  <c r="I54" a="1"/>
  <c r="I54" s="1"/>
  <c r="E338" a="1"/>
  <c r="E338" s="1"/>
  <c r="A334" a="1"/>
  <c r="A334" s="1"/>
  <c r="I346" a="1"/>
  <c r="I346" s="1"/>
  <c r="B2" a="1"/>
  <c r="B2" s="1"/>
  <c r="A2" s="1" a="1"/>
  <c r="A2" s="1"/>
  <c r="I2" a="1"/>
  <c r="I2" s="1"/>
  <c r="D342" a="1"/>
  <c r="D342" s="1"/>
  <c r="I342" a="1"/>
  <c r="I342" s="1"/>
  <c r="D2" a="1"/>
  <c r="D2" s="1"/>
  <c r="E2" a="1"/>
  <c r="E2" s="1"/>
  <c r="C346" a="1"/>
  <c r="C346" s="1"/>
  <c r="A333" a="1"/>
  <c r="A333" s="1"/>
  <c r="A349" a="1"/>
  <c r="A349" s="1"/>
  <c r="A354" a="1"/>
  <c r="A354" s="1"/>
  <c r="A197" a="1"/>
  <c r="A197" s="1"/>
  <c r="A213" a="1"/>
  <c r="A213" s="1"/>
  <c r="A229" a="1"/>
  <c r="A229" s="1"/>
  <c r="A237" a="1"/>
  <c r="A237" s="1"/>
  <c r="A245" a="1"/>
  <c r="A245" s="1"/>
  <c r="A261" a="1"/>
  <c r="A261" s="1"/>
  <c r="A269" a="1"/>
  <c r="A269" s="1"/>
  <c r="A301" a="1"/>
  <c r="A301" s="1"/>
  <c r="A275" a="1"/>
  <c r="A275" s="1"/>
  <c r="A283" a="1"/>
  <c r="A283" s="1"/>
  <c r="A299" a="1"/>
  <c r="A299" s="1"/>
  <c r="A315" a="1"/>
  <c r="A315" s="1"/>
  <c r="A323" a="1"/>
  <c r="A323" s="1"/>
  <c r="A331" a="1"/>
  <c r="A331" s="1"/>
  <c r="A344" a="1"/>
  <c r="A344" s="1"/>
  <c r="A352" a="1"/>
  <c r="A352" s="1"/>
  <c r="A187" a="1"/>
  <c r="A187" s="1"/>
  <c r="A198" a="1"/>
  <c r="A198" s="1"/>
  <c r="A206" a="1"/>
  <c r="A206" s="1"/>
  <c r="A304" a="1"/>
  <c r="A304" s="1"/>
  <c r="A227" a="1"/>
  <c r="A227" s="1"/>
  <c r="A307" a="1"/>
  <c r="A307" s="1"/>
  <c r="A337" a="1"/>
  <c r="A337" s="1"/>
  <c r="A345" a="1"/>
  <c r="A345" s="1"/>
  <c r="A358" a="1"/>
  <c r="A358" s="1"/>
  <c r="A277" a="1"/>
  <c r="A277" s="1"/>
  <c r="A285" a="1"/>
  <c r="A285" s="1"/>
  <c r="A293" a="1"/>
  <c r="A293" s="1"/>
  <c r="A325" a="1"/>
  <c r="A325" s="1"/>
  <c r="A341" a="1"/>
  <c r="A341" s="1"/>
  <c r="A357" a="1"/>
  <c r="A357" s="1"/>
  <c r="A276" a="1"/>
  <c r="A276" s="1"/>
  <c r="A284" a="1"/>
  <c r="A284" s="1"/>
  <c r="A292" a="1"/>
  <c r="A292" s="1"/>
  <c r="A324" a="1"/>
  <c r="A324" s="1"/>
  <c r="A356" a="1"/>
  <c r="A356" s="1"/>
  <c r="A194" a="1"/>
  <c r="A194" s="1"/>
  <c r="A234" a="1"/>
  <c r="A234" s="1"/>
  <c r="A250" a="1"/>
  <c r="A250" s="1"/>
  <c r="A258" a="1"/>
  <c r="A258" s="1"/>
  <c r="A266" a="1"/>
  <c r="A266" s="1"/>
  <c r="A282" a="1"/>
  <c r="A282" s="1"/>
  <c r="A290" a="1"/>
  <c r="A290" s="1"/>
  <c r="A298" a="1"/>
  <c r="A298" s="1"/>
  <c r="A322" a="1"/>
  <c r="A322" s="1"/>
  <c r="A330" a="1"/>
  <c r="A330" s="1"/>
  <c r="A196" a="1"/>
  <c r="A196" s="1"/>
  <c r="A212" a="1"/>
  <c r="A212" s="1"/>
  <c r="A348" a="1"/>
  <c r="A348" s="1"/>
  <c r="A355" a="1"/>
  <c r="A355" s="1"/>
  <c r="A311" a="1"/>
  <c r="A311" s="1"/>
  <c r="A226" a="1"/>
  <c r="A226" s="1"/>
  <c r="A192" a="1"/>
  <c r="A192" s="1"/>
  <c r="A240" a="1"/>
  <c r="A240" s="1"/>
  <c r="A256" a="1"/>
  <c r="A256" s="1"/>
  <c r="A264" a="1"/>
  <c r="A264" s="1"/>
  <c r="A359" a="1"/>
  <c r="A359" s="1"/>
  <c r="A195" a="1"/>
  <c r="A195" s="1"/>
  <c r="A203" a="1"/>
  <c r="A203" s="1"/>
  <c r="A211" a="1"/>
  <c r="A211" s="1"/>
  <c r="A339" a="1"/>
  <c r="A339" s="1"/>
  <c r="A347" a="1"/>
  <c r="A347" s="1"/>
  <c r="A310" a="1"/>
  <c r="A310" s="1"/>
  <c r="A241" a="1"/>
  <c r="A241" s="1"/>
  <c r="A249" a="1"/>
  <c r="A249" s="1"/>
  <c r="A257" a="1"/>
  <c r="A257" s="1"/>
  <c r="A353" a="1"/>
  <c r="A353" s="1"/>
  <c r="A209" a="1"/>
  <c r="A209" s="1"/>
  <c r="A217" a="1"/>
  <c r="A217" s="1"/>
  <c r="A305" a="1"/>
  <c r="A305" s="1"/>
  <c r="A271" a="1"/>
  <c r="A271" s="1"/>
  <c r="A279" a="1"/>
  <c r="A279" s="1"/>
  <c r="A295" a="1"/>
  <c r="A295" s="1"/>
  <c r="A319" a="1"/>
  <c r="A319" s="1"/>
  <c r="A327" a="1"/>
  <c r="A327" s="1"/>
  <c r="A335" a="1"/>
  <c r="A335" s="1"/>
  <c r="A236" a="1"/>
  <c r="A236" s="1"/>
  <c r="A244" a="1"/>
  <c r="A244" s="1"/>
  <c r="A260" a="1"/>
  <c r="A260" s="1"/>
  <c r="A268" a="1"/>
  <c r="A268" s="1"/>
  <c r="A332" a="1"/>
  <c r="A332" s="1"/>
  <c r="A215" a="1"/>
  <c r="A215" s="1"/>
  <c r="A223" a="1"/>
  <c r="A223" s="1"/>
  <c r="A231" a="1"/>
  <c r="A231" s="1"/>
  <c r="A202" a="1"/>
  <c r="A202" s="1"/>
  <c r="A346" a="1"/>
  <c r="A346" s="1"/>
  <c r="A300" a="1"/>
  <c r="A300" s="1"/>
  <c r="A303" a="1"/>
  <c r="A303" s="1"/>
  <c r="A338" a="1"/>
  <c r="A338" s="1"/>
  <c r="A189" a="1"/>
  <c r="A189" s="1"/>
  <c r="A309" a="1"/>
  <c r="A309" s="1"/>
  <c r="A273" a="1"/>
  <c r="A273" s="1"/>
  <c r="A281" a="1"/>
  <c r="A281" s="1"/>
  <c r="A289" a="1"/>
  <c r="A289" s="1"/>
  <c r="A313" a="1"/>
  <c r="A313" s="1"/>
  <c r="A321" a="1"/>
  <c r="A321" s="1"/>
  <c r="A329" a="1"/>
  <c r="A329" s="1"/>
  <c r="A350" a="1"/>
  <c r="A350" s="1"/>
  <c r="A216" a="1"/>
  <c r="A216" s="1"/>
  <c r="A272" a="1"/>
  <c r="A272" s="1"/>
  <c r="A288" a="1"/>
  <c r="A288" s="1"/>
  <c r="A296" a="1"/>
  <c r="A296" s="1"/>
  <c r="A312" a="1"/>
  <c r="A312" s="1"/>
  <c r="A328" a="1"/>
  <c r="A328" s="1"/>
  <c r="A336" a="1"/>
  <c r="A336" s="1"/>
  <c r="A351" a="1"/>
  <c r="A351" s="1"/>
  <c r="A190" a="1"/>
  <c r="A190" s="1"/>
  <c r="A238" a="1"/>
  <c r="A238" s="1"/>
  <c r="A254" a="1"/>
  <c r="A254" s="1"/>
  <c r="A262" a="1"/>
  <c r="A262" s="1"/>
  <c r="A270" a="1"/>
  <c r="A270" s="1"/>
  <c r="A286" a="1"/>
  <c r="A286" s="1"/>
  <c r="A294" a="1"/>
  <c r="A294" s="1"/>
  <c r="A318" a="1"/>
  <c r="A318" s="1"/>
  <c r="A326" a="1"/>
  <c r="A326" s="1"/>
  <c r="A342" a="1"/>
  <c r="A342" s="1"/>
  <c r="A200" a="1"/>
  <c r="A200" s="1"/>
  <c r="A208" a="1"/>
  <c r="A208" s="1"/>
  <c r="A360" a="1"/>
  <c r="A360" s="1"/>
  <c r="A224" a="1"/>
  <c r="A224" s="1"/>
  <c r="A232" a="1"/>
  <c r="A232" s="1"/>
  <c r="A243" a="1"/>
  <c r="A243" s="1"/>
  <c r="A251" a="1"/>
  <c r="A251" s="1"/>
  <c r="A259" a="1"/>
  <c r="A259" s="1"/>
  <c r="A214" a="1"/>
  <c r="A214" s="1"/>
  <c r="A222" a="1"/>
  <c r="A222" s="1"/>
  <c r="A230" a="1"/>
  <c r="A230" s="1"/>
  <c r="A220" a="1"/>
  <c r="A220" s="1"/>
  <c r="A228" a="1"/>
  <c r="A228" s="1"/>
  <c r="A340" a="1"/>
  <c r="A340" s="1"/>
  <c r="A199" a="1"/>
  <c r="A199" s="1"/>
  <c r="A207" a="1"/>
  <c r="A207" s="1"/>
  <c r="A247" a="1"/>
  <c r="A247" s="1"/>
  <c r="A255" a="1"/>
  <c r="A255" s="1"/>
  <c r="A263" a="1"/>
  <c r="A263" s="1"/>
  <c r="A343" a="1"/>
  <c r="A343" s="1"/>
  <c r="A210" a="1"/>
  <c r="A210" s="1"/>
  <c r="O1224" i="3"/>
  <c r="P1223" a="1"/>
  <c r="P1223" s="1"/>
  <c r="P529" a="1"/>
  <c r="P529" s="1"/>
  <c r="O530"/>
  <c r="P103" a="1"/>
  <c r="P103" s="1"/>
  <c r="M1" i="1" l="1" a="1"/>
  <c r="M1" s="1"/>
  <c r="A183" a="1"/>
  <c r="A183" s="1"/>
  <c r="A185" a="1"/>
  <c r="A185" s="1"/>
  <c r="A186" a="1"/>
  <c r="A186" s="1"/>
  <c r="A182" a="1"/>
  <c r="A182" s="1"/>
  <c r="A184" a="1"/>
  <c r="A184" s="1"/>
  <c r="A20" a="1"/>
  <c r="A20" s="1"/>
  <c r="A178" a="1"/>
  <c r="A178" s="1"/>
  <c r="A180" a="1"/>
  <c r="A180" s="1"/>
  <c r="A177" a="1"/>
  <c r="A177" s="1"/>
  <c r="A179" a="1"/>
  <c r="A179" s="1"/>
  <c r="A175" a="1"/>
  <c r="A175" s="1"/>
  <c r="A174" a="1"/>
  <c r="A174" s="1"/>
  <c r="A171" a="1"/>
  <c r="A171" s="1"/>
  <c r="A173" a="1"/>
  <c r="A173" s="1"/>
  <c r="A169" a="1"/>
  <c r="A169" s="1"/>
  <c r="A168" a="1"/>
  <c r="A168" s="1"/>
  <c r="A155" a="1"/>
  <c r="A155" s="1"/>
  <c r="A140" a="1"/>
  <c r="A140" s="1"/>
  <c r="A162" a="1"/>
  <c r="A162" s="1"/>
  <c r="A159" a="1"/>
  <c r="A159" s="1"/>
  <c r="A109" a="1"/>
  <c r="A109" s="1"/>
  <c r="A161" a="1"/>
  <c r="A161" s="1"/>
  <c r="A131" a="1"/>
  <c r="A131" s="1"/>
  <c r="A130" a="1"/>
  <c r="A130" s="1"/>
  <c r="A156" a="1"/>
  <c r="A156" s="1"/>
  <c r="A139" a="1"/>
  <c r="A139" s="1"/>
  <c r="A132" a="1"/>
  <c r="A132" s="1"/>
  <c r="A146" a="1"/>
  <c r="A146" s="1"/>
  <c r="A151" a="1"/>
  <c r="A151" s="1"/>
  <c r="A129" a="1"/>
  <c r="A129" s="1"/>
  <c r="A144" a="1"/>
  <c r="A144" s="1"/>
  <c r="A149" a="1"/>
  <c r="A149" s="1"/>
  <c r="A163" a="1"/>
  <c r="A163" s="1"/>
  <c r="A164" a="1"/>
  <c r="A164" s="1"/>
  <c r="A124" a="1"/>
  <c r="A124" s="1"/>
  <c r="A154" a="1"/>
  <c r="A154" s="1"/>
  <c r="A153" a="1"/>
  <c r="A153" s="1"/>
  <c r="A126" a="1"/>
  <c r="A126" s="1"/>
  <c r="A157" a="1"/>
  <c r="A157" s="1"/>
  <c r="A152" a="1"/>
  <c r="A152" s="1"/>
  <c r="A158" a="1"/>
  <c r="A158" s="1"/>
  <c r="A137" a="1"/>
  <c r="A137" s="1"/>
  <c r="A127" a="1"/>
  <c r="A127" s="1"/>
  <c r="A136" a="1"/>
  <c r="A136" s="1"/>
  <c r="A142" a="1"/>
  <c r="A142" s="1"/>
  <c r="A123" a="1"/>
  <c r="A123" s="1"/>
  <c r="A110" a="1"/>
  <c r="A110" s="1"/>
  <c r="A121" a="1"/>
  <c r="A121" s="1"/>
  <c r="A119" a="1"/>
  <c r="A119" s="1"/>
  <c r="A114" a="1"/>
  <c r="A114" s="1"/>
  <c r="A118" a="1"/>
  <c r="A118" s="1"/>
  <c r="A122" a="1"/>
  <c r="A122" s="1"/>
  <c r="A113" a="1"/>
  <c r="A113" s="1"/>
  <c r="A111" a="1"/>
  <c r="A111" s="1"/>
  <c r="A115" a="1"/>
  <c r="A115" s="1"/>
  <c r="A108" a="1"/>
  <c r="A108" s="1"/>
  <c r="A117" a="1"/>
  <c r="A117" s="1"/>
  <c r="A92" a="1"/>
  <c r="A92" s="1"/>
  <c r="A90" a="1"/>
  <c r="A90" s="1"/>
  <c r="A89" a="1"/>
  <c r="A89" s="1"/>
  <c r="A99" a="1"/>
  <c r="A99" s="1"/>
  <c r="A81" a="1"/>
  <c r="A81" s="1"/>
  <c r="A86" a="1"/>
  <c r="A86" s="1"/>
  <c r="A61" a="1"/>
  <c r="A61" s="1"/>
  <c r="A50" a="1"/>
  <c r="A50" s="1"/>
  <c r="A49" a="1"/>
  <c r="A49" s="1"/>
  <c r="A67" a="1"/>
  <c r="A67" s="1"/>
  <c r="A68" a="1"/>
  <c r="A68" s="1"/>
  <c r="A63" a="1"/>
  <c r="A63" s="1"/>
  <c r="A62" a="1"/>
  <c r="A62" s="1"/>
  <c r="A34" a="1"/>
  <c r="A34" s="1"/>
  <c r="A33" a="1"/>
  <c r="A33" s="1"/>
  <c r="A30" a="1"/>
  <c r="A30" s="1"/>
  <c r="A29" a="1"/>
  <c r="A29" s="1"/>
  <c r="A23" a="1"/>
  <c r="A23" s="1"/>
  <c r="A12" a="1"/>
  <c r="A12" s="1"/>
  <c r="A87" a="1"/>
  <c r="A87" s="1"/>
  <c r="A41" a="1"/>
  <c r="A41" s="1"/>
  <c r="A94" a="1"/>
  <c r="A94" s="1"/>
  <c r="A77" a="1"/>
  <c r="A77" s="1"/>
  <c r="A27" a="1"/>
  <c r="A27" s="1"/>
  <c r="A56" a="1"/>
  <c r="A56" s="1"/>
  <c r="A46" a="1"/>
  <c r="A46" s="1"/>
  <c r="A75" a="1"/>
  <c r="A75" s="1"/>
  <c r="A48" a="1"/>
  <c r="A48" s="1"/>
  <c r="A9" a="1"/>
  <c r="A9" s="1"/>
  <c r="A52" a="1"/>
  <c r="A52" s="1"/>
  <c r="A98" a="1"/>
  <c r="A98" s="1"/>
  <c r="A74" a="1"/>
  <c r="A74" s="1"/>
  <c r="A39" a="1"/>
  <c r="A39" s="1"/>
  <c r="A60" a="1"/>
  <c r="A60" s="1"/>
  <c r="A42" a="1"/>
  <c r="A42" s="1"/>
  <c r="A58" a="1"/>
  <c r="A58" s="1"/>
  <c r="A6" a="1"/>
  <c r="A6" s="1"/>
  <c r="A97" a="1"/>
  <c r="A97" s="1"/>
  <c r="A11" a="1"/>
  <c r="A11" s="1"/>
  <c r="A22" a="1"/>
  <c r="A22" s="1"/>
  <c r="A72" a="1"/>
  <c r="A72" s="1"/>
  <c r="A83" a="1"/>
  <c r="A83" s="1"/>
  <c r="A104" a="1"/>
  <c r="A104" s="1"/>
  <c r="A10" a="1"/>
  <c r="A10" s="1"/>
  <c r="A82" a="1"/>
  <c r="A82" s="1"/>
  <c r="A71" a="1"/>
  <c r="A71" s="1"/>
  <c r="A76" a="1"/>
  <c r="A76" s="1"/>
  <c r="A73" a="1"/>
  <c r="A73" s="1"/>
  <c r="A36" a="1"/>
  <c r="A36" s="1"/>
  <c r="A17" a="1"/>
  <c r="A17" s="1"/>
  <c r="A47" a="1"/>
  <c r="A47" s="1"/>
  <c r="A40" a="1"/>
  <c r="A40" s="1"/>
  <c r="A44" a="1"/>
  <c r="A44" s="1"/>
  <c r="A70" a="1"/>
  <c r="A70" s="1"/>
  <c r="A35" a="1"/>
  <c r="A35" s="1"/>
  <c r="A96" a="1"/>
  <c r="A96" s="1"/>
  <c r="A38" a="1"/>
  <c r="A38" s="1"/>
  <c r="A88" a="1"/>
  <c r="A88" s="1"/>
  <c r="A143" a="1"/>
  <c r="A143" s="1"/>
  <c r="A95" a="1"/>
  <c r="A95" s="1"/>
  <c r="A31" a="1"/>
  <c r="A31" s="1"/>
  <c r="A100" a="1"/>
  <c r="A100" s="1"/>
  <c r="A37" a="1"/>
  <c r="A37" s="1"/>
  <c r="A65" a="1"/>
  <c r="A65" s="1"/>
  <c r="A8" a="1"/>
  <c r="A8" s="1"/>
  <c r="A51" a="1"/>
  <c r="A51" s="1"/>
  <c r="A120" a="1"/>
  <c r="A120" s="1"/>
  <c r="A150" a="1"/>
  <c r="A150" s="1"/>
  <c r="A64" a="1"/>
  <c r="A64" s="1"/>
  <c r="A54" a="1"/>
  <c r="A54" s="1"/>
  <c r="A32" a="1"/>
  <c r="A32" s="1"/>
  <c r="A85" a="1"/>
  <c r="A85" s="1"/>
  <c r="A141" a="1"/>
  <c r="A141" s="1"/>
  <c r="A21" a="1"/>
  <c r="A21" s="1"/>
  <c r="A181" a="1"/>
  <c r="A181" s="1"/>
  <c r="A45" a="1"/>
  <c r="A45" s="1"/>
  <c r="A125" a="1"/>
  <c r="A125" s="1"/>
  <c r="A25" a="1"/>
  <c r="A25" s="1"/>
  <c r="A13" a="1"/>
  <c r="A13" s="1"/>
  <c r="A239" a="1"/>
  <c r="A239" s="1"/>
  <c r="A103" a="1"/>
  <c r="A103" s="1"/>
  <c r="A188" a="1"/>
  <c r="A188" s="1"/>
  <c r="A267" a="1"/>
  <c r="A267" s="1"/>
  <c r="A235" a="1"/>
  <c r="A235" s="1"/>
  <c r="A147" a="1"/>
  <c r="A147" s="1"/>
  <c r="A43" a="1"/>
  <c r="A43" s="1"/>
  <c r="A176" a="1"/>
  <c r="A176" s="1"/>
  <c r="A278" a="1"/>
  <c r="A278" s="1"/>
  <c r="A246" a="1"/>
  <c r="A246" s="1"/>
  <c r="A102" a="1"/>
  <c r="A102" s="1"/>
  <c r="A91" a="1"/>
  <c r="A91" s="1"/>
  <c r="A59" a="1"/>
  <c r="A59" s="1"/>
  <c r="A320" a="1"/>
  <c r="A320" s="1"/>
  <c r="A280" a="1"/>
  <c r="A280" s="1"/>
  <c r="A112" a="1"/>
  <c r="A112" s="1"/>
  <c r="A297" a="1"/>
  <c r="A297" s="1"/>
  <c r="A101" a="1"/>
  <c r="A101" s="1"/>
  <c r="A69" a="1"/>
  <c r="A69" s="1"/>
  <c r="A18" a="1"/>
  <c r="A18" s="1"/>
  <c r="A15" a="1"/>
  <c r="A15" s="1"/>
  <c r="A148" a="1"/>
  <c r="A148" s="1"/>
  <c r="A116" a="1"/>
  <c r="A116" s="1"/>
  <c r="A170" a="1"/>
  <c r="A170" s="1"/>
  <c r="A138" a="1"/>
  <c r="A138" s="1"/>
  <c r="A66" a="1"/>
  <c r="A66" s="1"/>
  <c r="A191" a="1"/>
  <c r="A191" s="1"/>
  <c r="A252" a="1"/>
  <c r="A252" s="1"/>
  <c r="A306" a="1"/>
  <c r="A306" s="1"/>
  <c r="A287" a="1"/>
  <c r="A287" s="1"/>
  <c r="A55" a="1"/>
  <c r="A55" s="1"/>
  <c r="A84" a="1"/>
  <c r="A84" s="1"/>
  <c r="A225" a="1"/>
  <c r="A225" s="1"/>
  <c r="A201" a="1"/>
  <c r="A201" s="1"/>
  <c r="A145" a="1"/>
  <c r="A145" s="1"/>
  <c r="A105" a="1"/>
  <c r="A105" s="1"/>
  <c r="A265" a="1"/>
  <c r="A265" s="1"/>
  <c r="A233" a="1"/>
  <c r="A233" s="1"/>
  <c r="A107" a="1"/>
  <c r="A107" s="1"/>
  <c r="A248" a="1"/>
  <c r="A248" s="1"/>
  <c r="A218" a="1"/>
  <c r="A218" s="1"/>
  <c r="A26" a="1"/>
  <c r="A26" s="1"/>
  <c r="A167" a="1"/>
  <c r="A167" s="1"/>
  <c r="A135" a="1"/>
  <c r="A135" s="1"/>
  <c r="A308" a="1"/>
  <c r="A308" s="1"/>
  <c r="A204" a="1"/>
  <c r="A204" s="1"/>
  <c r="A314" a="1"/>
  <c r="A314" s="1"/>
  <c r="A274" a="1"/>
  <c r="A274" s="1"/>
  <c r="A242" a="1"/>
  <c r="A242" s="1"/>
  <c r="A106" a="1"/>
  <c r="A106" s="1"/>
  <c r="A79" a="1"/>
  <c r="A79" s="1"/>
  <c r="A5" a="1"/>
  <c r="A5" s="1"/>
  <c r="A316" a="1"/>
  <c r="A316" s="1"/>
  <c r="A172" a="1"/>
  <c r="A172" s="1"/>
  <c r="A24" a="1"/>
  <c r="A24" s="1"/>
  <c r="A317" a="1"/>
  <c r="A317" s="1"/>
  <c r="A53" a="1"/>
  <c r="A53" s="1"/>
  <c r="A28" a="1"/>
  <c r="A28" s="1"/>
  <c r="A193" a="1"/>
  <c r="A193" s="1"/>
  <c r="A57" a="1"/>
  <c r="A57" s="1"/>
  <c r="A14" a="1"/>
  <c r="A14" s="1"/>
  <c r="A219" a="1"/>
  <c r="A219" s="1"/>
  <c r="A19" a="1"/>
  <c r="A19" s="1"/>
  <c r="A160" a="1"/>
  <c r="A160" s="1"/>
  <c r="A128" a="1"/>
  <c r="A128" s="1"/>
  <c r="A166" a="1"/>
  <c r="A166" s="1"/>
  <c r="A134" a="1"/>
  <c r="A134" s="1"/>
  <c r="A302" a="1"/>
  <c r="A302" s="1"/>
  <c r="A78" a="1"/>
  <c r="A78" s="1"/>
  <c r="A291" a="1"/>
  <c r="A291" s="1"/>
  <c r="A80" a="1"/>
  <c r="A80" s="1"/>
  <c r="A253" a="1"/>
  <c r="A253" s="1"/>
  <c r="A221" a="1"/>
  <c r="A221" s="1"/>
  <c r="A205" a="1"/>
  <c r="A205" s="1"/>
  <c r="A93" a="1"/>
  <c r="A93" s="1"/>
  <c r="A165" a="1"/>
  <c r="A165" s="1"/>
  <c r="A133" a="1"/>
  <c r="A133" s="1"/>
  <c r="A16" a="1"/>
  <c r="A16" s="1"/>
  <c r="A4" a="1"/>
  <c r="A4" s="1"/>
  <c r="T553" a="1"/>
  <c r="T553" s="1"/>
  <c r="M952" s="1" a="1"/>
  <c r="M952" s="1"/>
  <c r="N1" a="1"/>
  <c r="N1" s="1"/>
  <c r="P2" s="1" a="1"/>
  <c r="P2" s="1"/>
  <c r="A7" a="1"/>
  <c r="A7" s="1"/>
  <c r="A3" a="1"/>
  <c r="A3" s="1"/>
  <c r="M150" i="3" a="1"/>
  <c r="M150" s="1"/>
  <c r="M142" a="1"/>
  <c r="M142" s="1"/>
  <c r="N156" a="1"/>
  <c r="N156" s="1"/>
  <c r="H156" s="1"/>
  <c r="N148" a="1"/>
  <c r="N148" s="1"/>
  <c r="H148" s="1"/>
  <c r="H140"/>
  <c r="N132" a="1"/>
  <c r="N132" s="1"/>
  <c r="H132" s="1"/>
  <c r="H124"/>
  <c r="H116"/>
  <c r="H108"/>
  <c r="M149" a="1"/>
  <c r="M149" s="1"/>
  <c r="M141" a="1"/>
  <c r="M141" s="1"/>
  <c r="N155" a="1"/>
  <c r="N155" s="1"/>
  <c r="H155" s="1"/>
  <c r="N147" a="1"/>
  <c r="N147" s="1"/>
  <c r="H147" s="1"/>
  <c r="H139"/>
  <c r="N131" a="1"/>
  <c r="N131" s="1"/>
  <c r="H131" s="1"/>
  <c r="H123"/>
  <c r="H115"/>
  <c r="M144" a="1"/>
  <c r="M144" s="1"/>
  <c r="N150" a="1"/>
  <c r="N150" s="1"/>
  <c r="H150" s="1"/>
  <c r="N134" a="1"/>
  <c r="N134" s="1"/>
  <c r="H134" s="1"/>
  <c r="H118"/>
  <c r="M151" a="1"/>
  <c r="M151" s="1"/>
  <c r="N149" a="1"/>
  <c r="N149" s="1"/>
  <c r="H149" s="1"/>
  <c r="N133" a="1"/>
  <c r="N133" s="1"/>
  <c r="H133" s="1"/>
  <c r="H117"/>
  <c r="H109"/>
  <c r="N145" a="1"/>
  <c r="N145" s="1"/>
  <c r="H145" s="1"/>
  <c r="H113"/>
  <c r="M152" a="1"/>
  <c r="M152" s="1"/>
  <c r="H142"/>
  <c r="H126"/>
  <c r="H110"/>
  <c r="M143" a="1"/>
  <c r="M143" s="1"/>
  <c r="H141"/>
  <c r="H125"/>
  <c r="M139" a="1"/>
  <c r="M139" s="1"/>
  <c r="N153" a="1"/>
  <c r="N153" s="1"/>
  <c r="H153" s="1"/>
  <c r="H121"/>
  <c r="H107"/>
  <c r="M154" a="1"/>
  <c r="M154" s="1"/>
  <c r="M146" a="1"/>
  <c r="M146" s="1"/>
  <c r="M138" a="1"/>
  <c r="M138" s="1"/>
  <c r="N152" a="1"/>
  <c r="N152" s="1"/>
  <c r="H152" s="1"/>
  <c r="N144" a="1"/>
  <c r="N144" s="1"/>
  <c r="H144" s="1"/>
  <c r="H136"/>
  <c r="N128" a="1"/>
  <c r="N128" s="1"/>
  <c r="H128" s="1"/>
  <c r="H120"/>
  <c r="H112"/>
  <c r="M153" a="1"/>
  <c r="M153" s="1"/>
  <c r="M145" a="1"/>
  <c r="M145" s="1"/>
  <c r="N151" a="1"/>
  <c r="N151" s="1"/>
  <c r="H151" s="1"/>
  <c r="N143" a="1"/>
  <c r="N143" s="1"/>
  <c r="H143" s="1"/>
  <c r="N135" a="1"/>
  <c r="N135" s="1"/>
  <c r="H135" s="1"/>
  <c r="N127" a="1"/>
  <c r="N127" s="1"/>
  <c r="H127" s="1"/>
  <c r="H119"/>
  <c r="H111"/>
  <c r="H105"/>
  <c r="M156" a="1"/>
  <c r="M156" s="1"/>
  <c r="N146" a="1"/>
  <c r="N146" s="1"/>
  <c r="H146" s="1"/>
  <c r="H122"/>
  <c r="H106"/>
  <c r="M155" a="1"/>
  <c r="M155" s="1"/>
  <c r="N129" a="1"/>
  <c r="N129" s="1"/>
  <c r="H129" s="1"/>
  <c r="M148" a="1"/>
  <c r="M148" s="1"/>
  <c r="M140" a="1"/>
  <c r="M140" s="1"/>
  <c r="N154" a="1"/>
  <c r="N154" s="1"/>
  <c r="H154" s="1"/>
  <c r="H138"/>
  <c r="N130" a="1"/>
  <c r="N130" s="1"/>
  <c r="H130" s="1"/>
  <c r="H114"/>
  <c r="M147" a="1"/>
  <c r="M147" s="1"/>
  <c r="H137"/>
  <c r="O1225"/>
  <c r="P1224" a="1"/>
  <c r="P1224" s="1"/>
  <c r="R1321" s="1" a="1"/>
  <c r="R1321" s="1"/>
  <c r="R631" a="1"/>
  <c r="R631" s="1"/>
  <c r="O531"/>
  <c r="P530" a="1"/>
  <c r="P530" s="1"/>
  <c r="P5" i="1" l="1" a="1"/>
  <c r="P5" s="1"/>
  <c r="L10"/>
  <c r="L14"/>
  <c r="L18"/>
  <c r="L22"/>
  <c r="L26"/>
  <c r="L30"/>
  <c r="L34"/>
  <c r="L38"/>
  <c r="L42"/>
  <c r="L46"/>
  <c r="L50"/>
  <c r="L54"/>
  <c r="L58"/>
  <c r="L62"/>
  <c r="L66"/>
  <c r="L70"/>
  <c r="L74"/>
  <c r="L78"/>
  <c r="L82"/>
  <c r="L86"/>
  <c r="L90"/>
  <c r="L94"/>
  <c r="L98"/>
  <c r="L102"/>
  <c r="L106"/>
  <c r="L110"/>
  <c r="L114"/>
  <c r="L118"/>
  <c r="L122"/>
  <c r="L126"/>
  <c r="L130"/>
  <c r="L134"/>
  <c r="L138"/>
  <c r="L142"/>
  <c r="L146"/>
  <c r="L150"/>
  <c r="L154"/>
  <c r="L158"/>
  <c r="L162"/>
  <c r="L166"/>
  <c r="L170"/>
  <c r="L174"/>
  <c r="L178"/>
  <c r="L182"/>
  <c r="L186"/>
  <c r="L190"/>
  <c r="L194"/>
  <c r="L198"/>
  <c r="L202"/>
  <c r="L206"/>
  <c r="L210"/>
  <c r="L214"/>
  <c r="L218"/>
  <c r="L222"/>
  <c r="L226"/>
  <c r="L230"/>
  <c r="L234"/>
  <c r="L238"/>
  <c r="L242"/>
  <c r="L246"/>
  <c r="L250"/>
  <c r="L254"/>
  <c r="L258"/>
  <c r="L9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105"/>
  <c r="L109"/>
  <c r="L113"/>
  <c r="L117"/>
  <c r="L121"/>
  <c r="L125"/>
  <c r="L129"/>
  <c r="L133"/>
  <c r="L137"/>
  <c r="L141"/>
  <c r="L145"/>
  <c r="L149"/>
  <c r="L153"/>
  <c r="L157"/>
  <c r="L161"/>
  <c r="L165"/>
  <c r="L169"/>
  <c r="L173"/>
  <c r="L177"/>
  <c r="L181"/>
  <c r="L185"/>
  <c r="L189"/>
  <c r="L193"/>
  <c r="L197"/>
  <c r="L201"/>
  <c r="L205"/>
  <c r="L209"/>
  <c r="L213"/>
  <c r="L217"/>
  <c r="L221"/>
  <c r="L225"/>
  <c r="L229"/>
  <c r="L233"/>
  <c r="L237"/>
  <c r="L241"/>
  <c r="L245"/>
  <c r="L249"/>
  <c r="L253"/>
  <c r="L257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L104"/>
  <c r="L108"/>
  <c r="L112"/>
  <c r="L116"/>
  <c r="L120"/>
  <c r="L124"/>
  <c r="L128"/>
  <c r="L132"/>
  <c r="L136"/>
  <c r="L140"/>
  <c r="L144"/>
  <c r="L148"/>
  <c r="L152"/>
  <c r="L156"/>
  <c r="L160"/>
  <c r="L164"/>
  <c r="L168"/>
  <c r="L172"/>
  <c r="L176"/>
  <c r="L180"/>
  <c r="L184"/>
  <c r="L188"/>
  <c r="L192"/>
  <c r="L196"/>
  <c r="L200"/>
  <c r="L204"/>
  <c r="L208"/>
  <c r="L212"/>
  <c r="L216"/>
  <c r="L220"/>
  <c r="L224"/>
  <c r="L228"/>
  <c r="L232"/>
  <c r="L236"/>
  <c r="L240"/>
  <c r="L244"/>
  <c r="L248"/>
  <c r="L252"/>
  <c r="L256"/>
  <c r="L7"/>
  <c r="L11"/>
  <c r="L15"/>
  <c r="L19"/>
  <c r="L23"/>
  <c r="L27"/>
  <c r="L31"/>
  <c r="L35"/>
  <c r="L39"/>
  <c r="L43"/>
  <c r="L47"/>
  <c r="L51"/>
  <c r="L55"/>
  <c r="L59"/>
  <c r="L63"/>
  <c r="L67"/>
  <c r="L71"/>
  <c r="L75"/>
  <c r="L79"/>
  <c r="L83"/>
  <c r="L87"/>
  <c r="L91"/>
  <c r="L95"/>
  <c r="L99"/>
  <c r="L103"/>
  <c r="L107"/>
  <c r="L111"/>
  <c r="L115"/>
  <c r="L119"/>
  <c r="L123"/>
  <c r="L127"/>
  <c r="L131"/>
  <c r="L135"/>
  <c r="L139"/>
  <c r="L143"/>
  <c r="L147"/>
  <c r="L151"/>
  <c r="L155"/>
  <c r="L159"/>
  <c r="L163"/>
  <c r="L167"/>
  <c r="L171"/>
  <c r="L175"/>
  <c r="L179"/>
  <c r="L183"/>
  <c r="L187"/>
  <c r="L191"/>
  <c r="L195"/>
  <c r="L199"/>
  <c r="L203"/>
  <c r="L207"/>
  <c r="L211"/>
  <c r="L215"/>
  <c r="L219"/>
  <c r="L223"/>
  <c r="L227"/>
  <c r="L231"/>
  <c r="L235"/>
  <c r="L239"/>
  <c r="L243"/>
  <c r="L247"/>
  <c r="L251"/>
  <c r="L255"/>
  <c r="P4" a="1"/>
  <c r="P4" s="1"/>
  <c r="P6" a="1"/>
  <c r="P6" s="1"/>
  <c r="P8" a="1"/>
  <c r="P8" s="1"/>
  <c r="P10" a="1"/>
  <c r="P10" s="1"/>
  <c r="O10" s="1" a="1"/>
  <c r="O10" s="1"/>
  <c r="P12" a="1"/>
  <c r="P12" s="1"/>
  <c r="O12" s="1" a="1"/>
  <c r="O12" s="1"/>
  <c r="P14" a="1"/>
  <c r="P14" s="1"/>
  <c r="O14" s="1" a="1"/>
  <c r="O14" s="1"/>
  <c r="P16" a="1"/>
  <c r="P16" s="1"/>
  <c r="O16" s="1" a="1"/>
  <c r="O16" s="1"/>
  <c r="P3" a="1"/>
  <c r="P3" s="1"/>
  <c r="P7" a="1"/>
  <c r="P7" s="1"/>
  <c r="O7" s="1" a="1"/>
  <c r="O7" s="1"/>
  <c r="P9" a="1"/>
  <c r="P9" s="1"/>
  <c r="P11" a="1"/>
  <c r="P11" s="1"/>
  <c r="O11" s="1" a="1"/>
  <c r="O11" s="1"/>
  <c r="P13" a="1"/>
  <c r="P13" s="1"/>
  <c r="O13" s="1" a="1"/>
  <c r="O13" s="1"/>
  <c r="P15" a="1"/>
  <c r="P15" s="1"/>
  <c r="O15" s="1" a="1"/>
  <c r="O15" s="1"/>
  <c r="O9" a="1"/>
  <c r="O9" s="1"/>
  <c r="O8" a="1"/>
  <c r="O8" s="1"/>
  <c r="P957"/>
  <c r="N952" a="1"/>
  <c r="N952" s="1"/>
  <c r="S957"/>
  <c r="T957"/>
  <c r="N954" a="1"/>
  <c r="N954" s="1"/>
  <c r="P959"/>
  <c r="I106" i="3" a="1"/>
  <c r="I106" s="1"/>
  <c r="I126" a="1"/>
  <c r="I126" s="1"/>
  <c r="I118" a="1"/>
  <c r="I118" s="1"/>
  <c r="I124" a="1"/>
  <c r="I124" s="1"/>
  <c r="I114" a="1"/>
  <c r="I114" s="1"/>
  <c r="I119" a="1"/>
  <c r="I119" s="1"/>
  <c r="I107" a="1"/>
  <c r="I107" s="1"/>
  <c r="I125" a="1"/>
  <c r="I125" s="1"/>
  <c r="I110" a="1"/>
  <c r="I110" s="1"/>
  <c r="I117" a="1"/>
  <c r="I117" s="1"/>
  <c r="I116" a="1"/>
  <c r="I116" s="1"/>
  <c r="I109" a="1"/>
  <c r="I109" s="1"/>
  <c r="I123" a="1"/>
  <c r="I123" s="1"/>
  <c r="I108" a="1"/>
  <c r="I108" s="1"/>
  <c r="I112" a="1"/>
  <c r="I112" s="1"/>
  <c r="I121" a="1"/>
  <c r="I121" s="1"/>
  <c r="I113" a="1"/>
  <c r="I113" s="1"/>
  <c r="I111" a="1"/>
  <c r="I111" s="1"/>
  <c r="I122" a="1"/>
  <c r="I122" s="1"/>
  <c r="I105" a="1"/>
  <c r="I105" s="1"/>
  <c r="I120" a="1"/>
  <c r="I120" s="1"/>
  <c r="I115" a="1"/>
  <c r="I115" s="1"/>
  <c r="V1386" i="1" a="1"/>
  <c r="V1386" s="1"/>
  <c r="V1372" a="1"/>
  <c r="V1372" s="1"/>
  <c r="M1400" a="1"/>
  <c r="M1400" s="1"/>
  <c r="V1400" a="1"/>
  <c r="V1400" s="1"/>
  <c r="M1386" a="1"/>
  <c r="M1386" s="1"/>
  <c r="M1372" a="1"/>
  <c r="M1372" s="1"/>
  <c r="M1343" a="1"/>
  <c r="M1343" s="1"/>
  <c r="V1313" a="1"/>
  <c r="V1313" s="1"/>
  <c r="V1266" a="1"/>
  <c r="V1266" s="1"/>
  <c r="M1250" a="1"/>
  <c r="M1250" s="1"/>
  <c r="V1343" a="1"/>
  <c r="V1343" s="1"/>
  <c r="V1297" a="1"/>
  <c r="V1297" s="1"/>
  <c r="M1281" a="1"/>
  <c r="M1281" s="1"/>
  <c r="M1358" a="1"/>
  <c r="M1358" s="1"/>
  <c r="M1328" a="1"/>
  <c r="M1328" s="1"/>
  <c r="M1313" a="1"/>
  <c r="M1313" s="1"/>
  <c r="V1281" a="1"/>
  <c r="V1281" s="1"/>
  <c r="V1250" a="1"/>
  <c r="V1250" s="1"/>
  <c r="V1358" a="1"/>
  <c r="V1358" s="1"/>
  <c r="V1328" a="1"/>
  <c r="V1328" s="1"/>
  <c r="M1297" a="1"/>
  <c r="M1297" s="1"/>
  <c r="M1266" a="1"/>
  <c r="M1266" s="1"/>
  <c r="M1218" a="1"/>
  <c r="M1218" s="1"/>
  <c r="V1218" a="1"/>
  <c r="V1218" s="1"/>
  <c r="M1235" a="1"/>
  <c r="M1235" s="1"/>
  <c r="M1200" a="1"/>
  <c r="M1200" s="1"/>
  <c r="V1235" a="1"/>
  <c r="V1235" s="1"/>
  <c r="V1200" a="1"/>
  <c r="V1200" s="1"/>
  <c r="M1154" a="1"/>
  <c r="M1154" s="1"/>
  <c r="V1124" a="1"/>
  <c r="V1124" s="1"/>
  <c r="M1108" a="1"/>
  <c r="M1108" s="1"/>
  <c r="M1077" a="1"/>
  <c r="M1077" s="1"/>
  <c r="V1046" a="1"/>
  <c r="V1046" s="1"/>
  <c r="V1015" a="1"/>
  <c r="V1015" s="1"/>
  <c r="M1185" a="1"/>
  <c r="M1185" s="1"/>
  <c r="V1154" a="1"/>
  <c r="V1154" s="1"/>
  <c r="M1139" a="1"/>
  <c r="M1139" s="1"/>
  <c r="V1108" a="1"/>
  <c r="V1108" s="1"/>
  <c r="V1077" a="1"/>
  <c r="V1077" s="1"/>
  <c r="M1061" a="1"/>
  <c r="M1061" s="1"/>
  <c r="M1030" a="1"/>
  <c r="M1030" s="1"/>
  <c r="M998" a="1"/>
  <c r="M998" s="1"/>
  <c r="V966" a="1"/>
  <c r="V966" s="1"/>
  <c r="M1171" a="1"/>
  <c r="M1171" s="1"/>
  <c r="M1124" a="1"/>
  <c r="M1124" s="1"/>
  <c r="M1093" a="1"/>
  <c r="M1093" s="1"/>
  <c r="V1061" a="1"/>
  <c r="V1061" s="1"/>
  <c r="V1030" a="1"/>
  <c r="V1030" s="1"/>
  <c r="V998" a="1"/>
  <c r="V998" s="1"/>
  <c r="M982" a="1"/>
  <c r="M982" s="1"/>
  <c r="V1185" a="1"/>
  <c r="V1185" s="1"/>
  <c r="V1171" a="1"/>
  <c r="V1171" s="1"/>
  <c r="V1139" a="1"/>
  <c r="V1139" s="1"/>
  <c r="V1093" a="1"/>
  <c r="V1093" s="1"/>
  <c r="M1046" a="1"/>
  <c r="M1046" s="1"/>
  <c r="M1015" a="1"/>
  <c r="M1015" s="1"/>
  <c r="V982" a="1"/>
  <c r="V982" s="1"/>
  <c r="M966" a="1"/>
  <c r="M966" s="1"/>
  <c r="V952" a="1"/>
  <c r="V952" s="1"/>
  <c r="V935" a="1"/>
  <c r="V935" s="1"/>
  <c r="V919" a="1"/>
  <c r="V919" s="1"/>
  <c r="V905" a="1"/>
  <c r="V905" s="1"/>
  <c r="V888" a="1"/>
  <c r="V888" s="1"/>
  <c r="V871" a="1"/>
  <c r="V871" s="1"/>
  <c r="V856" a="1"/>
  <c r="V856" s="1"/>
  <c r="V841" a="1"/>
  <c r="V841" s="1"/>
  <c r="V824" a="1"/>
  <c r="V824" s="1"/>
  <c r="V808" a="1"/>
  <c r="V808" s="1"/>
  <c r="V794" a="1"/>
  <c r="V794" s="1"/>
  <c r="V776" a="1"/>
  <c r="V776" s="1"/>
  <c r="V761" a="1"/>
  <c r="V761" s="1"/>
  <c r="V747" a="1"/>
  <c r="V747" s="1"/>
  <c r="V730" a="1"/>
  <c r="V730" s="1"/>
  <c r="V715" a="1"/>
  <c r="V715" s="1"/>
  <c r="V700" a="1"/>
  <c r="V700" s="1"/>
  <c r="V685" a="1"/>
  <c r="V685" s="1"/>
  <c r="V669" a="1"/>
  <c r="V669" s="1"/>
  <c r="V653" a="1"/>
  <c r="V653" s="1"/>
  <c r="V638" a="1"/>
  <c r="V638" s="1"/>
  <c r="M935" a="1"/>
  <c r="M935" s="1"/>
  <c r="M919" a="1"/>
  <c r="M919" s="1"/>
  <c r="M905" a="1"/>
  <c r="M905" s="1"/>
  <c r="M888" a="1"/>
  <c r="M888" s="1"/>
  <c r="M871" a="1"/>
  <c r="M871" s="1"/>
  <c r="M856" a="1"/>
  <c r="M856" s="1"/>
  <c r="M841" a="1"/>
  <c r="M841" s="1"/>
  <c r="M824" a="1"/>
  <c r="M824" s="1"/>
  <c r="M808" a="1"/>
  <c r="M808" s="1"/>
  <c r="M794" a="1"/>
  <c r="M794" s="1"/>
  <c r="M776" a="1"/>
  <c r="M776" s="1"/>
  <c r="M761" a="1"/>
  <c r="M761" s="1"/>
  <c r="M747" a="1"/>
  <c r="M747" s="1"/>
  <c r="M730" a="1"/>
  <c r="M730" s="1"/>
  <c r="M715" a="1"/>
  <c r="M715" s="1"/>
  <c r="M700" a="1"/>
  <c r="M700" s="1"/>
  <c r="M685" a="1"/>
  <c r="M685" s="1"/>
  <c r="M669" a="1"/>
  <c r="M669" s="1"/>
  <c r="M653" a="1"/>
  <c r="M653" s="1"/>
  <c r="V607" a="1"/>
  <c r="V607" s="1"/>
  <c r="V574" a="1"/>
  <c r="V574" s="1"/>
  <c r="V622" a="1"/>
  <c r="V622" s="1"/>
  <c r="M559" a="1"/>
  <c r="M559" s="1"/>
  <c r="M590" a="1"/>
  <c r="M590" s="1"/>
  <c r="M607" a="1"/>
  <c r="M607" s="1"/>
  <c r="V559" a="1"/>
  <c r="V559" s="1"/>
  <c r="V590" a="1"/>
  <c r="V590" s="1"/>
  <c r="M622" a="1"/>
  <c r="M622" s="1"/>
  <c r="M574" a="1"/>
  <c r="M574" s="1"/>
  <c r="M638" a="1"/>
  <c r="M638" s="1"/>
  <c r="G140" i="3" a="1"/>
  <c r="G140" s="1"/>
  <c r="C140"/>
  <c r="F140" a="1"/>
  <c r="F140" s="1"/>
  <c r="B140"/>
  <c r="D140" a="1"/>
  <c r="D140" s="1"/>
  <c r="E140" a="1"/>
  <c r="E140" s="1"/>
  <c r="G155" a="1"/>
  <c r="G155" s="1"/>
  <c r="E155" a="1"/>
  <c r="E155" s="1"/>
  <c r="F155" a="1"/>
  <c r="F155" s="1"/>
  <c r="D155" a="1"/>
  <c r="D155" s="1"/>
  <c r="B155"/>
  <c r="C155"/>
  <c r="G108" a="1"/>
  <c r="G108" s="1"/>
  <c r="C108"/>
  <c r="B108"/>
  <c r="F108" a="1"/>
  <c r="F108" s="1"/>
  <c r="E108" a="1"/>
  <c r="E108" s="1"/>
  <c r="D108" a="1"/>
  <c r="D108" s="1"/>
  <c r="G113" a="1"/>
  <c r="G113" s="1"/>
  <c r="E113" a="1"/>
  <c r="E113" s="1"/>
  <c r="D113" a="1"/>
  <c r="D113" s="1"/>
  <c r="F113" a="1"/>
  <c r="F113" s="1"/>
  <c r="C113"/>
  <c r="B113"/>
  <c r="C145"/>
  <c r="F145" a="1"/>
  <c r="F145" s="1"/>
  <c r="G145" a="1"/>
  <c r="G145" s="1"/>
  <c r="E145" a="1"/>
  <c r="E145" s="1"/>
  <c r="D145" a="1"/>
  <c r="D145" s="1"/>
  <c r="B145"/>
  <c r="G106" a="1"/>
  <c r="G106" s="1"/>
  <c r="C106"/>
  <c r="L106" s="1" a="1"/>
  <c r="L106" s="1"/>
  <c r="E106" a="1"/>
  <c r="E106" s="1"/>
  <c r="D106" a="1"/>
  <c r="D106" s="1"/>
  <c r="F106" a="1"/>
  <c r="F106" s="1"/>
  <c r="B106"/>
  <c r="G138" a="1"/>
  <c r="G138" s="1"/>
  <c r="C138"/>
  <c r="F138" a="1"/>
  <c r="F138" s="1"/>
  <c r="D138" a="1"/>
  <c r="D138" s="1"/>
  <c r="B138"/>
  <c r="E138" a="1"/>
  <c r="E138" s="1"/>
  <c r="G111" a="1"/>
  <c r="G111" s="1"/>
  <c r="D111" a="1"/>
  <c r="D111" s="1"/>
  <c r="B111"/>
  <c r="C111"/>
  <c r="E111" a="1"/>
  <c r="E111" s="1"/>
  <c r="F111" a="1"/>
  <c r="F111" s="1"/>
  <c r="G152" a="1"/>
  <c r="G152" s="1"/>
  <c r="B152"/>
  <c r="D152" a="1"/>
  <c r="D152" s="1"/>
  <c r="F152" a="1"/>
  <c r="F152" s="1"/>
  <c r="C152"/>
  <c r="E152" a="1"/>
  <c r="E152" s="1"/>
  <c r="G136" a="1"/>
  <c r="G136" s="1"/>
  <c r="C136"/>
  <c r="D136" a="1"/>
  <c r="D136" s="1"/>
  <c r="B136"/>
  <c r="E136" a="1"/>
  <c r="E136" s="1"/>
  <c r="F136" a="1"/>
  <c r="F136" s="1"/>
  <c r="G125" a="1"/>
  <c r="G125" s="1"/>
  <c r="E125" a="1"/>
  <c r="E125" s="1"/>
  <c r="B125"/>
  <c r="C125"/>
  <c r="D125" a="1"/>
  <c r="D125" s="1"/>
  <c r="F125" a="1"/>
  <c r="F125" s="1"/>
  <c r="G118" a="1"/>
  <c r="G118" s="1"/>
  <c r="B118"/>
  <c r="D118" a="1"/>
  <c r="D118" s="1"/>
  <c r="E118" a="1"/>
  <c r="E118" s="1"/>
  <c r="F118" a="1"/>
  <c r="F118" s="1"/>
  <c r="C118"/>
  <c r="G150" a="1"/>
  <c r="G150" s="1"/>
  <c r="B150"/>
  <c r="C150"/>
  <c r="F150" a="1"/>
  <c r="F150" s="1"/>
  <c r="D150" a="1"/>
  <c r="D150" s="1"/>
  <c r="E150" a="1"/>
  <c r="E150" s="1"/>
  <c r="G116" a="1"/>
  <c r="G116" s="1"/>
  <c r="B116"/>
  <c r="C116"/>
  <c r="F116" a="1"/>
  <c r="F116" s="1"/>
  <c r="D116" a="1"/>
  <c r="D116" s="1"/>
  <c r="E116" a="1"/>
  <c r="E116" s="1"/>
  <c r="C131"/>
  <c r="E131" a="1"/>
  <c r="E131" s="1"/>
  <c r="D131" a="1"/>
  <c r="D131" s="1"/>
  <c r="F131" a="1"/>
  <c r="F131" s="1"/>
  <c r="G131" a="1"/>
  <c r="G131" s="1"/>
  <c r="B131"/>
  <c r="D156" a="1"/>
  <c r="D156" s="1"/>
  <c r="E156" a="1"/>
  <c r="E156" s="1"/>
  <c r="C156"/>
  <c r="B156"/>
  <c r="F156" a="1"/>
  <c r="F156" s="1"/>
  <c r="G156" a="1"/>
  <c r="G156" s="1"/>
  <c r="C137"/>
  <c r="D137" a="1"/>
  <c r="D137" s="1"/>
  <c r="F137" a="1"/>
  <c r="F137" s="1"/>
  <c r="E137" a="1"/>
  <c r="E137" s="1"/>
  <c r="B137"/>
  <c r="G137" a="1"/>
  <c r="G137" s="1"/>
  <c r="G130" a="1"/>
  <c r="G130" s="1"/>
  <c r="D130" a="1"/>
  <c r="D130" s="1"/>
  <c r="E130" a="1"/>
  <c r="E130" s="1"/>
  <c r="F130" a="1"/>
  <c r="F130" s="1"/>
  <c r="B130"/>
  <c r="C130"/>
  <c r="C139"/>
  <c r="G139" a="1"/>
  <c r="G139" s="1"/>
  <c r="B139"/>
  <c r="D139" a="1"/>
  <c r="D139" s="1"/>
  <c r="F139" a="1"/>
  <c r="F139" s="1"/>
  <c r="E139" a="1"/>
  <c r="E139" s="1"/>
  <c r="G128" a="1"/>
  <c r="G128" s="1"/>
  <c r="E128" a="1"/>
  <c r="E128" s="1"/>
  <c r="F128" a="1"/>
  <c r="F128" s="1"/>
  <c r="C128"/>
  <c r="B128"/>
  <c r="D128" a="1"/>
  <c r="D128" s="1"/>
  <c r="B151"/>
  <c r="D151" a="1"/>
  <c r="D151" s="1"/>
  <c r="C151"/>
  <c r="E151" a="1"/>
  <c r="E151" s="1"/>
  <c r="G151" a="1"/>
  <c r="G151" s="1"/>
  <c r="F151" a="1"/>
  <c r="F151" s="1"/>
  <c r="G120" a="1"/>
  <c r="G120" s="1"/>
  <c r="C120"/>
  <c r="D120" a="1"/>
  <c r="D120" s="1"/>
  <c r="B120"/>
  <c r="F120" a="1"/>
  <c r="F120" s="1"/>
  <c r="E120" a="1"/>
  <c r="E120" s="1"/>
  <c r="G117" a="1"/>
  <c r="G117" s="1"/>
  <c r="D117" a="1"/>
  <c r="D117" s="1"/>
  <c r="C117"/>
  <c r="F117" a="1"/>
  <c r="F117" s="1"/>
  <c r="E117" a="1"/>
  <c r="E117" s="1"/>
  <c r="B117"/>
  <c r="C149"/>
  <c r="F149" a="1"/>
  <c r="F149" s="1"/>
  <c r="B149"/>
  <c r="G149" a="1"/>
  <c r="G149" s="1"/>
  <c r="E149" a="1"/>
  <c r="E149" s="1"/>
  <c r="D149" a="1"/>
  <c r="D149" s="1"/>
  <c r="G110" a="1"/>
  <c r="G110" s="1"/>
  <c r="D110" a="1"/>
  <c r="D110" s="1"/>
  <c r="F110" a="1"/>
  <c r="F110" s="1"/>
  <c r="C110"/>
  <c r="B110"/>
  <c r="E110" a="1"/>
  <c r="E110" s="1"/>
  <c r="G142" a="1"/>
  <c r="G142" s="1"/>
  <c r="B142"/>
  <c r="D142" a="1"/>
  <c r="D142" s="1"/>
  <c r="F142" a="1"/>
  <c r="F142" s="1"/>
  <c r="C142"/>
  <c r="E142" a="1"/>
  <c r="E142" s="1"/>
  <c r="C147"/>
  <c r="D147" a="1"/>
  <c r="D147" s="1"/>
  <c r="F147" a="1"/>
  <c r="F147" s="1"/>
  <c r="B147"/>
  <c r="E147" a="1"/>
  <c r="E147" s="1"/>
  <c r="G147" a="1"/>
  <c r="G147" s="1"/>
  <c r="G132" a="1"/>
  <c r="G132" s="1"/>
  <c r="B132"/>
  <c r="E132" a="1"/>
  <c r="E132" s="1"/>
  <c r="C132"/>
  <c r="F132" a="1"/>
  <c r="F132" s="1"/>
  <c r="D132" a="1"/>
  <c r="D132" s="1"/>
  <c r="C129"/>
  <c r="D129" a="1"/>
  <c r="D129" s="1"/>
  <c r="B129"/>
  <c r="E129" a="1"/>
  <c r="E129" s="1"/>
  <c r="G129" a="1"/>
  <c r="G129" s="1"/>
  <c r="F129" a="1"/>
  <c r="F129" s="1"/>
  <c r="G122" a="1"/>
  <c r="G122" s="1"/>
  <c r="D122" a="1"/>
  <c r="D122" s="1"/>
  <c r="B122"/>
  <c r="E122" a="1"/>
  <c r="E122" s="1"/>
  <c r="F122" a="1"/>
  <c r="F122" s="1"/>
  <c r="C122"/>
  <c r="G154" a="1"/>
  <c r="G154" s="1"/>
  <c r="E154" a="1"/>
  <c r="E154" s="1"/>
  <c r="D154" a="1"/>
  <c r="D154" s="1"/>
  <c r="C154"/>
  <c r="F154" a="1"/>
  <c r="F154" s="1"/>
  <c r="B154"/>
  <c r="G107" a="1"/>
  <c r="G107" s="1"/>
  <c r="C107"/>
  <c r="B107"/>
  <c r="F107" a="1"/>
  <c r="F107" s="1"/>
  <c r="E107" a="1"/>
  <c r="E107" s="1"/>
  <c r="D107" a="1"/>
  <c r="D107" s="1"/>
  <c r="G143" a="1"/>
  <c r="G143" s="1"/>
  <c r="C143"/>
  <c r="E143" a="1"/>
  <c r="E143" s="1"/>
  <c r="F143" a="1"/>
  <c r="F143" s="1"/>
  <c r="D143" a="1"/>
  <c r="D143" s="1"/>
  <c r="B143"/>
  <c r="G112" a="1"/>
  <c r="G112" s="1"/>
  <c r="C112"/>
  <c r="D112" a="1"/>
  <c r="D112" s="1"/>
  <c r="B112"/>
  <c r="E112" a="1"/>
  <c r="E112" s="1"/>
  <c r="F112" a="1"/>
  <c r="F112" s="1"/>
  <c r="G115" a="1"/>
  <c r="G115" s="1"/>
  <c r="B115"/>
  <c r="F115" a="1"/>
  <c r="F115" s="1"/>
  <c r="D115" a="1"/>
  <c r="D115" s="1"/>
  <c r="C115"/>
  <c r="E115" a="1"/>
  <c r="E115" s="1"/>
  <c r="G135" a="1"/>
  <c r="G135" s="1"/>
  <c r="C135"/>
  <c r="B135"/>
  <c r="E135" a="1"/>
  <c r="E135" s="1"/>
  <c r="D135" a="1"/>
  <c r="D135" s="1"/>
  <c r="F135" a="1"/>
  <c r="F135" s="1"/>
  <c r="G109" a="1"/>
  <c r="G109" s="1"/>
  <c r="E109" a="1"/>
  <c r="E109" s="1"/>
  <c r="D109" a="1"/>
  <c r="D109" s="1"/>
  <c r="B109"/>
  <c r="C109"/>
  <c r="F109" a="1"/>
  <c r="F109" s="1"/>
  <c r="C141"/>
  <c r="B141"/>
  <c r="D141" a="1"/>
  <c r="D141" s="1"/>
  <c r="E141" a="1"/>
  <c r="E141" s="1"/>
  <c r="G141" a="1"/>
  <c r="G141" s="1"/>
  <c r="F141" a="1"/>
  <c r="F141" s="1"/>
  <c r="E105" a="1"/>
  <c r="E105" s="1"/>
  <c r="F105" a="1"/>
  <c r="F105" s="1"/>
  <c r="G105" a="1"/>
  <c r="G105" s="1"/>
  <c r="G134" a="1"/>
  <c r="G134" s="1"/>
  <c r="C134"/>
  <c r="D134" a="1"/>
  <c r="D134" s="1"/>
  <c r="F134" a="1"/>
  <c r="F134" s="1"/>
  <c r="E134" a="1"/>
  <c r="E134" s="1"/>
  <c r="B134"/>
  <c r="G123" a="1"/>
  <c r="G123" s="1"/>
  <c r="D123" a="1"/>
  <c r="D123" s="1"/>
  <c r="C123"/>
  <c r="E123" a="1"/>
  <c r="E123" s="1"/>
  <c r="F123" a="1"/>
  <c r="F123" s="1"/>
  <c r="B123"/>
  <c r="G148" a="1"/>
  <c r="G148" s="1"/>
  <c r="C148"/>
  <c r="B148"/>
  <c r="D148" a="1"/>
  <c r="D148" s="1"/>
  <c r="F148" a="1"/>
  <c r="F148" s="1"/>
  <c r="E148" a="1"/>
  <c r="E148" s="1"/>
  <c r="G124" a="1"/>
  <c r="G124" s="1"/>
  <c r="C124"/>
  <c r="E124" a="1"/>
  <c r="E124" s="1"/>
  <c r="F124" a="1"/>
  <c r="F124" s="1"/>
  <c r="B124"/>
  <c r="D124" a="1"/>
  <c r="D124" s="1"/>
  <c r="G121" a="1"/>
  <c r="G121" s="1"/>
  <c r="D121" a="1"/>
  <c r="D121" s="1"/>
  <c r="C121"/>
  <c r="F121" a="1"/>
  <c r="F121" s="1"/>
  <c r="B121"/>
  <c r="E121" a="1"/>
  <c r="E121" s="1"/>
  <c r="G153" a="1"/>
  <c r="G153" s="1"/>
  <c r="B153"/>
  <c r="D153" a="1"/>
  <c r="D153" s="1"/>
  <c r="F153" a="1"/>
  <c r="F153" s="1"/>
  <c r="E153" a="1"/>
  <c r="E153" s="1"/>
  <c r="C153"/>
  <c r="G114" a="1"/>
  <c r="G114" s="1"/>
  <c r="D114" a="1"/>
  <c r="D114" s="1"/>
  <c r="C114"/>
  <c r="B114"/>
  <c r="E114" a="1"/>
  <c r="E114" s="1"/>
  <c r="F114" a="1"/>
  <c r="F114" s="1"/>
  <c r="G146" a="1"/>
  <c r="G146" s="1"/>
  <c r="E146" a="1"/>
  <c r="E146" s="1"/>
  <c r="D146" a="1"/>
  <c r="D146" s="1"/>
  <c r="C146"/>
  <c r="B146"/>
  <c r="F146" a="1"/>
  <c r="F146" s="1"/>
  <c r="G127" a="1"/>
  <c r="G127" s="1"/>
  <c r="B127"/>
  <c r="E127" a="1"/>
  <c r="E127" s="1"/>
  <c r="F127" a="1"/>
  <c r="F127" s="1"/>
  <c r="D127" a="1"/>
  <c r="D127" s="1"/>
  <c r="C127"/>
  <c r="G119" a="1"/>
  <c r="G119" s="1"/>
  <c r="E119" a="1"/>
  <c r="E119" s="1"/>
  <c r="C119"/>
  <c r="B119"/>
  <c r="F119" a="1"/>
  <c r="F119" s="1"/>
  <c r="D119" a="1"/>
  <c r="D119" s="1"/>
  <c r="G144" a="1"/>
  <c r="G144" s="1"/>
  <c r="C144"/>
  <c r="B144"/>
  <c r="E144" a="1"/>
  <c r="E144" s="1"/>
  <c r="D144" a="1"/>
  <c r="D144" s="1"/>
  <c r="F144" a="1"/>
  <c r="F144" s="1"/>
  <c r="C133"/>
  <c r="D133" a="1"/>
  <c r="D133" s="1"/>
  <c r="G133" a="1"/>
  <c r="G133" s="1"/>
  <c r="F133" a="1"/>
  <c r="F133" s="1"/>
  <c r="B133"/>
  <c r="E133" a="1"/>
  <c r="E133" s="1"/>
  <c r="G126" a="1"/>
  <c r="G126" s="1"/>
  <c r="C126"/>
  <c r="B126"/>
  <c r="E126" a="1"/>
  <c r="E126" s="1"/>
  <c r="D126" a="1"/>
  <c r="D126" s="1"/>
  <c r="F126" a="1"/>
  <c r="F126" s="1"/>
  <c r="O1226"/>
  <c r="P1225" a="1"/>
  <c r="P1225" s="1"/>
  <c r="R632" a="1"/>
  <c r="R632" s="1"/>
  <c r="O532"/>
  <c r="P531" a="1"/>
  <c r="P531" s="1"/>
  <c r="I127" a="1"/>
  <c r="I127" s="1"/>
  <c r="I152" a="1"/>
  <c r="I152" s="1"/>
  <c r="I131" a="1"/>
  <c r="I131" s="1"/>
  <c r="I139" a="1"/>
  <c r="I139" s="1"/>
  <c r="I147" a="1"/>
  <c r="I147" s="1"/>
  <c r="I151" a="1"/>
  <c r="I151" s="1"/>
  <c r="I142" a="1"/>
  <c r="I142" s="1"/>
  <c r="I132" a="1"/>
  <c r="I132" s="1"/>
  <c r="I153" a="1"/>
  <c r="I153" s="1"/>
  <c r="I134" a="1"/>
  <c r="I134" s="1"/>
  <c r="I144" a="1"/>
  <c r="I144" s="1"/>
  <c r="I143" a="1"/>
  <c r="I143" s="1"/>
  <c r="I133" a="1"/>
  <c r="I133" s="1"/>
  <c r="I138" a="1"/>
  <c r="I138" s="1"/>
  <c r="I148" a="1"/>
  <c r="I148" s="1"/>
  <c r="I135" a="1"/>
  <c r="I135" s="1"/>
  <c r="I154" a="1"/>
  <c r="I154" s="1"/>
  <c r="I145" a="1"/>
  <c r="I145" s="1"/>
  <c r="I140" a="1"/>
  <c r="I140" s="1"/>
  <c r="I128" a="1"/>
  <c r="I128" s="1"/>
  <c r="I149" a="1"/>
  <c r="I149" s="1"/>
  <c r="I137" a="1"/>
  <c r="I137" s="1"/>
  <c r="I155" a="1"/>
  <c r="I155" s="1"/>
  <c r="I146" a="1"/>
  <c r="I146" s="1"/>
  <c r="I136" a="1"/>
  <c r="I136" s="1"/>
  <c r="I156" a="1"/>
  <c r="I156" s="1"/>
  <c r="I150" a="1"/>
  <c r="I150" s="1"/>
  <c r="I130" a="1"/>
  <c r="I130" s="1"/>
  <c r="I141" a="1"/>
  <c r="I141" s="1"/>
  <c r="I129" a="1"/>
  <c r="I129" s="1"/>
  <c r="B105"/>
  <c r="D105" a="1"/>
  <c r="D105" s="1"/>
  <c r="C105"/>
  <c r="L105" s="1" a="1"/>
  <c r="L105" s="1"/>
  <c r="O6" i="1" l="1" a="1"/>
  <c r="O6" s="1"/>
  <c r="O2" a="1"/>
  <c r="O2" s="1"/>
  <c r="K2"/>
  <c r="K3"/>
  <c r="O3" a="1"/>
  <c r="O3" s="1"/>
  <c r="K4"/>
  <c r="O4" a="1"/>
  <c r="O4" s="1"/>
  <c r="K5"/>
  <c r="O5" a="1"/>
  <c r="O5" s="1"/>
  <c r="K15"/>
  <c r="K16"/>
  <c r="K6"/>
  <c r="K10"/>
  <c r="K7"/>
  <c r="K8"/>
  <c r="K9"/>
  <c r="K14"/>
  <c r="K11"/>
  <c r="K12"/>
  <c r="K13"/>
  <c r="AC579"/>
  <c r="W574" a="1"/>
  <c r="W574" s="1"/>
  <c r="Y581"/>
  <c r="W576" a="1"/>
  <c r="W576" s="1"/>
  <c r="Y579"/>
  <c r="AB579"/>
  <c r="AE685" a="1"/>
  <c r="AE685" s="1"/>
  <c r="L685" s="1"/>
  <c r="Y690"/>
  <c r="AB690"/>
  <c r="AC690"/>
  <c r="W685" a="1"/>
  <c r="W685" s="1"/>
  <c r="Y692"/>
  <c r="W687" a="1"/>
  <c r="W687" s="1"/>
  <c r="AE747" a="1"/>
  <c r="AE747" s="1"/>
  <c r="L747" s="1"/>
  <c r="Y752"/>
  <c r="AB752"/>
  <c r="AC752"/>
  <c r="W747" a="1"/>
  <c r="W747" s="1"/>
  <c r="Y754"/>
  <c r="W749" a="1"/>
  <c r="W749" s="1"/>
  <c r="Y813"/>
  <c r="AB813"/>
  <c r="AC813"/>
  <c r="W808" a="1"/>
  <c r="W808" s="1"/>
  <c r="Y815"/>
  <c r="W810" a="1"/>
  <c r="W810" s="1"/>
  <c r="Y876"/>
  <c r="AB876"/>
  <c r="AC876"/>
  <c r="W871" a="1"/>
  <c r="W871" s="1"/>
  <c r="Y878"/>
  <c r="W873" a="1"/>
  <c r="W873" s="1"/>
  <c r="Y940"/>
  <c r="AB940"/>
  <c r="AC940"/>
  <c r="W935" a="1"/>
  <c r="W935" s="1"/>
  <c r="Y942"/>
  <c r="W937" a="1"/>
  <c r="W937" s="1"/>
  <c r="AC1176"/>
  <c r="W1171" a="1"/>
  <c r="W1171" s="1"/>
  <c r="Y1178"/>
  <c r="W1173" a="1"/>
  <c r="W1173" s="1"/>
  <c r="Y1176"/>
  <c r="AB1176"/>
  <c r="Y1035"/>
  <c r="AB1035"/>
  <c r="AC1035"/>
  <c r="W1030" a="1"/>
  <c r="W1030" s="1"/>
  <c r="Y1037"/>
  <c r="W1032" a="1"/>
  <c r="W1032" s="1"/>
  <c r="Y1159"/>
  <c r="AB1159"/>
  <c r="AC1159"/>
  <c r="W1154" a="1"/>
  <c r="W1154" s="1"/>
  <c r="Y1161"/>
  <c r="W1156" a="1"/>
  <c r="W1156" s="1"/>
  <c r="AC1205"/>
  <c r="W1200" a="1"/>
  <c r="W1200" s="1"/>
  <c r="Y1207"/>
  <c r="W1202" a="1"/>
  <c r="W1202" s="1"/>
  <c r="Y1205"/>
  <c r="AB1205"/>
  <c r="Y1223"/>
  <c r="AB1223"/>
  <c r="AC1223"/>
  <c r="W1218" a="1"/>
  <c r="W1218" s="1"/>
  <c r="Y1225"/>
  <c r="W1220" a="1"/>
  <c r="W1220" s="1"/>
  <c r="AC1333"/>
  <c r="W1328" a="1"/>
  <c r="W1328" s="1"/>
  <c r="Y1335"/>
  <c r="W1330" a="1"/>
  <c r="W1330" s="1"/>
  <c r="Y1333"/>
  <c r="AB1333"/>
  <c r="AC1302"/>
  <c r="W1297" a="1"/>
  <c r="W1297" s="1"/>
  <c r="Y1304"/>
  <c r="W1299" a="1"/>
  <c r="W1299" s="1"/>
  <c r="Y1302"/>
  <c r="AB1302"/>
  <c r="Y1318"/>
  <c r="AB1318"/>
  <c r="AC1318"/>
  <c r="W1313" a="1"/>
  <c r="W1313" s="1"/>
  <c r="Y1320"/>
  <c r="W1315" a="1"/>
  <c r="W1315" s="1"/>
  <c r="Y1405"/>
  <c r="AB1405"/>
  <c r="AC1405"/>
  <c r="W1400" a="1"/>
  <c r="W1400" s="1"/>
  <c r="Y1407"/>
  <c r="W1402" a="1"/>
  <c r="W1402" s="1"/>
  <c r="Y564"/>
  <c r="AB564"/>
  <c r="AC564"/>
  <c r="W559" a="1"/>
  <c r="W559" s="1"/>
  <c r="Y566"/>
  <c r="W561" a="1"/>
  <c r="W561" s="1"/>
  <c r="Y627"/>
  <c r="AB627"/>
  <c r="AC627"/>
  <c r="W622" a="1"/>
  <c r="W622" s="1"/>
  <c r="Y629"/>
  <c r="W624" a="1"/>
  <c r="W624" s="1"/>
  <c r="AE669" a="1"/>
  <c r="AE669" s="1"/>
  <c r="L669" s="1"/>
  <c r="AC674"/>
  <c r="W669" a="1"/>
  <c r="W669" s="1"/>
  <c r="Y676"/>
  <c r="W671" a="1"/>
  <c r="W671" s="1"/>
  <c r="Y674"/>
  <c r="AB674"/>
  <c r="AE730" a="1"/>
  <c r="AE730" s="1"/>
  <c r="L730" s="1"/>
  <c r="AC735"/>
  <c r="W730" a="1"/>
  <c r="W730" s="1"/>
  <c r="Y737"/>
  <c r="W732" a="1"/>
  <c r="W732" s="1"/>
  <c r="Y735"/>
  <c r="AB735"/>
  <c r="AC799"/>
  <c r="W794" a="1"/>
  <c r="W794" s="1"/>
  <c r="Y801"/>
  <c r="W796" a="1"/>
  <c r="W796" s="1"/>
  <c r="Y799"/>
  <c r="AB799"/>
  <c r="AC861"/>
  <c r="W856" a="1"/>
  <c r="W856" s="1"/>
  <c r="Y863"/>
  <c r="W858" a="1"/>
  <c r="W858" s="1"/>
  <c r="Y861"/>
  <c r="AB861"/>
  <c r="AC924"/>
  <c r="W919" a="1"/>
  <c r="W919" s="1"/>
  <c r="Y926"/>
  <c r="W921" a="1"/>
  <c r="W921" s="1"/>
  <c r="Y924"/>
  <c r="AB924"/>
  <c r="AC987"/>
  <c r="W982" a="1"/>
  <c r="W982" s="1"/>
  <c r="Y989"/>
  <c r="W984" a="1"/>
  <c r="W984" s="1"/>
  <c r="Y987"/>
  <c r="AB987"/>
  <c r="AC1144"/>
  <c r="W1139" a="1"/>
  <c r="W1139" s="1"/>
  <c r="Y1146"/>
  <c r="W1141" a="1"/>
  <c r="W1141" s="1"/>
  <c r="Y1144"/>
  <c r="AB1144"/>
  <c r="Y1003"/>
  <c r="AB1003"/>
  <c r="AC1003"/>
  <c r="W998" a="1"/>
  <c r="W998" s="1"/>
  <c r="Y1005"/>
  <c r="W1000" a="1"/>
  <c r="W1000" s="1"/>
  <c r="AC1051"/>
  <c r="W1046" a="1"/>
  <c r="W1046" s="1"/>
  <c r="Y1053"/>
  <c r="W1048" a="1"/>
  <c r="W1048" s="1"/>
  <c r="Y1051"/>
  <c r="AB1051"/>
  <c r="Y1286"/>
  <c r="AB1286"/>
  <c r="AC1286"/>
  <c r="W1281" a="1"/>
  <c r="W1281" s="1"/>
  <c r="Y1288"/>
  <c r="W1283" a="1"/>
  <c r="W1283" s="1"/>
  <c r="AC1271"/>
  <c r="W1266" a="1"/>
  <c r="W1266" s="1"/>
  <c r="Y1273"/>
  <c r="W1268" a="1"/>
  <c r="W1268" s="1"/>
  <c r="Y1271"/>
  <c r="AB1271"/>
  <c r="AC1391"/>
  <c r="W1386" a="1"/>
  <c r="W1386" s="1"/>
  <c r="Y1393"/>
  <c r="W1388" a="1"/>
  <c r="W1388" s="1"/>
  <c r="Y1391"/>
  <c r="AB1391"/>
  <c r="Y595"/>
  <c r="AB595"/>
  <c r="AC595"/>
  <c r="W590" a="1"/>
  <c r="W590" s="1"/>
  <c r="Y597"/>
  <c r="W592" a="1"/>
  <c r="W592" s="1"/>
  <c r="AE653" a="1"/>
  <c r="AE653" s="1"/>
  <c r="L653" s="1"/>
  <c r="Y658"/>
  <c r="AB658"/>
  <c r="AC658"/>
  <c r="W653" a="1"/>
  <c r="W653" s="1"/>
  <c r="Y660"/>
  <c r="W655" a="1"/>
  <c r="W655" s="1"/>
  <c r="AE715" a="1"/>
  <c r="AE715" s="1"/>
  <c r="L715" s="1"/>
  <c r="Y720"/>
  <c r="AB720"/>
  <c r="AC720"/>
  <c r="W715" a="1"/>
  <c r="W715" s="1"/>
  <c r="Y722"/>
  <c r="W717" a="1"/>
  <c r="W717" s="1"/>
  <c r="Y781"/>
  <c r="AB781"/>
  <c r="AC781"/>
  <c r="W776" a="1"/>
  <c r="W776" s="1"/>
  <c r="Y783"/>
  <c r="W778" a="1"/>
  <c r="W778" s="1"/>
  <c r="Y846"/>
  <c r="AB846"/>
  <c r="AC846"/>
  <c r="W841" a="1"/>
  <c r="W841" s="1"/>
  <c r="Y848"/>
  <c r="W843" a="1"/>
  <c r="W843" s="1"/>
  <c r="Y910"/>
  <c r="AB910"/>
  <c r="AC910"/>
  <c r="W905" a="1"/>
  <c r="W905" s="1"/>
  <c r="Y912"/>
  <c r="W907" a="1"/>
  <c r="W907" s="1"/>
  <c r="Y1098"/>
  <c r="AB1098"/>
  <c r="AC1098"/>
  <c r="W1093" a="1"/>
  <c r="W1093" s="1"/>
  <c r="Y1100"/>
  <c r="W1095" a="1"/>
  <c r="W1095" s="1"/>
  <c r="AC1113"/>
  <c r="W1108" a="1"/>
  <c r="W1108" s="1"/>
  <c r="Y1115"/>
  <c r="W1110" a="1"/>
  <c r="W1110" s="1"/>
  <c r="Y1113"/>
  <c r="AB1113"/>
  <c r="AC1020"/>
  <c r="W1015" a="1"/>
  <c r="W1015" s="1"/>
  <c r="Y1022"/>
  <c r="W1017" a="1"/>
  <c r="W1017" s="1"/>
  <c r="Y1020"/>
  <c r="AB1020"/>
  <c r="Y1129"/>
  <c r="AB1129"/>
  <c r="AC1129"/>
  <c r="W1124" a="1"/>
  <c r="W1124" s="1"/>
  <c r="Y1131"/>
  <c r="W1126" a="1"/>
  <c r="W1126" s="1"/>
  <c r="Y1255"/>
  <c r="AB1255"/>
  <c r="AC1255"/>
  <c r="W1250" a="1"/>
  <c r="W1250" s="1"/>
  <c r="Y1257"/>
  <c r="W1252" a="1"/>
  <c r="W1252" s="1"/>
  <c r="Y1377"/>
  <c r="AB1377"/>
  <c r="AC1377"/>
  <c r="W1372" a="1"/>
  <c r="W1372" s="1"/>
  <c r="Y1379"/>
  <c r="W1374" a="1"/>
  <c r="W1374" s="1"/>
  <c r="AC612"/>
  <c r="W607" a="1"/>
  <c r="W607" s="1"/>
  <c r="Y614"/>
  <c r="W609" a="1"/>
  <c r="W609" s="1"/>
  <c r="Y612"/>
  <c r="AB612"/>
  <c r="AE638" a="1"/>
  <c r="AE638" s="1"/>
  <c r="L638" s="1"/>
  <c r="AC643"/>
  <c r="W638" a="1"/>
  <c r="W638" s="1"/>
  <c r="Y645"/>
  <c r="W640" a="1"/>
  <c r="W640" s="1"/>
  <c r="Y643"/>
  <c r="AB643"/>
  <c r="AE700" a="1"/>
  <c r="AE700" s="1"/>
  <c r="L700" s="1"/>
  <c r="AC705"/>
  <c r="W700" a="1"/>
  <c r="W700" s="1"/>
  <c r="Y707"/>
  <c r="W702" a="1"/>
  <c r="W702" s="1"/>
  <c r="Y705"/>
  <c r="AB705"/>
  <c r="AC766"/>
  <c r="W761" a="1"/>
  <c r="W761" s="1"/>
  <c r="Y768"/>
  <c r="W763" a="1"/>
  <c r="W763" s="1"/>
  <c r="Y766"/>
  <c r="AB766"/>
  <c r="AC829"/>
  <c r="W824" a="1"/>
  <c r="W824" s="1"/>
  <c r="Y831"/>
  <c r="W826" a="1"/>
  <c r="W826" s="1"/>
  <c r="Y829"/>
  <c r="AB829"/>
  <c r="AC893"/>
  <c r="W888" a="1"/>
  <c r="W888" s="1"/>
  <c r="Y895"/>
  <c r="W890" a="1"/>
  <c r="W890" s="1"/>
  <c r="Y893"/>
  <c r="AB893"/>
  <c r="AE952" a="1"/>
  <c r="AE952" s="1"/>
  <c r="L952" s="1"/>
  <c r="AC957"/>
  <c r="W952" a="1"/>
  <c r="W952" s="1"/>
  <c r="Y959"/>
  <c r="W954" a="1"/>
  <c r="W954" s="1"/>
  <c r="Y957"/>
  <c r="AB957"/>
  <c r="Y1190"/>
  <c r="AB1190"/>
  <c r="AC1190"/>
  <c r="W1185" a="1"/>
  <c r="W1185" s="1"/>
  <c r="Y1192"/>
  <c r="W1187" a="1"/>
  <c r="W1187" s="1"/>
  <c r="Y1066"/>
  <c r="AB1066"/>
  <c r="AC1066"/>
  <c r="W1061" a="1"/>
  <c r="W1061" s="1"/>
  <c r="Y1068"/>
  <c r="W1063" a="1"/>
  <c r="W1063" s="1"/>
  <c r="Y971"/>
  <c r="AB971"/>
  <c r="AC971"/>
  <c r="W966" a="1"/>
  <c r="W966" s="1"/>
  <c r="Y973"/>
  <c r="W968" a="1"/>
  <c r="W968" s="1"/>
  <c r="AC1082"/>
  <c r="W1077" a="1"/>
  <c r="W1077" s="1"/>
  <c r="Y1084"/>
  <c r="W1079" a="1"/>
  <c r="W1079" s="1"/>
  <c r="Y1082"/>
  <c r="AB1082"/>
  <c r="AC1240"/>
  <c r="W1235" a="1"/>
  <c r="W1235" s="1"/>
  <c r="Y1242"/>
  <c r="W1237" a="1"/>
  <c r="W1237" s="1"/>
  <c r="Y1240"/>
  <c r="AB1240"/>
  <c r="AC1363"/>
  <c r="W1358" a="1"/>
  <c r="W1358" s="1"/>
  <c r="Y1365"/>
  <c r="W1360" a="1"/>
  <c r="W1360" s="1"/>
  <c r="Y1363"/>
  <c r="AB1363"/>
  <c r="Y1348"/>
  <c r="AB1348"/>
  <c r="AC1348"/>
  <c r="W1343" a="1"/>
  <c r="W1343" s="1"/>
  <c r="Y1350"/>
  <c r="W1345" a="1"/>
  <c r="W1345" s="1"/>
  <c r="P579"/>
  <c r="N574" a="1"/>
  <c r="N574" s="1"/>
  <c r="S579"/>
  <c r="T579"/>
  <c r="N576" a="1"/>
  <c r="N576" s="1"/>
  <c r="P581"/>
  <c r="P612"/>
  <c r="N607" a="1"/>
  <c r="N607" s="1"/>
  <c r="S612"/>
  <c r="T612"/>
  <c r="N609" a="1"/>
  <c r="N609" s="1"/>
  <c r="P614"/>
  <c r="P690"/>
  <c r="N685" a="1"/>
  <c r="N685" s="1"/>
  <c r="S690"/>
  <c r="T690"/>
  <c r="N687" a="1"/>
  <c r="N687" s="1"/>
  <c r="P692"/>
  <c r="P752"/>
  <c r="N747" a="1"/>
  <c r="N747" s="1"/>
  <c r="S752"/>
  <c r="T752"/>
  <c r="N749" a="1"/>
  <c r="N749" s="1"/>
  <c r="P754"/>
  <c r="P813"/>
  <c r="N808" a="1"/>
  <c r="N808" s="1"/>
  <c r="S813"/>
  <c r="T813"/>
  <c r="N810" a="1"/>
  <c r="N810" s="1"/>
  <c r="P815"/>
  <c r="P876"/>
  <c r="N871" a="1"/>
  <c r="N871" s="1"/>
  <c r="S876"/>
  <c r="T876"/>
  <c r="N873" a="1"/>
  <c r="N873" s="1"/>
  <c r="P878"/>
  <c r="P940"/>
  <c r="N935" a="1"/>
  <c r="N935" s="1"/>
  <c r="S940"/>
  <c r="T940"/>
  <c r="N937" a="1"/>
  <c r="N937" s="1"/>
  <c r="P942"/>
  <c r="P1020"/>
  <c r="N1015" a="1"/>
  <c r="N1015" s="1"/>
  <c r="S1020"/>
  <c r="T1020"/>
  <c r="N1017" a="1"/>
  <c r="N1017" s="1"/>
  <c r="P1022"/>
  <c r="P1176"/>
  <c r="N1171" a="1"/>
  <c r="N1171" s="1"/>
  <c r="S1176"/>
  <c r="T1176"/>
  <c r="N1173" a="1"/>
  <c r="N1173" s="1"/>
  <c r="P1178"/>
  <c r="P1066"/>
  <c r="N1061" a="1"/>
  <c r="N1061" s="1"/>
  <c r="S1066"/>
  <c r="T1066"/>
  <c r="N1063" a="1"/>
  <c r="N1063" s="1"/>
  <c r="P1068"/>
  <c r="P1082"/>
  <c r="N1077" a="1"/>
  <c r="N1077" s="1"/>
  <c r="S1082"/>
  <c r="T1082"/>
  <c r="N1079" a="1"/>
  <c r="N1079" s="1"/>
  <c r="P1084"/>
  <c r="P1318"/>
  <c r="N1313" a="1"/>
  <c r="N1313" s="1"/>
  <c r="S1318"/>
  <c r="T1318"/>
  <c r="N1315" a="1"/>
  <c r="N1315" s="1"/>
  <c r="P1320"/>
  <c r="P643"/>
  <c r="N638" a="1"/>
  <c r="N638" s="1"/>
  <c r="S643"/>
  <c r="T643"/>
  <c r="N640" a="1"/>
  <c r="N640" s="1"/>
  <c r="P645"/>
  <c r="P674"/>
  <c r="N669" a="1"/>
  <c r="N669" s="1"/>
  <c r="S674"/>
  <c r="T674"/>
  <c r="N671" a="1"/>
  <c r="N671" s="1"/>
  <c r="P676"/>
  <c r="P735"/>
  <c r="N730" a="1"/>
  <c r="N730" s="1"/>
  <c r="S735"/>
  <c r="T735"/>
  <c r="N732" a="1"/>
  <c r="N732" s="1"/>
  <c r="P737"/>
  <c r="P799"/>
  <c r="N794" a="1"/>
  <c r="N794" s="1"/>
  <c r="S799"/>
  <c r="T799"/>
  <c r="N796" a="1"/>
  <c r="N796" s="1"/>
  <c r="P801"/>
  <c r="P861"/>
  <c r="N856" a="1"/>
  <c r="N856" s="1"/>
  <c r="S861"/>
  <c r="T861"/>
  <c r="N858" a="1"/>
  <c r="N858" s="1"/>
  <c r="P863"/>
  <c r="P924"/>
  <c r="N919" a="1"/>
  <c r="N919" s="1"/>
  <c r="S924"/>
  <c r="T924"/>
  <c r="N921" a="1"/>
  <c r="N921" s="1"/>
  <c r="P926"/>
  <c r="P1129"/>
  <c r="N1124" a="1"/>
  <c r="N1124" s="1"/>
  <c r="S1129"/>
  <c r="T1129"/>
  <c r="N1126" a="1"/>
  <c r="N1126" s="1"/>
  <c r="P1131"/>
  <c r="P1035"/>
  <c r="N1030" a="1"/>
  <c r="N1030" s="1"/>
  <c r="S1035"/>
  <c r="T1035"/>
  <c r="N1032" a="1"/>
  <c r="N1032" s="1"/>
  <c r="P1037"/>
  <c r="P1144"/>
  <c r="N1139" a="1"/>
  <c r="N1139" s="1"/>
  <c r="S1144"/>
  <c r="T1144"/>
  <c r="N1141" a="1"/>
  <c r="N1141" s="1"/>
  <c r="P1146"/>
  <c r="P1159"/>
  <c r="N1154" a="1"/>
  <c r="N1154" s="1"/>
  <c r="S1159"/>
  <c r="T1159"/>
  <c r="N1156" a="1"/>
  <c r="N1156" s="1"/>
  <c r="P1161"/>
  <c r="P1240"/>
  <c r="N1235" a="1"/>
  <c r="N1235" s="1"/>
  <c r="S1240"/>
  <c r="T1240"/>
  <c r="N1237" a="1"/>
  <c r="N1237" s="1"/>
  <c r="P1242"/>
  <c r="P1302"/>
  <c r="N1297" a="1"/>
  <c r="N1297" s="1"/>
  <c r="S1302"/>
  <c r="T1302"/>
  <c r="N1299" a="1"/>
  <c r="N1299" s="1"/>
  <c r="P1304"/>
  <c r="P1286"/>
  <c r="N1281" a="1"/>
  <c r="N1281" s="1"/>
  <c r="S1286"/>
  <c r="T1286"/>
  <c r="N1283" a="1"/>
  <c r="N1283" s="1"/>
  <c r="P1288"/>
  <c r="P1391"/>
  <c r="N1386" a="1"/>
  <c r="N1386" s="1"/>
  <c r="S1391"/>
  <c r="T1391"/>
  <c r="N1388" a="1"/>
  <c r="N1388" s="1"/>
  <c r="P1393"/>
  <c r="P564"/>
  <c r="K564" s="1"/>
  <c r="N559" a="1"/>
  <c r="N559" s="1"/>
  <c r="S564"/>
  <c r="T564"/>
  <c r="N561" a="1"/>
  <c r="N561" s="1"/>
  <c r="P566"/>
  <c r="K566" s="1"/>
  <c r="P658"/>
  <c r="N653" a="1"/>
  <c r="N653" s="1"/>
  <c r="S658"/>
  <c r="T658"/>
  <c r="N655" a="1"/>
  <c r="N655" s="1"/>
  <c r="P660"/>
  <c r="P720"/>
  <c r="N715" a="1"/>
  <c r="N715" s="1"/>
  <c r="S720"/>
  <c r="T720"/>
  <c r="N717" a="1"/>
  <c r="N717" s="1"/>
  <c r="P722"/>
  <c r="P781"/>
  <c r="N776" a="1"/>
  <c r="N776" s="1"/>
  <c r="S781"/>
  <c r="T781"/>
  <c r="N778" a="1"/>
  <c r="N778" s="1"/>
  <c r="P783"/>
  <c r="P846"/>
  <c r="N841" a="1"/>
  <c r="N841" s="1"/>
  <c r="S846"/>
  <c r="T846"/>
  <c r="N843" a="1"/>
  <c r="N843" s="1"/>
  <c r="P848"/>
  <c r="P910"/>
  <c r="N905" a="1"/>
  <c r="N905" s="1"/>
  <c r="S910"/>
  <c r="T910"/>
  <c r="N907" a="1"/>
  <c r="N907" s="1"/>
  <c r="P912"/>
  <c r="P971"/>
  <c r="N966" a="1"/>
  <c r="N966" s="1"/>
  <c r="S971"/>
  <c r="T971"/>
  <c r="N968" a="1"/>
  <c r="N968" s="1"/>
  <c r="P973"/>
  <c r="P987"/>
  <c r="N982" a="1"/>
  <c r="N982" s="1"/>
  <c r="S987"/>
  <c r="T987"/>
  <c r="N984" a="1"/>
  <c r="N984" s="1"/>
  <c r="P989"/>
  <c r="P1098"/>
  <c r="N1093" a="1"/>
  <c r="N1093" s="1"/>
  <c r="S1098"/>
  <c r="T1098"/>
  <c r="N1095" a="1"/>
  <c r="N1095" s="1"/>
  <c r="P1100"/>
  <c r="P1003"/>
  <c r="N998" a="1"/>
  <c r="N998" s="1"/>
  <c r="S1003"/>
  <c r="T1003"/>
  <c r="N1000" a="1"/>
  <c r="N1000" s="1"/>
  <c r="P1005"/>
  <c r="P1205"/>
  <c r="N1200" a="1"/>
  <c r="N1200" s="1"/>
  <c r="S1205"/>
  <c r="T1205"/>
  <c r="N1202" a="1"/>
  <c r="N1202" s="1"/>
  <c r="P1207"/>
  <c r="P1271"/>
  <c r="N1266" a="1"/>
  <c r="N1266" s="1"/>
  <c r="S1271"/>
  <c r="T1271"/>
  <c r="N1268" a="1"/>
  <c r="N1268" s="1"/>
  <c r="P1273"/>
  <c r="P1363"/>
  <c r="N1358" a="1"/>
  <c r="N1358" s="1"/>
  <c r="S1363"/>
  <c r="T1363"/>
  <c r="N1360" a="1"/>
  <c r="N1360" s="1"/>
  <c r="P1365"/>
  <c r="P1255"/>
  <c r="N1250" a="1"/>
  <c r="N1250" s="1"/>
  <c r="S1255"/>
  <c r="T1255"/>
  <c r="N1252" a="1"/>
  <c r="N1252" s="1"/>
  <c r="P1257"/>
  <c r="P1377"/>
  <c r="N1372" a="1"/>
  <c r="N1372" s="1"/>
  <c r="S1377"/>
  <c r="T1377"/>
  <c r="N1374" a="1"/>
  <c r="N1374" s="1"/>
  <c r="P1379"/>
  <c r="P627"/>
  <c r="N622" a="1"/>
  <c r="N622" s="1"/>
  <c r="S627"/>
  <c r="T627"/>
  <c r="N624" a="1"/>
  <c r="N624" s="1"/>
  <c r="P629"/>
  <c r="P595"/>
  <c r="N590" a="1"/>
  <c r="N590" s="1"/>
  <c r="S595"/>
  <c r="T595"/>
  <c r="N592" a="1"/>
  <c r="N592" s="1"/>
  <c r="P597"/>
  <c r="P705"/>
  <c r="N700" a="1"/>
  <c r="N700" s="1"/>
  <c r="S705"/>
  <c r="T705"/>
  <c r="N702" a="1"/>
  <c r="N702" s="1"/>
  <c r="P707"/>
  <c r="P766"/>
  <c r="N761" a="1"/>
  <c r="N761" s="1"/>
  <c r="S766"/>
  <c r="T766"/>
  <c r="N763" a="1"/>
  <c r="N763" s="1"/>
  <c r="P768"/>
  <c r="P829"/>
  <c r="N824" a="1"/>
  <c r="N824" s="1"/>
  <c r="S829"/>
  <c r="T829"/>
  <c r="N826" a="1"/>
  <c r="N826" s="1"/>
  <c r="P831"/>
  <c r="P893"/>
  <c r="N888" a="1"/>
  <c r="N888" s="1"/>
  <c r="S893"/>
  <c r="T893"/>
  <c r="N890" a="1"/>
  <c r="N890" s="1"/>
  <c r="P895"/>
  <c r="P1051"/>
  <c r="N1046" a="1"/>
  <c r="N1046" s="1"/>
  <c r="S1051"/>
  <c r="T1051"/>
  <c r="N1048" a="1"/>
  <c r="N1048" s="1"/>
  <c r="P1053"/>
  <c r="P1190"/>
  <c r="N1185" a="1"/>
  <c r="N1185" s="1"/>
  <c r="S1190"/>
  <c r="T1190"/>
  <c r="N1187" a="1"/>
  <c r="N1187" s="1"/>
  <c r="P1192"/>
  <c r="P1113"/>
  <c r="N1108" a="1"/>
  <c r="N1108" s="1"/>
  <c r="S1113"/>
  <c r="T1113"/>
  <c r="N1110" a="1"/>
  <c r="N1110" s="1"/>
  <c r="P1115"/>
  <c r="P1223"/>
  <c r="N1218" a="1"/>
  <c r="N1218" s="1"/>
  <c r="S1223"/>
  <c r="T1223"/>
  <c r="N1220" a="1"/>
  <c r="N1220" s="1"/>
  <c r="P1225"/>
  <c r="P1333"/>
  <c r="N1328" a="1"/>
  <c r="N1328" s="1"/>
  <c r="S1333"/>
  <c r="T1333"/>
  <c r="N1330" a="1"/>
  <c r="N1330" s="1"/>
  <c r="P1335"/>
  <c r="P1348"/>
  <c r="N1343" a="1"/>
  <c r="N1343" s="1"/>
  <c r="S1348"/>
  <c r="T1348"/>
  <c r="N1345" a="1"/>
  <c r="N1345" s="1"/>
  <c r="P1350"/>
  <c r="P1405"/>
  <c r="N1400" a="1"/>
  <c r="N1400" s="1"/>
  <c r="S1405"/>
  <c r="T1405"/>
  <c r="N1402" a="1"/>
  <c r="N1402" s="1"/>
  <c r="P1407"/>
  <c r="AE1386" a="1"/>
  <c r="AE1386" s="1"/>
  <c r="L1386" s="1"/>
  <c r="AE1372" a="1"/>
  <c r="AE1372" s="1"/>
  <c r="L1372" s="1"/>
  <c r="AE1400" a="1"/>
  <c r="AE1400" s="1"/>
  <c r="L1400" s="1"/>
  <c r="AE1235" a="1"/>
  <c r="AE1235" s="1"/>
  <c r="L1235" s="1"/>
  <c r="AE1281" a="1"/>
  <c r="AE1281" s="1"/>
  <c r="L1281" s="1"/>
  <c r="AE1266" a="1"/>
  <c r="AE1266" s="1"/>
  <c r="L1266" s="1"/>
  <c r="AE1200" a="1"/>
  <c r="AE1200" s="1"/>
  <c r="L1200" s="1"/>
  <c r="AE1185" a="1"/>
  <c r="AE1185" s="1"/>
  <c r="L1185" s="1"/>
  <c r="AE1061" a="1"/>
  <c r="AE1061" s="1"/>
  <c r="L1061" s="1"/>
  <c r="AE1108" a="1"/>
  <c r="AE1108" s="1"/>
  <c r="L1108" s="1"/>
  <c r="AE1154" a="1"/>
  <c r="AE1154" s="1"/>
  <c r="L1154" s="1"/>
  <c r="AE1250" a="1"/>
  <c r="AE1250" s="1"/>
  <c r="L1250" s="1"/>
  <c r="AE1343" a="1"/>
  <c r="AE1343" s="1"/>
  <c r="L1343" s="1"/>
  <c r="AE982" a="1"/>
  <c r="AE982" s="1"/>
  <c r="L982" s="1"/>
  <c r="AE1139" a="1"/>
  <c r="AE1139" s="1"/>
  <c r="L1139" s="1"/>
  <c r="AE1313" a="1"/>
  <c r="AE1313" s="1"/>
  <c r="L1313" s="1"/>
  <c r="AE1171" a="1"/>
  <c r="AE1171" s="1"/>
  <c r="L1171" s="1"/>
  <c r="AE1030" a="1"/>
  <c r="AE1030" s="1"/>
  <c r="L1030" s="1"/>
  <c r="AE966" a="1"/>
  <c r="AE966" s="1"/>
  <c r="L966" s="1"/>
  <c r="AE1077" a="1"/>
  <c r="AE1077" s="1"/>
  <c r="L1077" s="1"/>
  <c r="AE1218" a="1"/>
  <c r="AE1218" s="1"/>
  <c r="L1218" s="1"/>
  <c r="AE1046" a="1"/>
  <c r="AE1046" s="1"/>
  <c r="L1046" s="1"/>
  <c r="AE1328" a="1"/>
  <c r="AE1328" s="1"/>
  <c r="L1328" s="1"/>
  <c r="AE1093" a="1"/>
  <c r="AE1093" s="1"/>
  <c r="L1093" s="1"/>
  <c r="AE1358" a="1"/>
  <c r="AE1358" s="1"/>
  <c r="L1358" s="1"/>
  <c r="AE998" a="1"/>
  <c r="AE998" s="1"/>
  <c r="L998" s="1"/>
  <c r="AE1015" a="1"/>
  <c r="AE1015" s="1"/>
  <c r="L1015" s="1"/>
  <c r="AE1124" a="1"/>
  <c r="AE1124" s="1"/>
  <c r="L1124" s="1"/>
  <c r="AE1297" a="1"/>
  <c r="AE1297" s="1"/>
  <c r="L1297" s="1"/>
  <c r="AE761" a="1"/>
  <c r="AE761" s="1"/>
  <c r="L761" s="1"/>
  <c r="AE794" a="1"/>
  <c r="AE794" s="1"/>
  <c r="L794" s="1"/>
  <c r="AE824" a="1"/>
  <c r="AE824" s="1"/>
  <c r="L824" s="1"/>
  <c r="AE856" a="1"/>
  <c r="AE856" s="1"/>
  <c r="L856" s="1"/>
  <c r="AE888" a="1"/>
  <c r="AE888" s="1"/>
  <c r="L888" s="1"/>
  <c r="AE919" a="1"/>
  <c r="AE919" s="1"/>
  <c r="L919" s="1"/>
  <c r="AE776" a="1"/>
  <c r="AE776" s="1"/>
  <c r="L776" s="1"/>
  <c r="AE808" a="1"/>
  <c r="AE808" s="1"/>
  <c r="L808" s="1"/>
  <c r="AE841" a="1"/>
  <c r="AE841" s="1"/>
  <c r="L841" s="1"/>
  <c r="AE871" a="1"/>
  <c r="AE871" s="1"/>
  <c r="L871" s="1"/>
  <c r="AE905" a="1"/>
  <c r="AE905" s="1"/>
  <c r="L905" s="1"/>
  <c r="AE935" a="1"/>
  <c r="AE935" s="1"/>
  <c r="L935" s="1"/>
  <c r="AE590" a="1"/>
  <c r="AE590" s="1"/>
  <c r="L590" s="1"/>
  <c r="AE574" a="1"/>
  <c r="AE574" s="1"/>
  <c r="L574" s="1"/>
  <c r="AE559" a="1"/>
  <c r="AE559" s="1"/>
  <c r="L559" s="1"/>
  <c r="AE622" a="1"/>
  <c r="AE622" s="1"/>
  <c r="L622" s="1"/>
  <c r="AE607" a="1"/>
  <c r="AE607" s="1"/>
  <c r="L607" s="1"/>
  <c r="Y554" a="1"/>
  <c r="Y554" s="1"/>
  <c r="AA554" a="1"/>
  <c r="AA554"/>
  <c r="L133" i="3" a="1"/>
  <c r="L133" s="1"/>
  <c r="A133" a="1"/>
  <c r="A133" s="1"/>
  <c r="L112" a="1"/>
  <c r="L112" s="1"/>
  <c r="A112" a="1"/>
  <c r="A112" s="1"/>
  <c r="L107" a="1"/>
  <c r="L107" s="1"/>
  <c r="A107" a="1"/>
  <c r="A107" s="1"/>
  <c r="L128" a="1"/>
  <c r="L128" s="1"/>
  <c r="A128" a="1"/>
  <c r="A128" s="1"/>
  <c r="L138" a="1"/>
  <c r="L138" s="1"/>
  <c r="A138" a="1"/>
  <c r="A138" s="1"/>
  <c r="L108" a="1"/>
  <c r="L108" s="1"/>
  <c r="A108" a="1"/>
  <c r="A108" s="1"/>
  <c r="L140" a="1"/>
  <c r="L140" s="1"/>
  <c r="A140" a="1"/>
  <c r="A140" s="1"/>
  <c r="L126" a="1"/>
  <c r="L126" s="1"/>
  <c r="A126" a="1"/>
  <c r="A126" s="1"/>
  <c r="L146" a="1"/>
  <c r="L146" s="1"/>
  <c r="A146" a="1"/>
  <c r="A146" s="1"/>
  <c r="L153" a="1"/>
  <c r="L153" s="1"/>
  <c r="A153" a="1"/>
  <c r="A153" s="1"/>
  <c r="L124" a="1"/>
  <c r="L124" s="1"/>
  <c r="A124" a="1"/>
  <c r="A124" s="1"/>
  <c r="L148" a="1"/>
  <c r="L148" s="1"/>
  <c r="A148" a="1"/>
  <c r="A148" s="1"/>
  <c r="L109" a="1"/>
  <c r="L109" s="1"/>
  <c r="A109" a="1"/>
  <c r="A109" s="1"/>
  <c r="L129" a="1"/>
  <c r="L129" s="1"/>
  <c r="A129" a="1"/>
  <c r="A129" s="1"/>
  <c r="L147" a="1"/>
  <c r="L147" s="1"/>
  <c r="A147" a="1"/>
  <c r="A147" s="1"/>
  <c r="L142" a="1"/>
  <c r="L142" s="1"/>
  <c r="A142" a="1"/>
  <c r="A142" s="1"/>
  <c r="L151" a="1"/>
  <c r="L151" s="1"/>
  <c r="A151" a="1"/>
  <c r="A151" s="1"/>
  <c r="L139" a="1"/>
  <c r="L139" s="1"/>
  <c r="A139" a="1"/>
  <c r="A139" s="1"/>
  <c r="L137" a="1"/>
  <c r="L137" s="1"/>
  <c r="A137" a="1"/>
  <c r="A137" s="1"/>
  <c r="L156" a="1"/>
  <c r="L156" s="1"/>
  <c r="A156" a="1"/>
  <c r="A156" s="1"/>
  <c r="L131" a="1"/>
  <c r="L131" s="1"/>
  <c r="A131" a="1"/>
  <c r="A131" s="1"/>
  <c r="L150" a="1"/>
  <c r="L150" s="1"/>
  <c r="A150" a="1"/>
  <c r="A150" s="1"/>
  <c r="L145" a="1"/>
  <c r="L145" s="1"/>
  <c r="A145" a="1"/>
  <c r="A145" s="1"/>
  <c r="L119" a="1"/>
  <c r="L119" s="1"/>
  <c r="A119" a="1"/>
  <c r="A119" s="1"/>
  <c r="L121" a="1"/>
  <c r="L121" s="1"/>
  <c r="A121" a="1"/>
  <c r="A121" s="1"/>
  <c r="L123" a="1"/>
  <c r="L123" s="1"/>
  <c r="A123" a="1"/>
  <c r="A123" s="1"/>
  <c r="L114" a="1"/>
  <c r="L114" s="1"/>
  <c r="A114" a="1"/>
  <c r="A114" s="1"/>
  <c r="L135" a="1"/>
  <c r="L135" s="1"/>
  <c r="A135" a="1"/>
  <c r="A135" s="1"/>
  <c r="L143" a="1"/>
  <c r="L143" s="1"/>
  <c r="A143" a="1"/>
  <c r="A143" s="1"/>
  <c r="L154" a="1"/>
  <c r="L154" s="1"/>
  <c r="A154" a="1"/>
  <c r="A154" s="1"/>
  <c r="L122" a="1"/>
  <c r="L122" s="1"/>
  <c r="A122" a="1"/>
  <c r="A122" s="1"/>
  <c r="L132" a="1"/>
  <c r="L132" s="1"/>
  <c r="A132" a="1"/>
  <c r="A132" s="1"/>
  <c r="L110" a="1"/>
  <c r="L110" s="1"/>
  <c r="A110" a="1"/>
  <c r="A110" s="1"/>
  <c r="L120" a="1"/>
  <c r="L120" s="1"/>
  <c r="A120" a="1"/>
  <c r="A120" s="1"/>
  <c r="L130" a="1"/>
  <c r="L130" s="1"/>
  <c r="A130" a="1"/>
  <c r="A130" s="1"/>
  <c r="L118" a="1"/>
  <c r="L118" s="1"/>
  <c r="A118" a="1"/>
  <c r="A118" s="1"/>
  <c r="L111" a="1"/>
  <c r="L111" s="1"/>
  <c r="A111" a="1"/>
  <c r="A111" s="1"/>
  <c r="L155" a="1"/>
  <c r="L155" s="1"/>
  <c r="A155" a="1"/>
  <c r="A155" s="1"/>
  <c r="L125" a="1"/>
  <c r="L125" s="1"/>
  <c r="A125" a="1"/>
  <c r="A125" s="1"/>
  <c r="L136" a="1"/>
  <c r="L136" s="1"/>
  <c r="A136" a="1"/>
  <c r="A136" s="1"/>
  <c r="L144" a="1"/>
  <c r="L144" s="1"/>
  <c r="A144" a="1"/>
  <c r="A144" s="1"/>
  <c r="L127" a="1"/>
  <c r="L127" s="1"/>
  <c r="A127" a="1"/>
  <c r="A127" s="1"/>
  <c r="L134" a="1"/>
  <c r="L134" s="1"/>
  <c r="A134" a="1"/>
  <c r="A134" s="1"/>
  <c r="L141" a="1"/>
  <c r="L141" s="1"/>
  <c r="A141" a="1"/>
  <c r="A141" s="1"/>
  <c r="L115" a="1"/>
  <c r="L115" s="1"/>
  <c r="A115" a="1"/>
  <c r="A115" s="1"/>
  <c r="L149" a="1"/>
  <c r="L149" s="1"/>
  <c r="A149" a="1"/>
  <c r="A149" s="1"/>
  <c r="L117" a="1"/>
  <c r="L117" s="1"/>
  <c r="A117" a="1"/>
  <c r="A117" s="1"/>
  <c r="L116" a="1"/>
  <c r="L116" s="1"/>
  <c r="A116" a="1"/>
  <c r="A116" s="1"/>
  <c r="L152" a="1"/>
  <c r="L152" s="1"/>
  <c r="A152" a="1"/>
  <c r="A152" s="1"/>
  <c r="L113" a="1"/>
  <c r="L113" s="1"/>
  <c r="A113" a="1"/>
  <c r="A113" s="1"/>
  <c r="O198" a="1"/>
  <c r="O198" s="1"/>
  <c r="O1227"/>
  <c r="P1226" a="1"/>
  <c r="P1226" s="1"/>
  <c r="R1322" s="1" a="1"/>
  <c r="R1322" s="1"/>
  <c r="O533"/>
  <c r="P532" a="1"/>
  <c r="P532" s="1"/>
  <c r="O105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L6" i="1" l="1"/>
  <c r="L2"/>
  <c r="P1" s="1" a="1"/>
  <c r="P1" s="1"/>
  <c r="L5"/>
  <c r="L3"/>
  <c r="L4"/>
  <c r="L573"/>
  <c r="L589" s="1"/>
  <c r="N199" i="3" a="1"/>
  <c r="N199" s="1"/>
  <c r="N202" a="1"/>
  <c r="N202" s="1"/>
  <c r="N206" a="1"/>
  <c r="N206" s="1"/>
  <c r="N210" a="1"/>
  <c r="N210" s="1"/>
  <c r="N214" a="1"/>
  <c r="N214" s="1"/>
  <c r="N218" a="1"/>
  <c r="N218" s="1"/>
  <c r="N222" a="1"/>
  <c r="N222" s="1"/>
  <c r="N226" a="1"/>
  <c r="N226" s="1"/>
  <c r="N230" a="1"/>
  <c r="N230" s="1"/>
  <c r="N234" a="1"/>
  <c r="N234" s="1"/>
  <c r="N238" a="1"/>
  <c r="N238" s="1"/>
  <c r="N242" a="1"/>
  <c r="N242" s="1"/>
  <c r="N246" a="1"/>
  <c r="N246" s="1"/>
  <c r="N250" a="1"/>
  <c r="N250" s="1"/>
  <c r="N203" a="1"/>
  <c r="N203" s="1"/>
  <c r="N207" a="1"/>
  <c r="N207" s="1"/>
  <c r="N211" a="1"/>
  <c r="N211" s="1"/>
  <c r="N215" a="1"/>
  <c r="N215" s="1"/>
  <c r="N219" a="1"/>
  <c r="N219" s="1"/>
  <c r="N223" a="1"/>
  <c r="N223" s="1"/>
  <c r="N227" a="1"/>
  <c r="N227" s="1"/>
  <c r="N231" a="1"/>
  <c r="N231" s="1"/>
  <c r="N235" a="1"/>
  <c r="N235" s="1"/>
  <c r="N239" a="1"/>
  <c r="N239" s="1"/>
  <c r="N243" a="1"/>
  <c r="N243" s="1"/>
  <c r="N247" a="1"/>
  <c r="N247" s="1"/>
  <c r="N200" a="1"/>
  <c r="N200" s="1"/>
  <c r="N204" a="1"/>
  <c r="N204" s="1"/>
  <c r="N208" a="1"/>
  <c r="N208" s="1"/>
  <c r="N212" a="1"/>
  <c r="N212" s="1"/>
  <c r="N216" a="1"/>
  <c r="N216" s="1"/>
  <c r="N220" a="1"/>
  <c r="N220" s="1"/>
  <c r="N224" a="1"/>
  <c r="N224" s="1"/>
  <c r="N228" a="1"/>
  <c r="N228" s="1"/>
  <c r="N232" a="1"/>
  <c r="N232" s="1"/>
  <c r="N236" a="1"/>
  <c r="N236" s="1"/>
  <c r="N240" a="1"/>
  <c r="N240" s="1"/>
  <c r="N244" a="1"/>
  <c r="N244" s="1"/>
  <c r="N248" a="1"/>
  <c r="N248" s="1"/>
  <c r="N201" a="1"/>
  <c r="N201" s="1"/>
  <c r="N205" a="1"/>
  <c r="N205" s="1"/>
  <c r="N209" a="1"/>
  <c r="N209" s="1"/>
  <c r="N213" a="1"/>
  <c r="N213" s="1"/>
  <c r="N217" a="1"/>
  <c r="N217" s="1"/>
  <c r="N221" a="1"/>
  <c r="N221" s="1"/>
  <c r="N225" a="1"/>
  <c r="N225" s="1"/>
  <c r="N229" a="1"/>
  <c r="N229" s="1"/>
  <c r="N233" a="1"/>
  <c r="N233" s="1"/>
  <c r="N237" a="1"/>
  <c r="N237" s="1"/>
  <c r="N241" a="1"/>
  <c r="N241" s="1"/>
  <c r="N245" a="1"/>
  <c r="N245" s="1"/>
  <c r="N249" a="1"/>
  <c r="N249" s="1"/>
  <c r="N286" a="1"/>
  <c r="N286" s="1"/>
  <c r="P286" s="1" a="1"/>
  <c r="P286" s="1"/>
  <c r="O1228"/>
  <c r="P1227" a="1"/>
  <c r="P1227" s="1"/>
  <c r="N1096" a="1"/>
  <c r="N1096" s="1"/>
  <c r="N1095" a="1"/>
  <c r="N1095" s="1"/>
  <c r="E1095" a="1"/>
  <c r="E1095" s="1"/>
  <c r="E1094" a="1"/>
  <c r="E1094" s="1"/>
  <c r="E776" a="1"/>
  <c r="E776" s="1"/>
  <c r="N778" a="1"/>
  <c r="N778" s="1"/>
  <c r="N777" a="1"/>
  <c r="N777" s="1"/>
  <c r="E777" a="1"/>
  <c r="E777" s="1"/>
  <c r="P533" a="1"/>
  <c r="P533" s="1"/>
  <c r="O534"/>
  <c r="P131" a="1"/>
  <c r="P131" s="1"/>
  <c r="P149" a="1"/>
  <c r="P149" s="1"/>
  <c r="P133" a="1"/>
  <c r="P133" s="1"/>
  <c r="P155" a="1"/>
  <c r="P155" s="1"/>
  <c r="P145" a="1"/>
  <c r="P145" s="1"/>
  <c r="P129" a="1"/>
  <c r="P129" s="1"/>
  <c r="P147" a="1"/>
  <c r="P147" s="1"/>
  <c r="P139" a="1"/>
  <c r="P139" s="1"/>
  <c r="P141" a="1"/>
  <c r="P141" s="1"/>
  <c r="P151" a="1"/>
  <c r="P151" s="1"/>
  <c r="P137" a="1"/>
  <c r="P137" s="1"/>
  <c r="P144" a="1"/>
  <c r="P144" s="1"/>
  <c r="P143" a="1"/>
  <c r="P143" s="1"/>
  <c r="P111" a="1"/>
  <c r="P111" s="1"/>
  <c r="P127" a="1"/>
  <c r="P127" s="1"/>
  <c r="P118" a="1"/>
  <c r="P118" s="1"/>
  <c r="P136" a="1"/>
  <c r="P136" s="1"/>
  <c r="P156" a="1"/>
  <c r="P156" s="1"/>
  <c r="P108" a="1"/>
  <c r="P108" s="1"/>
  <c r="P124" a="1"/>
  <c r="P124" s="1"/>
  <c r="P153" a="1"/>
  <c r="P153" s="1"/>
  <c r="P138" a="1"/>
  <c r="P138" s="1"/>
  <c r="P121" a="1"/>
  <c r="P121" s="1"/>
  <c r="P154" a="1"/>
  <c r="P154" s="1"/>
  <c r="P134" a="1"/>
  <c r="P134" s="1"/>
  <c r="P150" a="1"/>
  <c r="P150" s="1"/>
  <c r="P132" a="1"/>
  <c r="P132" s="1"/>
  <c r="P115" a="1"/>
  <c r="P115" s="1"/>
  <c r="A106" a="1"/>
  <c r="A106" s="1"/>
  <c r="P106" s="1" a="1"/>
  <c r="P106" s="1"/>
  <c r="P122" a="1"/>
  <c r="P122" s="1"/>
  <c r="P126" a="1"/>
  <c r="P126" s="1"/>
  <c r="P142" a="1"/>
  <c r="P142" s="1"/>
  <c r="P112" a="1"/>
  <c r="P112" s="1"/>
  <c r="P146" a="1"/>
  <c r="P146" s="1"/>
  <c r="P109" a="1"/>
  <c r="P109" s="1"/>
  <c r="P125" a="1"/>
  <c r="P125" s="1"/>
  <c r="P152" a="1"/>
  <c r="P152" s="1"/>
  <c r="P135" a="1"/>
  <c r="P135" s="1"/>
  <c r="P130" a="1"/>
  <c r="P130" s="1"/>
  <c r="P119" a="1"/>
  <c r="P119" s="1"/>
  <c r="P110" a="1"/>
  <c r="P110" s="1"/>
  <c r="P116" a="1"/>
  <c r="P116" s="1"/>
  <c r="P113" a="1"/>
  <c r="P113" s="1"/>
  <c r="P148" a="1"/>
  <c r="P148" s="1"/>
  <c r="P107" a="1"/>
  <c r="P107" s="1"/>
  <c r="P123" a="1"/>
  <c r="P123" s="1"/>
  <c r="P114" a="1"/>
  <c r="P114" s="1"/>
  <c r="P140" a="1"/>
  <c r="P140" s="1"/>
  <c r="P120" a="1"/>
  <c r="P120" s="1"/>
  <c r="P117" a="1"/>
  <c r="P117" s="1"/>
  <c r="P128" a="1"/>
  <c r="P128" s="1"/>
  <c r="N283" a="1"/>
  <c r="N283" s="1"/>
  <c r="O283" s="1" a="1"/>
  <c r="O283" s="1"/>
  <c r="Q283" s="1"/>
  <c r="N293" a="1"/>
  <c r="N293" s="1"/>
  <c r="N316" a="1"/>
  <c r="N316" s="1"/>
  <c r="N292" a="1"/>
  <c r="N292" s="1"/>
  <c r="N300" a="1"/>
  <c r="N300" s="1"/>
  <c r="N319" a="1"/>
  <c r="N319" s="1"/>
  <c r="N287" a="1"/>
  <c r="N287" s="1"/>
  <c r="N302" a="1"/>
  <c r="N302" s="1"/>
  <c r="N321" a="1"/>
  <c r="N321" s="1"/>
  <c r="N289" a="1"/>
  <c r="N289" s="1"/>
  <c r="N304" a="1"/>
  <c r="N304" s="1"/>
  <c r="N323" a="1"/>
  <c r="N323" s="1"/>
  <c r="N291" a="1"/>
  <c r="N291" s="1"/>
  <c r="N306" a="1"/>
  <c r="N306" s="1"/>
  <c r="N309" a="1"/>
  <c r="N309" s="1"/>
  <c r="N325" a="1"/>
  <c r="N325" s="1"/>
  <c r="N318" a="1"/>
  <c r="N318" s="1"/>
  <c r="N369" a="1"/>
  <c r="N369" s="1"/>
  <c r="N320" a="1"/>
  <c r="N320" s="1"/>
  <c r="N368" a="1"/>
  <c r="N368" s="1"/>
  <c r="N322" a="1"/>
  <c r="N322" s="1"/>
  <c r="N311" a="1"/>
  <c r="N311" s="1"/>
  <c r="N294" a="1"/>
  <c r="N294" s="1"/>
  <c r="N313" a="1"/>
  <c r="N313" s="1"/>
  <c r="N296" a="1"/>
  <c r="N296" s="1"/>
  <c r="N315" a="1"/>
  <c r="N315" s="1"/>
  <c r="N298" a="1"/>
  <c r="N298" s="1"/>
  <c r="N301" a="1"/>
  <c r="N301" s="1"/>
  <c r="N324" a="1"/>
  <c r="N324" s="1"/>
  <c r="N308" a="1"/>
  <c r="N308" s="1"/>
  <c r="N327" a="1"/>
  <c r="N327" s="1"/>
  <c r="N295" a="1"/>
  <c r="N295" s="1"/>
  <c r="N310" a="1"/>
  <c r="N310" s="1"/>
  <c r="N329" a="1"/>
  <c r="N329" s="1"/>
  <c r="N297" a="1"/>
  <c r="N297" s="1"/>
  <c r="N312" a="1"/>
  <c r="N312" s="1"/>
  <c r="N299" a="1"/>
  <c r="N299" s="1"/>
  <c r="N314" a="1"/>
  <c r="N314" s="1"/>
  <c r="N317" a="1"/>
  <c r="N317" s="1"/>
  <c r="N303" a="1"/>
  <c r="N303" s="1"/>
  <c r="N305" a="1"/>
  <c r="N305" s="1"/>
  <c r="N288" a="1"/>
  <c r="N288" s="1"/>
  <c r="N307" a="1"/>
  <c r="N307" s="1"/>
  <c r="N290" a="1"/>
  <c r="N290" s="1"/>
  <c r="N326" a="1"/>
  <c r="N326" s="1"/>
  <c r="N328" a="1"/>
  <c r="N328" s="1"/>
  <c r="N330" a="1"/>
  <c r="N330" s="1"/>
  <c r="E367" a="1"/>
  <c r="E367" s="1"/>
  <c r="F367" s="1" a="1"/>
  <c r="F367" s="1"/>
  <c r="E368" a="1"/>
  <c r="E368" s="1"/>
  <c r="F368" s="1" a="1"/>
  <c r="F368" s="1"/>
  <c r="A105" a="1"/>
  <c r="A105" s="1"/>
  <c r="L606" i="1" l="1"/>
  <c r="O249" i="3" a="1"/>
  <c r="O249" s="1"/>
  <c r="Q249" s="1" a="1"/>
  <c r="Q249" s="1"/>
  <c r="P249" a="1"/>
  <c r="P249" s="1"/>
  <c r="O245" a="1"/>
  <c r="O245" s="1"/>
  <c r="Q245" s="1" a="1"/>
  <c r="Q245" s="1"/>
  <c r="P245" a="1"/>
  <c r="P245" s="1"/>
  <c r="O241" a="1"/>
  <c r="O241" s="1"/>
  <c r="P241" a="1"/>
  <c r="P241" s="1"/>
  <c r="O237" a="1"/>
  <c r="O237" s="1"/>
  <c r="Q237" s="1" a="1"/>
  <c r="Q237" s="1"/>
  <c r="P237" a="1"/>
  <c r="P237" s="1"/>
  <c r="O233" a="1"/>
  <c r="O233" s="1"/>
  <c r="Q233" s="1" a="1"/>
  <c r="Q233" s="1"/>
  <c r="P233" a="1"/>
  <c r="P233" s="1"/>
  <c r="O229" a="1"/>
  <c r="O229" s="1"/>
  <c r="Q229" s="1" a="1"/>
  <c r="Q229" s="1"/>
  <c r="P229" a="1"/>
  <c r="P229" s="1"/>
  <c r="O225" a="1"/>
  <c r="O225" s="1"/>
  <c r="P225" a="1"/>
  <c r="P225" s="1"/>
  <c r="O221" a="1"/>
  <c r="O221" s="1"/>
  <c r="Q221" s="1" a="1"/>
  <c r="Q221" s="1"/>
  <c r="P221" a="1"/>
  <c r="P221" s="1"/>
  <c r="O217" a="1"/>
  <c r="O217" s="1"/>
  <c r="Q217" s="1" a="1"/>
  <c r="Q217" s="1"/>
  <c r="P217" a="1"/>
  <c r="P217" s="1"/>
  <c r="O213" a="1"/>
  <c r="O213" s="1"/>
  <c r="Q213" s="1" a="1"/>
  <c r="Q213" s="1"/>
  <c r="P213" a="1"/>
  <c r="P213" s="1"/>
  <c r="O209" a="1"/>
  <c r="O209" s="1"/>
  <c r="P209" a="1"/>
  <c r="P209" s="1"/>
  <c r="O205" a="1"/>
  <c r="O205" s="1"/>
  <c r="Q205" s="1" a="1"/>
  <c r="Q205" s="1"/>
  <c r="P205" a="1"/>
  <c r="P205" s="1"/>
  <c r="O201" a="1"/>
  <c r="O201" s="1"/>
  <c r="Q201" s="1" a="1"/>
  <c r="Q201" s="1"/>
  <c r="O248" a="1"/>
  <c r="O248" s="1"/>
  <c r="P248" a="1"/>
  <c r="P248" s="1"/>
  <c r="O244" a="1"/>
  <c r="O244" s="1"/>
  <c r="Q244" s="1" a="1"/>
  <c r="Q244" s="1"/>
  <c r="P244" a="1"/>
  <c r="P244" s="1"/>
  <c r="O240" a="1"/>
  <c r="O240" s="1"/>
  <c r="Q240" s="1" a="1"/>
  <c r="Q240" s="1"/>
  <c r="P240" a="1"/>
  <c r="P240" s="1"/>
  <c r="O236" a="1"/>
  <c r="O236" s="1"/>
  <c r="Q236" s="1" a="1"/>
  <c r="Q236" s="1"/>
  <c r="P236" a="1"/>
  <c r="P236" s="1"/>
  <c r="O232" a="1"/>
  <c r="O232" s="1"/>
  <c r="P232" a="1"/>
  <c r="P232" s="1"/>
  <c r="O228" a="1"/>
  <c r="O228" s="1"/>
  <c r="Q228" s="1" a="1"/>
  <c r="Q228" s="1"/>
  <c r="P228" a="1"/>
  <c r="P228" s="1"/>
  <c r="O224" a="1"/>
  <c r="O224" s="1"/>
  <c r="Q224" s="1" a="1"/>
  <c r="Q224" s="1"/>
  <c r="P224" a="1"/>
  <c r="P224" s="1"/>
  <c r="O220" a="1"/>
  <c r="O220" s="1"/>
  <c r="Q220" s="1" a="1"/>
  <c r="Q220" s="1"/>
  <c r="P220" a="1"/>
  <c r="P220" s="1"/>
  <c r="O216" a="1"/>
  <c r="O216" s="1"/>
  <c r="P216" a="1"/>
  <c r="P216" s="1"/>
  <c r="O212" a="1"/>
  <c r="O212" s="1"/>
  <c r="Q212" s="1" a="1"/>
  <c r="Q212" s="1"/>
  <c r="O208" a="1"/>
  <c r="O208" s="1"/>
  <c r="Q208" s="1" a="1"/>
  <c r="Q208" s="1"/>
  <c r="P208" a="1"/>
  <c r="P208" s="1"/>
  <c r="O204" a="1"/>
  <c r="O204" s="1"/>
  <c r="Q204" s="1" a="1"/>
  <c r="Q204" s="1"/>
  <c r="P204" a="1"/>
  <c r="P204" s="1"/>
  <c r="O200" a="1"/>
  <c r="O200" s="1"/>
  <c r="P247" a="1"/>
  <c r="P247" s="1"/>
  <c r="O247" a="1"/>
  <c r="O247" s="1"/>
  <c r="Q247" s="1" a="1"/>
  <c r="Q247" s="1"/>
  <c r="P243" a="1"/>
  <c r="P243" s="1"/>
  <c r="O243" a="1"/>
  <c r="O243" s="1"/>
  <c r="P239" a="1"/>
  <c r="P239" s="1"/>
  <c r="O239" a="1"/>
  <c r="O239" s="1"/>
  <c r="Q239" s="1" a="1"/>
  <c r="Q239" s="1"/>
  <c r="P235" a="1"/>
  <c r="P235" s="1"/>
  <c r="O235" a="1"/>
  <c r="O235" s="1"/>
  <c r="Q235" s="1" a="1"/>
  <c r="Q235" s="1"/>
  <c r="P231" a="1"/>
  <c r="P231" s="1"/>
  <c r="O231" a="1"/>
  <c r="O231" s="1"/>
  <c r="Q231" s="1" a="1"/>
  <c r="Q231" s="1"/>
  <c r="P227" a="1"/>
  <c r="P227" s="1"/>
  <c r="O227" a="1"/>
  <c r="O227" s="1"/>
  <c r="P223" a="1"/>
  <c r="P223" s="1"/>
  <c r="O223" a="1"/>
  <c r="O223" s="1"/>
  <c r="Q223" s="1" a="1"/>
  <c r="Q223" s="1"/>
  <c r="P219" a="1"/>
  <c r="P219" s="1"/>
  <c r="O219" a="1"/>
  <c r="O219" s="1"/>
  <c r="Q219" s="1" a="1"/>
  <c r="Q219" s="1"/>
  <c r="P215" a="1"/>
  <c r="P215" s="1"/>
  <c r="O215" a="1"/>
  <c r="O215" s="1"/>
  <c r="Q215" s="1" a="1"/>
  <c r="Q215" s="1"/>
  <c r="O211" a="1"/>
  <c r="O211" s="1"/>
  <c r="P207" a="1"/>
  <c r="P207" s="1"/>
  <c r="O207" a="1"/>
  <c r="O207" s="1"/>
  <c r="Q207" s="1" a="1"/>
  <c r="Q207" s="1"/>
  <c r="P203" a="1"/>
  <c r="P203" s="1"/>
  <c r="O203" a="1"/>
  <c r="O203" s="1"/>
  <c r="Q203" s="1" a="1"/>
  <c r="Q203" s="1"/>
  <c r="O250" a="1"/>
  <c r="O250" s="1"/>
  <c r="P250" a="1"/>
  <c r="P250" s="1"/>
  <c r="P246" a="1"/>
  <c r="P246" s="1"/>
  <c r="O246" a="1"/>
  <c r="O246" s="1"/>
  <c r="P242" a="1"/>
  <c r="P242" s="1"/>
  <c r="O242" a="1"/>
  <c r="O242" s="1"/>
  <c r="Q242" s="1" a="1"/>
  <c r="Q242" s="1"/>
  <c r="P238" a="1"/>
  <c r="P238" s="1"/>
  <c r="O238" a="1"/>
  <c r="O238" s="1"/>
  <c r="P234" a="1"/>
  <c r="P234" s="1"/>
  <c r="O234" a="1"/>
  <c r="O234" s="1"/>
  <c r="Q234" s="1" a="1"/>
  <c r="Q234" s="1"/>
  <c r="P230" a="1"/>
  <c r="P230" s="1"/>
  <c r="O230" a="1"/>
  <c r="O230" s="1"/>
  <c r="P226" a="1"/>
  <c r="P226" s="1"/>
  <c r="O226" a="1"/>
  <c r="O226" s="1"/>
  <c r="Q226" s="1" a="1"/>
  <c r="Q226" s="1"/>
  <c r="O222" a="1"/>
  <c r="O222" s="1"/>
  <c r="P218" a="1"/>
  <c r="P218" s="1"/>
  <c r="O218" a="1"/>
  <c r="O218" s="1"/>
  <c r="Q218" s="1" a="1"/>
  <c r="Q218" s="1"/>
  <c r="P214" a="1"/>
  <c r="P214" s="1"/>
  <c r="O214" a="1"/>
  <c r="O214" s="1"/>
  <c r="P210" a="1"/>
  <c r="P210" s="1"/>
  <c r="O210" a="1"/>
  <c r="O210" s="1"/>
  <c r="Q210" s="1" a="1"/>
  <c r="Q210" s="1"/>
  <c r="P206" a="1"/>
  <c r="P206" s="1"/>
  <c r="O206" a="1"/>
  <c r="O206" s="1"/>
  <c r="O202" a="1"/>
  <c r="O202" s="1"/>
  <c r="Q202" s="1" a="1"/>
  <c r="Q202" s="1"/>
  <c r="P1228" a="1"/>
  <c r="P1228" s="1"/>
  <c r="O1229"/>
  <c r="P1096" a="1"/>
  <c r="P1096" s="1"/>
  <c r="O1096" a="1"/>
  <c r="O1096" s="1"/>
  <c r="P1095" a="1"/>
  <c r="P1095" s="1"/>
  <c r="O1095" a="1"/>
  <c r="O1095" s="1"/>
  <c r="F1095" a="1"/>
  <c r="F1095" s="1"/>
  <c r="F1094" a="1"/>
  <c r="F1094" s="1"/>
  <c r="F776" a="1"/>
  <c r="F776" s="1"/>
  <c r="O778" a="1"/>
  <c r="O778" s="1"/>
  <c r="P778" a="1"/>
  <c r="P778" s="1"/>
  <c r="O777" a="1"/>
  <c r="O777" s="1"/>
  <c r="P777" a="1"/>
  <c r="P777" s="1"/>
  <c r="F777" a="1"/>
  <c r="F777" s="1"/>
  <c r="O199" a="1"/>
  <c r="O199" s="1"/>
  <c r="P105" a="1"/>
  <c r="P105" s="1"/>
  <c r="O535"/>
  <c r="P534" a="1"/>
  <c r="P534" s="1"/>
  <c r="R634" s="1" a="1"/>
  <c r="R634" s="1"/>
  <c r="P303"/>
  <c r="O303" a="1"/>
  <c r="O303" s="1"/>
  <c r="O312" a="1"/>
  <c r="O312" s="1"/>
  <c r="P312"/>
  <c r="P308"/>
  <c r="O308" a="1"/>
  <c r="O308" s="1"/>
  <c r="P311"/>
  <c r="O311" a="1"/>
  <c r="O311" s="1"/>
  <c r="P325"/>
  <c r="O325" a="1"/>
  <c r="O325" s="1"/>
  <c r="P289"/>
  <c r="O289" a="1"/>
  <c r="O289" s="1"/>
  <c r="P326"/>
  <c r="O326" a="1"/>
  <c r="O326" s="1"/>
  <c r="P305"/>
  <c r="O305" a="1"/>
  <c r="O305" s="1"/>
  <c r="O329" a="1"/>
  <c r="O329" s="1"/>
  <c r="P329"/>
  <c r="P327"/>
  <c r="O327" a="1"/>
  <c r="O327" s="1"/>
  <c r="O301" a="1"/>
  <c r="O301" s="1"/>
  <c r="P301"/>
  <c r="O313" a="1"/>
  <c r="O313" s="1"/>
  <c r="P313"/>
  <c r="O322" a="1"/>
  <c r="O322" s="1"/>
  <c r="P322"/>
  <c r="O318" a="1"/>
  <c r="O318" s="1"/>
  <c r="P318"/>
  <c r="O300" a="1"/>
  <c r="O300" s="1"/>
  <c r="P300"/>
  <c r="P307"/>
  <c r="O307" a="1"/>
  <c r="O307" s="1"/>
  <c r="O314" a="1"/>
  <c r="O314" s="1"/>
  <c r="P314"/>
  <c r="O310" a="1"/>
  <c r="O310" s="1"/>
  <c r="P310"/>
  <c r="P315"/>
  <c r="O315" a="1"/>
  <c r="O315" s="1"/>
  <c r="O320" a="1"/>
  <c r="O320" s="1"/>
  <c r="P320"/>
  <c r="P291"/>
  <c r="O291" a="1"/>
  <c r="O291" s="1"/>
  <c r="O330" a="1"/>
  <c r="O330" s="1"/>
  <c r="P330"/>
  <c r="O290" a="1"/>
  <c r="O290" s="1"/>
  <c r="P290"/>
  <c r="P328"/>
  <c r="O328" a="1"/>
  <c r="O328" s="1"/>
  <c r="O288" a="1"/>
  <c r="O288" s="1"/>
  <c r="P288"/>
  <c r="P317"/>
  <c r="O317" a="1"/>
  <c r="O317" s="1"/>
  <c r="O299" a="1"/>
  <c r="O299" s="1"/>
  <c r="P299"/>
  <c r="P297"/>
  <c r="O297" a="1"/>
  <c r="O297" s="1"/>
  <c r="P295"/>
  <c r="O295" a="1"/>
  <c r="O295" s="1"/>
  <c r="O324" a="1"/>
  <c r="O324" s="1"/>
  <c r="P324"/>
  <c r="P296"/>
  <c r="O296" a="1"/>
  <c r="O296" s="1"/>
  <c r="P369" a="1"/>
  <c r="P369" s="1"/>
  <c r="O369" a="1"/>
  <c r="O369" s="1"/>
  <c r="P309"/>
  <c r="O309" a="1"/>
  <c r="O309" s="1"/>
  <c r="P323"/>
  <c r="O323" a="1"/>
  <c r="O323" s="1"/>
  <c r="O321" a="1"/>
  <c r="O321" s="1"/>
  <c r="P321"/>
  <c r="P319"/>
  <c r="O319" a="1"/>
  <c r="O319" s="1"/>
  <c r="O293" a="1"/>
  <c r="O293" s="1"/>
  <c r="P293"/>
  <c r="P287"/>
  <c r="O287" a="1"/>
  <c r="O287" s="1"/>
  <c r="O316" a="1"/>
  <c r="O316" s="1"/>
  <c r="P316"/>
  <c r="O286" a="1"/>
  <c r="O286" s="1"/>
  <c r="O298" a="1"/>
  <c r="O298" s="1"/>
  <c r="P298"/>
  <c r="O294" a="1"/>
  <c r="O294" s="1"/>
  <c r="P294"/>
  <c r="P368" a="1"/>
  <c r="P368" s="1"/>
  <c r="O368" a="1"/>
  <c r="O368" s="1"/>
  <c r="O306" a="1"/>
  <c r="O306" s="1"/>
  <c r="P306"/>
  <c r="O304" a="1"/>
  <c r="O304" s="1"/>
  <c r="P304"/>
  <c r="P302"/>
  <c r="O302" a="1"/>
  <c r="O302" s="1"/>
  <c r="O292" a="1"/>
  <c r="O292" s="1"/>
  <c r="P292"/>
  <c r="P212" a="1"/>
  <c r="P222" a="1"/>
  <c r="P211" a="1"/>
  <c r="P202" a="1"/>
  <c r="P201" a="1"/>
  <c r="P200" a="1"/>
  <c r="P200" l="1"/>
  <c r="L621" i="1"/>
  <c r="P202" i="3"/>
  <c r="R202" s="1" a="1"/>
  <c r="R202" s="1"/>
  <c r="P211"/>
  <c r="R246" a="1"/>
  <c r="R246" s="1"/>
  <c r="M246" s="1"/>
  <c r="R248" a="1"/>
  <c r="R248" s="1"/>
  <c r="M248" s="1"/>
  <c r="R203" a="1"/>
  <c r="R203" s="1"/>
  <c r="R204" a="1"/>
  <c r="R204" s="1"/>
  <c r="P201"/>
  <c r="R201" s="1" a="1"/>
  <c r="R201" s="1"/>
  <c r="P222"/>
  <c r="P212"/>
  <c r="R212" s="1" a="1"/>
  <c r="R212" s="1"/>
  <c r="R250" a="1"/>
  <c r="R250" s="1"/>
  <c r="M250" s="1"/>
  <c r="Q214" a="1"/>
  <c r="Q214" s="1"/>
  <c r="R214" s="1" a="1"/>
  <c r="R214" s="1"/>
  <c r="R218" a="1"/>
  <c r="R218" s="1"/>
  <c r="Q230" a="1"/>
  <c r="Q230" s="1"/>
  <c r="R230" s="1" a="1"/>
  <c r="R230" s="1"/>
  <c r="R234" a="1"/>
  <c r="R234" s="1"/>
  <c r="Q246" a="1"/>
  <c r="Q246" s="1"/>
  <c r="Q250" a="1"/>
  <c r="Q250" s="1"/>
  <c r="Q211" a="1"/>
  <c r="Q211" s="1"/>
  <c r="R215" a="1"/>
  <c r="R215" s="1"/>
  <c r="Q227" a="1"/>
  <c r="Q227" s="1"/>
  <c r="R227" s="1" a="1"/>
  <c r="R227" s="1"/>
  <c r="R231" a="1"/>
  <c r="R231" s="1"/>
  <c r="Q243" a="1"/>
  <c r="Q243" s="1"/>
  <c r="R243" s="1" a="1"/>
  <c r="R243" s="1"/>
  <c r="R247" a="1"/>
  <c r="R247" s="1"/>
  <c r="M247" s="1"/>
  <c r="Q200" a="1"/>
  <c r="Q200" s="1"/>
  <c r="R200" s="1" a="1"/>
  <c r="R200" s="1"/>
  <c r="Q216" a="1"/>
  <c r="Q216" s="1"/>
  <c r="R216" s="1" a="1"/>
  <c r="R216" s="1"/>
  <c r="R220" a="1"/>
  <c r="R220" s="1"/>
  <c r="Q232" a="1"/>
  <c r="Q232" s="1"/>
  <c r="R232" s="1" a="1"/>
  <c r="R232" s="1"/>
  <c r="R236" a="1"/>
  <c r="R236" s="1"/>
  <c r="Q209" a="1"/>
  <c r="Q209" s="1"/>
  <c r="R209" s="1" a="1"/>
  <c r="R209" s="1"/>
  <c r="R213" a="1"/>
  <c r="R213" s="1"/>
  <c r="Q225" a="1"/>
  <c r="Q225" s="1"/>
  <c r="R225" s="1" a="1"/>
  <c r="R225" s="1"/>
  <c r="R229" a="1"/>
  <c r="R229" s="1"/>
  <c r="Q241" a="1"/>
  <c r="Q241" s="1"/>
  <c r="R241" s="1" a="1"/>
  <c r="R241" s="1"/>
  <c r="R245" a="1"/>
  <c r="R245" s="1"/>
  <c r="M245" s="1"/>
  <c r="R219" a="1"/>
  <c r="R219" s="1"/>
  <c r="R235" a="1"/>
  <c r="R235" s="1"/>
  <c r="R208" a="1"/>
  <c r="R208" s="1"/>
  <c r="R224" a="1"/>
  <c r="R224" s="1"/>
  <c r="R240" a="1"/>
  <c r="R240" s="1"/>
  <c r="Q248" a="1"/>
  <c r="Q248" s="1"/>
  <c r="R217" a="1"/>
  <c r="R217" s="1"/>
  <c r="R233" a="1"/>
  <c r="R233" s="1"/>
  <c r="R249" a="1"/>
  <c r="R249" s="1"/>
  <c r="M249" s="1"/>
  <c r="Q206" a="1"/>
  <c r="Q206" s="1"/>
  <c r="R206" s="1" a="1"/>
  <c r="R206" s="1"/>
  <c r="R210" a="1"/>
  <c r="R210" s="1"/>
  <c r="Q222" a="1"/>
  <c r="Q222" s="1"/>
  <c r="R226" a="1"/>
  <c r="R226" s="1"/>
  <c r="Q238" a="1"/>
  <c r="Q238" s="1"/>
  <c r="R238" s="1" a="1"/>
  <c r="R238" s="1"/>
  <c r="R242" a="1"/>
  <c r="R242" s="1"/>
  <c r="R207" a="1"/>
  <c r="R207" s="1"/>
  <c r="R223" a="1"/>
  <c r="R223" s="1"/>
  <c r="R239" a="1"/>
  <c r="R239" s="1"/>
  <c r="R228" a="1"/>
  <c r="R228" s="1"/>
  <c r="R244" a="1"/>
  <c r="R244" s="1"/>
  <c r="R205" a="1"/>
  <c r="R205" s="1"/>
  <c r="R221" a="1"/>
  <c r="R221" s="1"/>
  <c r="R237" a="1"/>
  <c r="R237" s="1"/>
  <c r="O1230"/>
  <c r="P1229" a="1"/>
  <c r="P1229" s="1"/>
  <c r="H947"/>
  <c r="I947" s="1"/>
  <c r="H951"/>
  <c r="I951" s="1"/>
  <c r="H948"/>
  <c r="I948" s="1"/>
  <c r="H949"/>
  <c r="I949" s="1"/>
  <c r="H946"/>
  <c r="I946" s="1"/>
  <c r="H950"/>
  <c r="I950" s="1"/>
  <c r="E286" a="1"/>
  <c r="E286" s="1"/>
  <c r="C286" s="1" a="1"/>
  <c r="C286" s="1"/>
  <c r="Q199" a="1"/>
  <c r="Q199" s="1"/>
  <c r="O536"/>
  <c r="P535" a="1"/>
  <c r="P535" s="1"/>
  <c r="M292" a="1"/>
  <c r="M292" s="1"/>
  <c r="M304" a="1"/>
  <c r="M304" s="1"/>
  <c r="M294" a="1"/>
  <c r="M294" s="1"/>
  <c r="M309" a="1"/>
  <c r="M309" s="1"/>
  <c r="M297" a="1"/>
  <c r="M297" s="1"/>
  <c r="M317" a="1"/>
  <c r="M317" s="1"/>
  <c r="M291" a="1"/>
  <c r="M291" s="1"/>
  <c r="M315" a="1"/>
  <c r="M315" s="1"/>
  <c r="M289" a="1"/>
  <c r="M289" s="1"/>
  <c r="M311" a="1"/>
  <c r="M311" s="1"/>
  <c r="M302" a="1"/>
  <c r="M302" s="1"/>
  <c r="M293" a="1"/>
  <c r="M293" s="1"/>
  <c r="M321" a="1"/>
  <c r="M321" s="1"/>
  <c r="M324" a="1"/>
  <c r="M324" s="1"/>
  <c r="M290" a="1"/>
  <c r="M290" s="1"/>
  <c r="M314" a="1"/>
  <c r="M314" s="1"/>
  <c r="M322" a="1"/>
  <c r="M322" s="1"/>
  <c r="M301" a="1"/>
  <c r="M301" s="1"/>
  <c r="M329" a="1"/>
  <c r="M329" s="1"/>
  <c r="M312" a="1"/>
  <c r="M312" s="1"/>
  <c r="M306" a="1"/>
  <c r="M306" s="1"/>
  <c r="M298" a="1"/>
  <c r="M298" s="1"/>
  <c r="M319" a="1"/>
  <c r="M319" s="1"/>
  <c r="M323" a="1"/>
  <c r="M323" s="1"/>
  <c r="M296" a="1"/>
  <c r="M296" s="1"/>
  <c r="M295" a="1"/>
  <c r="M295" s="1"/>
  <c r="M328" a="1"/>
  <c r="M328" s="1"/>
  <c r="M307" a="1"/>
  <c r="M307" s="1"/>
  <c r="M327" a="1"/>
  <c r="M327" s="1"/>
  <c r="M305" a="1"/>
  <c r="M305" s="1"/>
  <c r="M326" a="1"/>
  <c r="M326" s="1"/>
  <c r="M325" a="1"/>
  <c r="M325" s="1"/>
  <c r="M308" a="1"/>
  <c r="M308" s="1"/>
  <c r="M303" a="1"/>
  <c r="M303" s="1"/>
  <c r="E296" a="1"/>
  <c r="E296" s="1"/>
  <c r="E297" a="1"/>
  <c r="E297" s="1"/>
  <c r="E320" a="1"/>
  <c r="E320" s="1"/>
  <c r="E301" a="1"/>
  <c r="E301" s="1"/>
  <c r="E314" a="1"/>
  <c r="E314" s="1"/>
  <c r="E329" a="1"/>
  <c r="E329" s="1"/>
  <c r="E300" a="1"/>
  <c r="E300" s="1"/>
  <c r="E315" a="1"/>
  <c r="E315" s="1"/>
  <c r="E294" a="1"/>
  <c r="E294" s="1"/>
  <c r="E330" a="1"/>
  <c r="E330" s="1"/>
  <c r="E323" a="1"/>
  <c r="E323" s="1"/>
  <c r="E308" a="1"/>
  <c r="E308" s="1"/>
  <c r="E317" a="1"/>
  <c r="E317" s="1"/>
  <c r="E309" a="1"/>
  <c r="E309" s="1"/>
  <c r="E306" a="1"/>
  <c r="E306" s="1"/>
  <c r="E328" a="1"/>
  <c r="E328" s="1"/>
  <c r="E299" a="1"/>
  <c r="E299" s="1"/>
  <c r="E288" a="1"/>
  <c r="E288" s="1"/>
  <c r="E326" a="1"/>
  <c r="E326" s="1"/>
  <c r="E327" a="1"/>
  <c r="E327" s="1"/>
  <c r="E310" a="1"/>
  <c r="E310" s="1"/>
  <c r="E293" a="1"/>
  <c r="E293" s="1"/>
  <c r="E319" a="1"/>
  <c r="E319" s="1"/>
  <c r="E312" a="1"/>
  <c r="E312" s="1"/>
  <c r="E292" a="1"/>
  <c r="E292" s="1"/>
  <c r="E304" a="1"/>
  <c r="E304" s="1"/>
  <c r="E307" a="1"/>
  <c r="E307" s="1"/>
  <c r="E325" a="1"/>
  <c r="E325" s="1"/>
  <c r="E316" a="1"/>
  <c r="E316" s="1"/>
  <c r="E322" a="1"/>
  <c r="E322" s="1"/>
  <c r="E303" a="1"/>
  <c r="E303" s="1"/>
  <c r="E295" a="1"/>
  <c r="E295" s="1"/>
  <c r="E302" a="1"/>
  <c r="E302" s="1"/>
  <c r="E290" a="1"/>
  <c r="E290" s="1"/>
  <c r="E305" a="1"/>
  <c r="E305" s="1"/>
  <c r="E321" a="1"/>
  <c r="E321" s="1"/>
  <c r="E318" a="1"/>
  <c r="E318" s="1"/>
  <c r="E324" a="1"/>
  <c r="E324" s="1"/>
  <c r="E313" a="1"/>
  <c r="E313" s="1"/>
  <c r="E289" a="1"/>
  <c r="E289" s="1"/>
  <c r="E311" a="1"/>
  <c r="E311" s="1"/>
  <c r="E298" a="1"/>
  <c r="E298" s="1"/>
  <c r="E291" a="1"/>
  <c r="E291" s="1"/>
  <c r="M316" a="1"/>
  <c r="M316" s="1"/>
  <c r="M299" a="1"/>
  <c r="M299" s="1"/>
  <c r="M288" a="1"/>
  <c r="M288" s="1"/>
  <c r="M330" a="1"/>
  <c r="M330" s="1"/>
  <c r="M320" a="1"/>
  <c r="M320" s="1"/>
  <c r="M310" a="1"/>
  <c r="M310" s="1"/>
  <c r="M300" a="1"/>
  <c r="M300" s="1"/>
  <c r="M318" a="1"/>
  <c r="M318" s="1"/>
  <c r="M313" a="1"/>
  <c r="M313" s="1"/>
  <c r="M287" a="1"/>
  <c r="M287" s="1"/>
  <c r="M286" a="1"/>
  <c r="M286" s="1"/>
  <c r="E287" a="1"/>
  <c r="E287" s="1"/>
  <c r="C287" s="1" a="1"/>
  <c r="C287" s="1"/>
  <c r="L637" i="1" l="1"/>
  <c r="L652" s="1"/>
  <c r="L668" s="1"/>
  <c r="R222" i="3" a="1"/>
  <c r="R222" s="1"/>
  <c r="R211" a="1"/>
  <c r="R211" s="1"/>
  <c r="C298" a="1"/>
  <c r="C298" s="1"/>
  <c r="L298" s="1" a="1"/>
  <c r="L298" s="1"/>
  <c r="C291" a="1"/>
  <c r="C291" s="1"/>
  <c r="L291" s="1" a="1"/>
  <c r="L291" s="1"/>
  <c r="C313" a="1"/>
  <c r="C313" s="1"/>
  <c r="L313" s="1" a="1"/>
  <c r="L313" s="1"/>
  <c r="C290" a="1"/>
  <c r="C290" s="1"/>
  <c r="L290" s="1" a="1"/>
  <c r="L290" s="1"/>
  <c r="C322" a="1"/>
  <c r="C322" s="1"/>
  <c r="C325" a="1"/>
  <c r="C325" s="1"/>
  <c r="L325" s="1" a="1"/>
  <c r="L325" s="1"/>
  <c r="C312" a="1"/>
  <c r="C312" s="1"/>
  <c r="L312" s="1" a="1"/>
  <c r="L312" s="1"/>
  <c r="C327" a="1"/>
  <c r="C327" s="1"/>
  <c r="C328" a="1"/>
  <c r="C328" s="1"/>
  <c r="C317" a="1"/>
  <c r="C317" s="1"/>
  <c r="L317" s="1" a="1"/>
  <c r="L317" s="1"/>
  <c r="C294" a="1"/>
  <c r="C294" s="1"/>
  <c r="L294" s="1" a="1"/>
  <c r="L294" s="1"/>
  <c r="C329" a="1"/>
  <c r="C329" s="1"/>
  <c r="L329" s="1" a="1"/>
  <c r="L329" s="1"/>
  <c r="C301" a="1"/>
  <c r="C301" s="1"/>
  <c r="L301" s="1" a="1"/>
  <c r="L301" s="1"/>
  <c r="C296" a="1"/>
  <c r="C296" s="1"/>
  <c r="L296" s="1" a="1"/>
  <c r="L296" s="1"/>
  <c r="C289" a="1"/>
  <c r="C289" s="1"/>
  <c r="L289" s="1" a="1"/>
  <c r="L289" s="1"/>
  <c r="C305" a="1"/>
  <c r="C305" s="1"/>
  <c r="C303" a="1"/>
  <c r="C303" s="1"/>
  <c r="L303" s="1" a="1"/>
  <c r="L303" s="1"/>
  <c r="C316" a="1"/>
  <c r="C316" s="1"/>
  <c r="L316" s="1" a="1"/>
  <c r="L316" s="1"/>
  <c r="C292" a="1"/>
  <c r="C292" s="1"/>
  <c r="L292" s="1" a="1"/>
  <c r="L292" s="1"/>
  <c r="C310" a="1"/>
  <c r="C310" s="1"/>
  <c r="L310" s="1" a="1"/>
  <c r="L310" s="1"/>
  <c r="C299" a="1"/>
  <c r="C299" s="1"/>
  <c r="L299" s="1" a="1"/>
  <c r="L299" s="1"/>
  <c r="C330" a="1"/>
  <c r="C330" s="1"/>
  <c r="L330" s="1" a="1"/>
  <c r="L330" s="1"/>
  <c r="C297" a="1"/>
  <c r="C297" s="1"/>
  <c r="L297" s="1" a="1"/>
  <c r="L297" s="1"/>
  <c r="C311" a="1"/>
  <c r="C311" s="1"/>
  <c r="C321" a="1"/>
  <c r="C321" s="1"/>
  <c r="L321" s="1" a="1"/>
  <c r="L321" s="1"/>
  <c r="C295" a="1"/>
  <c r="C295" s="1"/>
  <c r="L295" s="1" a="1"/>
  <c r="L295" s="1"/>
  <c r="C304" a="1"/>
  <c r="C304" s="1"/>
  <c r="L304" s="1" a="1"/>
  <c r="L304" s="1"/>
  <c r="C293" a="1"/>
  <c r="C293" s="1"/>
  <c r="L293" s="1" a="1"/>
  <c r="L293" s="1"/>
  <c r="C288" a="1"/>
  <c r="C288" s="1"/>
  <c r="C309" a="1"/>
  <c r="C309" s="1"/>
  <c r="L309" s="1" a="1"/>
  <c r="L309" s="1"/>
  <c r="C323" a="1"/>
  <c r="C323" s="1"/>
  <c r="C300" a="1"/>
  <c r="C300" s="1"/>
  <c r="L300" s="1" a="1"/>
  <c r="L300" s="1"/>
  <c r="C324" a="1"/>
  <c r="C324" s="1"/>
  <c r="L324" s="1" a="1"/>
  <c r="L324" s="1"/>
  <c r="C318" a="1"/>
  <c r="C318" s="1"/>
  <c r="L318" s="1" a="1"/>
  <c r="L318" s="1"/>
  <c r="C302" a="1"/>
  <c r="C302" s="1"/>
  <c r="L302" s="1" a="1"/>
  <c r="L302" s="1"/>
  <c r="C307" a="1"/>
  <c r="C307" s="1"/>
  <c r="L307" s="1" a="1"/>
  <c r="L307" s="1"/>
  <c r="C319" a="1"/>
  <c r="C319" s="1"/>
  <c r="L319" s="1" a="1"/>
  <c r="L319" s="1"/>
  <c r="C326" a="1"/>
  <c r="C326" s="1"/>
  <c r="L326" s="1" a="1"/>
  <c r="L326" s="1"/>
  <c r="C306" a="1"/>
  <c r="C306" s="1"/>
  <c r="L306" s="1" a="1"/>
  <c r="L306" s="1"/>
  <c r="C308" a="1"/>
  <c r="C308" s="1"/>
  <c r="L308" s="1" a="1"/>
  <c r="L308" s="1"/>
  <c r="C315" a="1"/>
  <c r="C315" s="1"/>
  <c r="L315" s="1" a="1"/>
  <c r="L315" s="1"/>
  <c r="C314" a="1"/>
  <c r="C314" s="1"/>
  <c r="L314" s="1" a="1"/>
  <c r="L314" s="1"/>
  <c r="C320" a="1"/>
  <c r="C320" s="1"/>
  <c r="L320" s="1" a="1"/>
  <c r="L320" s="1"/>
  <c r="O1231"/>
  <c r="P1230" a="1"/>
  <c r="P1230" s="1"/>
  <c r="B950" a="1"/>
  <c r="B950" s="1"/>
  <c r="E950"/>
  <c r="D950"/>
  <c r="C950"/>
  <c r="G950"/>
  <c r="F950"/>
  <c r="F951"/>
  <c r="B951" a="1"/>
  <c r="B951" s="1"/>
  <c r="E951"/>
  <c r="D951"/>
  <c r="C951"/>
  <c r="G951"/>
  <c r="C948"/>
  <c r="G948"/>
  <c r="F948"/>
  <c r="B948" a="1"/>
  <c r="B948" s="1"/>
  <c r="E948"/>
  <c r="D948"/>
  <c r="B946" a="1"/>
  <c r="B946" s="1"/>
  <c r="E946"/>
  <c r="D946"/>
  <c r="C946"/>
  <c r="G946"/>
  <c r="F946"/>
  <c r="D949"/>
  <c r="C949"/>
  <c r="G949"/>
  <c r="F949"/>
  <c r="B949" a="1"/>
  <c r="B949" s="1"/>
  <c r="E949"/>
  <c r="F947"/>
  <c r="B947" a="1"/>
  <c r="B947" s="1"/>
  <c r="E947"/>
  <c r="D947"/>
  <c r="C947"/>
  <c r="G947"/>
  <c r="F286" a="1"/>
  <c r="F286" s="1"/>
  <c r="O537"/>
  <c r="P536" a="1"/>
  <c r="P536" s="1"/>
  <c r="R635" s="1" a="1"/>
  <c r="R635" s="1"/>
  <c r="F298" a="1"/>
  <c r="F298" s="1"/>
  <c r="F324" a="1"/>
  <c r="F324" s="1"/>
  <c r="F318" a="1"/>
  <c r="F318" s="1"/>
  <c r="F302" a="1"/>
  <c r="F302" s="1"/>
  <c r="F307" a="1"/>
  <c r="F307" s="1"/>
  <c r="F319" a="1"/>
  <c r="F319" s="1"/>
  <c r="F326" a="1"/>
  <c r="F326" s="1"/>
  <c r="F306" a="1"/>
  <c r="F306" s="1"/>
  <c r="F308" a="1"/>
  <c r="F308" s="1"/>
  <c r="F315" a="1"/>
  <c r="F315" s="1"/>
  <c r="F314" a="1"/>
  <c r="F314" s="1"/>
  <c r="F320" a="1"/>
  <c r="F320" s="1"/>
  <c r="F313" a="1"/>
  <c r="F313" s="1"/>
  <c r="F290" a="1"/>
  <c r="F290" s="1"/>
  <c r="F322" a="1"/>
  <c r="F322" s="1"/>
  <c r="F325" a="1"/>
  <c r="F325" s="1"/>
  <c r="F312" a="1"/>
  <c r="F312" s="1"/>
  <c r="F327" a="1"/>
  <c r="F327" s="1"/>
  <c r="F328" a="1"/>
  <c r="F328" s="1"/>
  <c r="F317" a="1"/>
  <c r="F317" s="1"/>
  <c r="F294" a="1"/>
  <c r="F294" s="1"/>
  <c r="F329" a="1"/>
  <c r="F329" s="1"/>
  <c r="F301" a="1"/>
  <c r="F301" s="1"/>
  <c r="F296" a="1"/>
  <c r="F296" s="1"/>
  <c r="F291" a="1"/>
  <c r="F291" s="1"/>
  <c r="F289" a="1"/>
  <c r="F289" s="1"/>
  <c r="F305" a="1"/>
  <c r="F305" s="1"/>
  <c r="F303" a="1"/>
  <c r="F303" s="1"/>
  <c r="F316" a="1"/>
  <c r="F316" s="1"/>
  <c r="F292" a="1"/>
  <c r="F292" s="1"/>
  <c r="F310" a="1"/>
  <c r="F310" s="1"/>
  <c r="F299" a="1"/>
  <c r="F299" s="1"/>
  <c r="F330" a="1"/>
  <c r="F330" s="1"/>
  <c r="F297" a="1"/>
  <c r="F297" s="1"/>
  <c r="F311" a="1"/>
  <c r="F311" s="1"/>
  <c r="F321" a="1"/>
  <c r="F321" s="1"/>
  <c r="F295" a="1"/>
  <c r="F295" s="1"/>
  <c r="F304" a="1"/>
  <c r="F304" s="1"/>
  <c r="F293" a="1"/>
  <c r="F293" s="1"/>
  <c r="F288" a="1"/>
  <c r="F288" s="1"/>
  <c r="F309" a="1"/>
  <c r="F309" s="1"/>
  <c r="F323" a="1"/>
  <c r="F323" s="1"/>
  <c r="F300" a="1"/>
  <c r="F300" s="1"/>
  <c r="L322" a="1"/>
  <c r="L322" s="1"/>
  <c r="L323" a="1"/>
  <c r="L323" s="1"/>
  <c r="C368" a="1"/>
  <c r="C368" s="1"/>
  <c r="L327" a="1"/>
  <c r="L327" s="1"/>
  <c r="L328" a="1"/>
  <c r="L328" s="1"/>
  <c r="L311" a="1"/>
  <c r="L311" s="1"/>
  <c r="L305" a="1"/>
  <c r="L305" s="1"/>
  <c r="C367" a="1"/>
  <c r="C367" s="1"/>
  <c r="F287" a="1"/>
  <c r="F287" s="1"/>
  <c r="L684" i="1" l="1"/>
  <c r="L699" s="1"/>
  <c r="O1232" i="3"/>
  <c r="P1231" a="1"/>
  <c r="P1231" s="1"/>
  <c r="L948" a="1"/>
  <c r="L948" s="1"/>
  <c r="L946" a="1"/>
  <c r="L946" s="1"/>
  <c r="L947" a="1"/>
  <c r="L947" s="1"/>
  <c r="L951" a="1"/>
  <c r="L951" s="1"/>
  <c r="L949" a="1"/>
  <c r="L949" s="1"/>
  <c r="L950" a="1"/>
  <c r="L950" s="1"/>
  <c r="P537" a="1"/>
  <c r="P537" s="1"/>
  <c r="R636" s="1" a="1"/>
  <c r="R636" s="1"/>
  <c r="O538"/>
  <c r="D313" a="1"/>
  <c r="D313" s="1"/>
  <c r="I313" s="1" a="1"/>
  <c r="I313" s="1"/>
  <c r="D318" a="1"/>
  <c r="D318" s="1"/>
  <c r="I318" s="1" a="1"/>
  <c r="I318" s="1"/>
  <c r="D314" a="1"/>
  <c r="D314" s="1"/>
  <c r="I314" s="1" a="1"/>
  <c r="I314" s="1"/>
  <c r="D299" a="1"/>
  <c r="D299" s="1"/>
  <c r="I299" s="1" a="1"/>
  <c r="I299" s="1"/>
  <c r="D295" a="1"/>
  <c r="D295" s="1"/>
  <c r="I295" s="1" a="1"/>
  <c r="I295" s="1"/>
  <c r="D327" a="1"/>
  <c r="D327" s="1"/>
  <c r="I327" s="1" a="1"/>
  <c r="I327" s="1"/>
  <c r="D324" a="1"/>
  <c r="D324" s="1"/>
  <c r="I324" s="1" a="1"/>
  <c r="I324" s="1"/>
  <c r="D298" a="1"/>
  <c r="D298" s="1"/>
  <c r="I298" s="1" a="1"/>
  <c r="I298" s="1"/>
  <c r="D329" a="1"/>
  <c r="D329" s="1"/>
  <c r="I329" s="1" a="1"/>
  <c r="I329" s="1"/>
  <c r="D294" a="1"/>
  <c r="D294" s="1"/>
  <c r="I294" s="1" a="1"/>
  <c r="I294" s="1"/>
  <c r="D306" a="1"/>
  <c r="D306" s="1"/>
  <c r="I306" s="1" a="1"/>
  <c r="I306" s="1"/>
  <c r="D286" a="1"/>
  <c r="D286" s="1"/>
  <c r="I286" s="1" a="1"/>
  <c r="I286" s="1"/>
  <c r="D305" a="1"/>
  <c r="D305" s="1"/>
  <c r="I305" s="1" a="1"/>
  <c r="I305" s="1"/>
  <c r="D292" a="1"/>
  <c r="D292" s="1"/>
  <c r="I292" s="1" a="1"/>
  <c r="I292" s="1"/>
  <c r="D319" a="1"/>
  <c r="D319" s="1"/>
  <c r="I319" s="1" a="1"/>
  <c r="I319" s="1"/>
  <c r="D311" a="1"/>
  <c r="D311" s="1"/>
  <c r="I311" s="1" a="1"/>
  <c r="I311" s="1"/>
  <c r="D330" a="1"/>
  <c r="D330" s="1"/>
  <c r="I330" s="1" a="1"/>
  <c r="I330" s="1"/>
  <c r="D297" a="1"/>
  <c r="D297" s="1"/>
  <c r="I297" s="1" a="1"/>
  <c r="I297" s="1"/>
  <c r="D316" a="1"/>
  <c r="D316" s="1"/>
  <c r="I316" s="1" a="1"/>
  <c r="I316" s="1"/>
  <c r="D323" a="1"/>
  <c r="D323" s="1"/>
  <c r="I323" s="1" a="1"/>
  <c r="I323" s="1"/>
  <c r="D322" a="1"/>
  <c r="D322" s="1"/>
  <c r="I322" s="1" a="1"/>
  <c r="I322" s="1"/>
  <c r="D326" a="1"/>
  <c r="D326" s="1"/>
  <c r="I326" s="1" a="1"/>
  <c r="I326" s="1"/>
  <c r="D289" a="1"/>
  <c r="D289" s="1"/>
  <c r="I289" s="1" a="1"/>
  <c r="I289" s="1"/>
  <c r="A367" a="1"/>
  <c r="A367" s="1"/>
  <c r="G367" s="1" a="1"/>
  <c r="G367" s="1"/>
  <c r="D367" a="1"/>
  <c r="D367" s="1"/>
  <c r="I367" s="1" a="1"/>
  <c r="I367" s="1"/>
  <c r="H367" a="1"/>
  <c r="H367" s="1"/>
  <c r="D302" a="1"/>
  <c r="D302" s="1"/>
  <c r="I302" s="1" a="1"/>
  <c r="I302" s="1"/>
  <c r="D303" a="1"/>
  <c r="D303" s="1"/>
  <c r="I303" s="1" a="1"/>
  <c r="I303" s="1"/>
  <c r="D301" a="1"/>
  <c r="D301" s="1"/>
  <c r="I301" s="1" a="1"/>
  <c r="I301" s="1"/>
  <c r="D328" a="1"/>
  <c r="D328" s="1"/>
  <c r="I328" s="1" a="1"/>
  <c r="I328" s="1"/>
  <c r="D296" a="1"/>
  <c r="D296" s="1"/>
  <c r="I296" s="1" a="1"/>
  <c r="I296" s="1"/>
  <c r="D293" a="1"/>
  <c r="D293" s="1"/>
  <c r="I293" s="1" a="1"/>
  <c r="I293" s="1"/>
  <c r="D320" a="1"/>
  <c r="D320" s="1"/>
  <c r="I320" s="1" a="1"/>
  <c r="I320" s="1"/>
  <c r="D315" a="1"/>
  <c r="D315" s="1"/>
  <c r="I315" s="1" a="1"/>
  <c r="I315" s="1"/>
  <c r="D312" a="1"/>
  <c r="D312" s="1"/>
  <c r="I312" s="1" a="1"/>
  <c r="I312" s="1"/>
  <c r="D310" a="1"/>
  <c r="D310" s="1"/>
  <c r="I310" s="1" a="1"/>
  <c r="I310" s="1"/>
  <c r="D287" a="1"/>
  <c r="D287" s="1"/>
  <c r="I287" s="1" a="1"/>
  <c r="I287" s="1"/>
  <c r="D288" a="1"/>
  <c r="D288" s="1"/>
  <c r="I288" s="1" a="1"/>
  <c r="I288" s="1"/>
  <c r="D290" a="1"/>
  <c r="D290" s="1"/>
  <c r="I290" s="1" a="1"/>
  <c r="I290" s="1"/>
  <c r="D321" a="1"/>
  <c r="D321" s="1"/>
  <c r="I321" s="1" a="1"/>
  <c r="I321" s="1"/>
  <c r="D300" a="1"/>
  <c r="D300" s="1"/>
  <c r="I300" s="1" a="1"/>
  <c r="I300" s="1"/>
  <c r="D308" a="1"/>
  <c r="D308" s="1"/>
  <c r="I308" s="1" a="1"/>
  <c r="I308" s="1"/>
  <c r="D307" a="1"/>
  <c r="D307" s="1"/>
  <c r="I307" s="1" a="1"/>
  <c r="I307" s="1"/>
  <c r="D325" a="1"/>
  <c r="D325" s="1"/>
  <c r="I325" s="1" a="1"/>
  <c r="I325" s="1"/>
  <c r="D304" a="1"/>
  <c r="D304" s="1"/>
  <c r="I304" s="1" a="1"/>
  <c r="I304" s="1"/>
  <c r="D291" a="1"/>
  <c r="D291" s="1"/>
  <c r="I291" s="1" a="1"/>
  <c r="I291" s="1"/>
  <c r="D368" a="1"/>
  <c r="D368" s="1"/>
  <c r="I368" s="1" a="1"/>
  <c r="I368" s="1"/>
  <c r="H368" a="1"/>
  <c r="H368" s="1"/>
  <c r="D309" a="1"/>
  <c r="D309" s="1"/>
  <c r="I309" s="1" a="1"/>
  <c r="I309" s="1"/>
  <c r="D317" a="1"/>
  <c r="D317" s="1"/>
  <c r="I317" s="1" a="1"/>
  <c r="I317" s="1"/>
  <c r="L714" i="1" l="1"/>
  <c r="R1326" i="3" a="1"/>
  <c r="R1326" s="1"/>
  <c r="O1233"/>
  <c r="P1232" a="1"/>
  <c r="P1232" s="1"/>
  <c r="O539"/>
  <c r="P538" a="1"/>
  <c r="P538" s="1"/>
  <c r="P283" a="1"/>
  <c r="L729" i="1" l="1"/>
  <c r="O1234" i="3"/>
  <c r="P1233" a="1"/>
  <c r="P1233" s="1"/>
  <c r="O540"/>
  <c r="P539" a="1"/>
  <c r="P539" s="1"/>
  <c r="P283"/>
  <c r="R283" s="1" a="1"/>
  <c r="R283" s="1"/>
  <c r="L746" i="1" l="1"/>
  <c r="R1323" i="3" a="1"/>
  <c r="R1323" s="1"/>
  <c r="R1320" a="1"/>
  <c r="R1320" s="1"/>
  <c r="M215"/>
  <c r="M229"/>
  <c r="M216"/>
  <c r="M224"/>
  <c r="M221"/>
  <c r="M236"/>
  <c r="M244"/>
  <c r="M206"/>
  <c r="M240"/>
  <c r="M243"/>
  <c r="M242"/>
  <c r="M228"/>
  <c r="M241"/>
  <c r="M234"/>
  <c r="M231"/>
  <c r="M227"/>
  <c r="M219"/>
  <c r="M212"/>
  <c r="M203"/>
  <c r="M239"/>
  <c r="M225"/>
  <c r="M235"/>
  <c r="M208"/>
  <c r="M211"/>
  <c r="M210"/>
  <c r="M223"/>
  <c r="M209"/>
  <c r="M218"/>
  <c r="M204"/>
  <c r="M213"/>
  <c r="M207"/>
  <c r="M214"/>
  <c r="M217"/>
  <c r="M222"/>
  <c r="M220"/>
  <c r="M230"/>
  <c r="M233"/>
  <c r="M226"/>
  <c r="M232"/>
  <c r="M205"/>
  <c r="M237"/>
  <c r="M238"/>
  <c r="O1235"/>
  <c r="P1234" a="1"/>
  <c r="P1234" s="1"/>
  <c r="O541"/>
  <c r="P540" a="1"/>
  <c r="P540" s="1"/>
  <c r="M283"/>
  <c r="L760" i="1" l="1"/>
  <c r="R1327" i="3" a="1"/>
  <c r="R1327" s="1"/>
  <c r="R1325" a="1"/>
  <c r="R1325" s="1"/>
  <c r="R1324" a="1"/>
  <c r="R1324" s="1"/>
  <c r="O1236"/>
  <c r="P1235" a="1"/>
  <c r="P1235" s="1"/>
  <c r="R1328" s="1" a="1"/>
  <c r="R1328" s="1"/>
  <c r="O542"/>
  <c r="P541" a="1"/>
  <c r="P541" s="1"/>
  <c r="L775" i="1" l="1"/>
  <c r="L793" s="1"/>
  <c r="L807" s="1"/>
  <c r="L823" s="1"/>
  <c r="L840" s="1"/>
  <c r="L855" s="1"/>
  <c r="L870" s="1"/>
  <c r="L887" s="1"/>
  <c r="L904" s="1"/>
  <c r="L918" s="1"/>
  <c r="L934" s="1"/>
  <c r="L951" s="1"/>
  <c r="L965" s="1"/>
  <c r="L981" s="1"/>
  <c r="L997" s="1"/>
  <c r="L1014" s="1"/>
  <c r="L1029" s="1"/>
  <c r="L1045" s="1"/>
  <c r="L1060" s="1"/>
  <c r="L1076" s="1"/>
  <c r="L1092" s="1"/>
  <c r="L1107" s="1"/>
  <c r="L1123" s="1"/>
  <c r="L1138" s="1"/>
  <c r="L1153" s="1"/>
  <c r="L1170" s="1"/>
  <c r="L1184" s="1"/>
  <c r="L1199" s="1"/>
  <c r="L1217" s="1"/>
  <c r="L1234" s="1"/>
  <c r="L1249" s="1"/>
  <c r="L1265" s="1"/>
  <c r="L1280" s="1"/>
  <c r="L1296" s="1"/>
  <c r="L1312" s="1"/>
  <c r="L1327" s="1"/>
  <c r="L1342" s="1"/>
  <c r="L1357" s="1"/>
  <c r="L1371" s="1"/>
  <c r="L1385" s="1"/>
  <c r="L1399" s="1"/>
  <c r="P1236" i="3" a="1"/>
  <c r="P1236" s="1"/>
  <c r="R1329" s="1" a="1"/>
  <c r="R1329" s="1"/>
  <c r="O1237"/>
  <c r="O543"/>
  <c r="P542" a="1"/>
  <c r="P542" s="1"/>
  <c r="O1238" l="1"/>
  <c r="P1237" a="1"/>
  <c r="P1237" s="1"/>
  <c r="R1330" s="1" a="1"/>
  <c r="R1330" s="1"/>
  <c r="O544"/>
  <c r="P543" a="1"/>
  <c r="P543" s="1"/>
  <c r="A105" i="2" a="1"/>
  <c r="A105" s="1"/>
  <c r="O105" a="1"/>
  <c r="O105" s="1"/>
  <c r="P105" a="1"/>
  <c r="P105" s="1"/>
  <c r="A107" a="1"/>
  <c r="A107" s="1"/>
  <c r="A108" a="1"/>
  <c r="A108" s="1"/>
  <c r="A109" a="1"/>
  <c r="A109" s="1"/>
  <c r="A110" a="1"/>
  <c r="A110" s="1"/>
  <c r="N105" l="1" a="1"/>
  <c r="N105" s="1"/>
  <c r="O1239" i="3"/>
  <c r="P1238" a="1"/>
  <c r="P1238" s="1"/>
  <c r="O545"/>
  <c r="P544" a="1"/>
  <c r="P544" s="1"/>
  <c r="O1240" l="1"/>
  <c r="P1239" a="1"/>
  <c r="P1239" s="1"/>
  <c r="O546"/>
  <c r="P545" a="1"/>
  <c r="P545" s="1"/>
  <c r="R638" s="1" a="1"/>
  <c r="R638" s="1"/>
  <c r="O1241" l="1"/>
  <c r="P1240" a="1"/>
  <c r="P1240" s="1"/>
  <c r="O547"/>
  <c r="P546" a="1"/>
  <c r="P546" s="1"/>
  <c r="O1242" l="1"/>
  <c r="P1241" a="1"/>
  <c r="P1241" s="1"/>
  <c r="O548"/>
  <c r="P547" a="1"/>
  <c r="P547" s="1"/>
  <c r="O1243" l="1"/>
  <c r="P1242" a="1"/>
  <c r="P1242" s="1"/>
  <c r="O549"/>
  <c r="P548" a="1"/>
  <c r="P548" s="1"/>
  <c r="O1244" l="1"/>
  <c r="P1243" a="1"/>
  <c r="P1243" s="1"/>
  <c r="O550"/>
  <c r="P549" a="1"/>
  <c r="P549" s="1"/>
  <c r="P1244" l="1" a="1"/>
  <c r="P1244" s="1"/>
  <c r="O1245"/>
  <c r="O551"/>
  <c r="P550" a="1"/>
  <c r="P550" s="1"/>
  <c r="O1246" l="1"/>
  <c r="P1245" a="1"/>
  <c r="P1245" s="1"/>
  <c r="R1337" s="1" a="1"/>
  <c r="R1337" s="1"/>
  <c r="O552"/>
  <c r="P551" a="1"/>
  <c r="P551" s="1"/>
  <c r="O1247" l="1"/>
  <c r="P1246" a="1"/>
  <c r="P1246" s="1"/>
  <c r="O553"/>
  <c r="P552" a="1"/>
  <c r="P552" s="1"/>
  <c r="O1248" l="1"/>
  <c r="P1247" a="1"/>
  <c r="P1247" s="1"/>
  <c r="O554"/>
  <c r="P553" a="1"/>
  <c r="P553" s="1"/>
  <c r="O1249" l="1"/>
  <c r="P1248" a="1"/>
  <c r="P1248" s="1"/>
  <c r="O555"/>
  <c r="P554" a="1"/>
  <c r="P554" s="1"/>
  <c r="O1250" l="1"/>
  <c r="P1249" a="1"/>
  <c r="P1249" s="1"/>
  <c r="O556"/>
  <c r="P555" a="1"/>
  <c r="P555" s="1"/>
  <c r="R1345" l="1" a="1"/>
  <c r="R1345" s="1"/>
  <c r="O1251"/>
  <c r="P1250" a="1"/>
  <c r="P1250" s="1"/>
  <c r="O557"/>
  <c r="P556" a="1"/>
  <c r="P556" s="1"/>
  <c r="R1346" l="1" a="1"/>
  <c r="R1346" s="1"/>
  <c r="O1252"/>
  <c r="P1251" a="1"/>
  <c r="P1251" s="1"/>
  <c r="O558"/>
  <c r="P557" a="1"/>
  <c r="P557" s="1"/>
  <c r="O1253" l="1"/>
  <c r="P1252" a="1"/>
  <c r="P1252" s="1"/>
  <c r="R1347" s="1" a="1"/>
  <c r="R1347" s="1"/>
  <c r="O559"/>
  <c r="P558" a="1"/>
  <c r="P558" s="1"/>
  <c r="R646" s="1" a="1"/>
  <c r="R646" s="1"/>
  <c r="R1348" l="1" a="1"/>
  <c r="R1348" s="1"/>
  <c r="O1254"/>
  <c r="P1253" a="1"/>
  <c r="P1253" s="1"/>
  <c r="O560"/>
  <c r="P559" a="1"/>
  <c r="P559" s="1"/>
  <c r="R1349" l="1" a="1"/>
  <c r="R1349" s="1"/>
  <c r="O1255"/>
  <c r="P1254" a="1"/>
  <c r="P1254" s="1"/>
  <c r="O561"/>
  <c r="P560" a="1"/>
  <c r="P560" s="1"/>
  <c r="R1350" l="1" a="1"/>
  <c r="R1350" s="1"/>
  <c r="O1256"/>
  <c r="P1255" a="1"/>
  <c r="P1255" s="1"/>
  <c r="O562"/>
  <c r="P561" a="1"/>
  <c r="P561" s="1"/>
  <c r="R648" s="1" a="1"/>
  <c r="R648" s="1"/>
  <c r="O1257" l="1"/>
  <c r="P1256" a="1"/>
  <c r="P1256" s="1"/>
  <c r="R1331" s="1" a="1"/>
  <c r="R1331" s="1"/>
  <c r="O563"/>
  <c r="P562" a="1"/>
  <c r="P562" s="1"/>
  <c r="O1258" l="1"/>
  <c r="P1257" a="1"/>
  <c r="P1257" s="1"/>
  <c r="O564"/>
  <c r="P563" a="1"/>
  <c r="P563" s="1"/>
  <c r="R1332" l="1" a="1"/>
  <c r="R1332" s="1"/>
  <c r="R1351" a="1"/>
  <c r="R1351" s="1"/>
  <c r="R1334" a="1"/>
  <c r="R1334" s="1"/>
  <c r="R1333" a="1"/>
  <c r="R1333" s="1"/>
  <c r="R1336" a="1"/>
  <c r="R1336" s="1"/>
  <c r="R1335" a="1"/>
  <c r="R1335" s="1"/>
  <c r="O1259"/>
  <c r="P1258" a="1"/>
  <c r="P1258" s="1"/>
  <c r="O565"/>
  <c r="P564" a="1"/>
  <c r="P564" s="1"/>
  <c r="R1352" l="1" a="1"/>
  <c r="R1352" s="1"/>
  <c r="O1260"/>
  <c r="P1259" a="1"/>
  <c r="P1259" s="1"/>
  <c r="R1353" s="1" a="1"/>
  <c r="R1353" s="1"/>
  <c r="O566"/>
  <c r="P565" a="1"/>
  <c r="P565" s="1"/>
  <c r="O1261" l="1"/>
  <c r="P1260" a="1"/>
  <c r="P1260" s="1"/>
  <c r="R1338" s="1" a="1"/>
  <c r="R1338" s="1"/>
  <c r="O567"/>
  <c r="P566" a="1"/>
  <c r="P566" s="1"/>
  <c r="R1354" l="1" a="1"/>
  <c r="R1354" s="1"/>
  <c r="O1262"/>
  <c r="P1261" a="1"/>
  <c r="P1261" s="1"/>
  <c r="O568"/>
  <c r="P567" a="1"/>
  <c r="P567" s="1"/>
  <c r="R1340" l="1" a="1"/>
  <c r="R1340" s="1"/>
  <c r="R1339" a="1"/>
  <c r="R1339" s="1"/>
  <c r="R1342" a="1"/>
  <c r="R1342" s="1"/>
  <c r="R1341" a="1"/>
  <c r="R1341" s="1"/>
  <c r="R1344" a="1"/>
  <c r="R1344" s="1"/>
  <c r="R1343" a="1"/>
  <c r="R1343" s="1"/>
  <c r="O1263"/>
  <c r="P1262" a="1"/>
  <c r="P1262" s="1"/>
  <c r="O569"/>
  <c r="P568" a="1"/>
  <c r="P568" s="1"/>
  <c r="R649" s="1" a="1"/>
  <c r="R649" s="1"/>
  <c r="R1355" l="1" a="1"/>
  <c r="R1355" s="1"/>
  <c r="O1264"/>
  <c r="P1263" a="1"/>
  <c r="P1263" s="1"/>
  <c r="R1356" s="1" a="1"/>
  <c r="R1356" s="1"/>
  <c r="R650" a="1"/>
  <c r="R650" s="1"/>
  <c r="O570"/>
  <c r="P569" a="1"/>
  <c r="P569" s="1"/>
  <c r="O1265" l="1"/>
  <c r="P1264" a="1"/>
  <c r="P1264" s="1"/>
  <c r="R1357" s="1" a="1"/>
  <c r="R1357" s="1"/>
  <c r="O571"/>
  <c r="P570" a="1"/>
  <c r="P570" s="1"/>
  <c r="R652" s="1" a="1"/>
  <c r="R652" s="1"/>
  <c r="O1266" l="1"/>
  <c r="P1265" a="1"/>
  <c r="P1265" s="1"/>
  <c r="O572"/>
  <c r="P571" a="1"/>
  <c r="P571" s="1"/>
  <c r="R653" s="1" a="1"/>
  <c r="R653" s="1"/>
  <c r="R1358" l="1" a="1"/>
  <c r="R1358" s="1"/>
  <c r="O1267"/>
  <c r="P1266" a="1"/>
  <c r="P1266" s="1"/>
  <c r="O573"/>
  <c r="P572" a="1"/>
  <c r="P572" s="1"/>
  <c r="R654" s="1" a="1"/>
  <c r="R654" s="1"/>
  <c r="O1268" l="1"/>
  <c r="P1267" a="1"/>
  <c r="P1267" s="1"/>
  <c r="O574"/>
  <c r="P573" a="1"/>
  <c r="P573" s="1"/>
  <c r="R655" s="1" a="1"/>
  <c r="R655" s="1"/>
  <c r="R1359" l="1" a="1"/>
  <c r="R1359" s="1"/>
  <c r="O1269"/>
  <c r="P1268" a="1"/>
  <c r="P1268" s="1"/>
  <c r="O575"/>
  <c r="P574" a="1"/>
  <c r="P574" s="1"/>
  <c r="R656" s="1" a="1"/>
  <c r="R656" s="1"/>
  <c r="O1270" l="1"/>
  <c r="P1269" a="1"/>
  <c r="P1269" s="1"/>
  <c r="O576"/>
  <c r="P575" a="1"/>
  <c r="P575" s="1"/>
  <c r="R657" s="1" a="1"/>
  <c r="R657" s="1"/>
  <c r="O1271" l="1"/>
  <c r="P1270" a="1"/>
  <c r="P1270" s="1"/>
  <c r="O577"/>
  <c r="P576" a="1"/>
  <c r="P576" s="1"/>
  <c r="O1272" l="1"/>
  <c r="P1271" a="1"/>
  <c r="P1271" s="1"/>
  <c r="R658" a="1"/>
  <c r="R658" s="1"/>
  <c r="O578"/>
  <c r="P577" a="1"/>
  <c r="P577" s="1"/>
  <c r="O1273" l="1"/>
  <c r="P1272" a="1"/>
  <c r="P1272" s="1"/>
  <c r="R651" a="1"/>
  <c r="R651" s="1"/>
  <c r="R647" a="1"/>
  <c r="R647" s="1"/>
  <c r="O579"/>
  <c r="P578" a="1"/>
  <c r="P578" s="1"/>
  <c r="O1274" l="1"/>
  <c r="P1273" a="1"/>
  <c r="P1273" s="1"/>
  <c r="R659" a="1"/>
  <c r="R659" s="1"/>
  <c r="O580"/>
  <c r="P579" a="1"/>
  <c r="P579" s="1"/>
  <c r="O1275" l="1"/>
  <c r="P1274" a="1"/>
  <c r="P1274" s="1"/>
  <c r="O581"/>
  <c r="P580" a="1"/>
  <c r="P580" s="1"/>
  <c r="O1276" l="1"/>
  <c r="P1275" a="1"/>
  <c r="P1275" s="1"/>
  <c r="O582"/>
  <c r="P581" a="1"/>
  <c r="P581" s="1"/>
  <c r="R660" s="1" a="1"/>
  <c r="R660" s="1"/>
  <c r="O1277" l="1"/>
  <c r="P1276" a="1"/>
  <c r="P1276" s="1"/>
  <c r="R661" a="1"/>
  <c r="R661" s="1"/>
  <c r="O583"/>
  <c r="P582" a="1"/>
  <c r="P582" s="1"/>
  <c r="R662" s="1" a="1"/>
  <c r="R662" s="1"/>
  <c r="O1278" l="1"/>
  <c r="P1277" a="1"/>
  <c r="P1277" s="1"/>
  <c r="R1360" s="1" a="1"/>
  <c r="R1360" s="1"/>
  <c r="O584"/>
  <c r="P583" a="1"/>
  <c r="P583" s="1"/>
  <c r="R663" s="1" a="1"/>
  <c r="R663" s="1"/>
  <c r="O1279" l="1"/>
  <c r="P1278" a="1"/>
  <c r="P1278" s="1"/>
  <c r="R671" a="1"/>
  <c r="R671" s="1"/>
  <c r="R670" a="1"/>
  <c r="R670" s="1"/>
  <c r="O585"/>
  <c r="P585" s="1" a="1"/>
  <c r="P585" s="1"/>
  <c r="P584" a="1"/>
  <c r="P584" s="1"/>
  <c r="R664" s="1" a="1"/>
  <c r="R664" s="1"/>
  <c r="A459" a="1"/>
  <c r="A459" s="1"/>
  <c r="J459" s="1" a="1"/>
  <c r="J459" s="1"/>
  <c r="L459" a="1"/>
  <c r="L459" s="1"/>
  <c r="A460" a="1"/>
  <c r="A460" s="1"/>
  <c r="J460" s="1" a="1"/>
  <c r="J460" s="1"/>
  <c r="L460" a="1"/>
  <c r="L460" s="1"/>
  <c r="A461" a="1"/>
  <c r="A461" s="1"/>
  <c r="J461" s="1" a="1"/>
  <c r="J461" s="1"/>
  <c r="L461" a="1"/>
  <c r="L461" s="1"/>
  <c r="A462" a="1"/>
  <c r="A462" s="1"/>
  <c r="J462" s="1" a="1"/>
  <c r="J462" s="1"/>
  <c r="L462" a="1"/>
  <c r="L462" s="1"/>
  <c r="A463" a="1"/>
  <c r="A463" s="1"/>
  <c r="J463" s="1" a="1"/>
  <c r="J463" s="1"/>
  <c r="L463" a="1"/>
  <c r="L463" s="1"/>
  <c r="A464" a="1"/>
  <c r="A464" s="1"/>
  <c r="J464" s="1" a="1"/>
  <c r="J464" s="1"/>
  <c r="L464" a="1"/>
  <c r="L464" s="1"/>
  <c r="A465" a="1"/>
  <c r="A465" s="1"/>
  <c r="J465" s="1" a="1"/>
  <c r="J465" s="1"/>
  <c r="L465" a="1"/>
  <c r="L465" s="1"/>
  <c r="A466" a="1"/>
  <c r="A466" s="1"/>
  <c r="J466" s="1" a="1"/>
  <c r="J466" s="1"/>
  <c r="L466" a="1"/>
  <c r="L466" s="1"/>
  <c r="A467" a="1"/>
  <c r="A467" s="1"/>
  <c r="J467" s="1" a="1"/>
  <c r="J467" s="1"/>
  <c r="L467" a="1"/>
  <c r="L467" s="1"/>
  <c r="A468" a="1"/>
  <c r="A468" s="1"/>
  <c r="J468" s="1" a="1"/>
  <c r="J468" s="1"/>
  <c r="L468" a="1"/>
  <c r="L468" s="1"/>
  <c r="A469" a="1"/>
  <c r="A469" s="1"/>
  <c r="J469" s="1" a="1"/>
  <c r="J469" s="1"/>
  <c r="L469" a="1"/>
  <c r="L469" s="1"/>
  <c r="A470" a="1"/>
  <c r="A470" s="1"/>
  <c r="J470" s="1" a="1"/>
  <c r="J470" s="1"/>
  <c r="L470" a="1"/>
  <c r="L470" s="1"/>
  <c r="A471" a="1"/>
  <c r="A471" s="1"/>
  <c r="J471" s="1" a="1"/>
  <c r="J471" s="1"/>
  <c r="L471" a="1"/>
  <c r="L471" s="1"/>
  <c r="A472" a="1"/>
  <c r="A472" s="1"/>
  <c r="J472" s="1" a="1"/>
  <c r="J472" s="1"/>
  <c r="L472" a="1"/>
  <c r="L472" s="1"/>
  <c r="A473" a="1"/>
  <c r="A473" s="1"/>
  <c r="J473" s="1" a="1"/>
  <c r="J473" s="1"/>
  <c r="L473" a="1"/>
  <c r="L473" s="1"/>
  <c r="A474" a="1"/>
  <c r="A474" s="1"/>
  <c r="J474" s="1" a="1"/>
  <c r="J474" s="1"/>
  <c r="L474" a="1"/>
  <c r="L474" s="1"/>
  <c r="A475" a="1"/>
  <c r="A475" s="1"/>
  <c r="J475" s="1" a="1"/>
  <c r="J475" s="1"/>
  <c r="L475" a="1"/>
  <c r="L475" s="1"/>
  <c r="A476" a="1"/>
  <c r="A476" s="1"/>
  <c r="J476" s="1" a="1"/>
  <c r="J476" s="1"/>
  <c r="L476" a="1"/>
  <c r="L476" s="1"/>
  <c r="R1362" l="1" a="1"/>
  <c r="R1362" s="1"/>
  <c r="R1361" a="1"/>
  <c r="R1361" s="1"/>
  <c r="R1364" a="1"/>
  <c r="R1364" s="1"/>
  <c r="R1363" a="1"/>
  <c r="R1363" s="1"/>
  <c r="R1365" a="1"/>
  <c r="R1365" s="1"/>
  <c r="P1279" a="1"/>
  <c r="P1279" s="1"/>
  <c r="O1280"/>
  <c r="R640" a="1"/>
  <c r="R640" s="1"/>
  <c r="R639" a="1"/>
  <c r="R639" s="1"/>
  <c r="R666" a="1"/>
  <c r="R666" s="1"/>
  <c r="R665" a="1"/>
  <c r="R665" s="1"/>
  <c r="R669" a="1"/>
  <c r="R669" s="1"/>
  <c r="R667" a="1"/>
  <c r="R667" s="1"/>
  <c r="R668" a="1"/>
  <c r="R668" s="1"/>
  <c r="R642" a="1"/>
  <c r="R642" s="1"/>
  <c r="R641" a="1"/>
  <c r="R641" s="1"/>
  <c r="R644" a="1"/>
  <c r="R644" s="1"/>
  <c r="R643" a="1"/>
  <c r="R643" s="1"/>
  <c r="R672" a="1"/>
  <c r="R672" s="1"/>
  <c r="R633" a="1"/>
  <c r="R633" s="1"/>
  <c r="R645" a="1"/>
  <c r="R645" s="1"/>
  <c r="D476" a="1"/>
  <c r="D476" s="1"/>
  <c r="E476" a="1"/>
  <c r="E476" s="1"/>
  <c r="D475" a="1"/>
  <c r="D475" s="1"/>
  <c r="E475" a="1"/>
  <c r="E475" s="1"/>
  <c r="D474" a="1"/>
  <c r="D474" s="1"/>
  <c r="E474" a="1"/>
  <c r="E474" s="1"/>
  <c r="D473" a="1"/>
  <c r="D473" s="1"/>
  <c r="E473" a="1"/>
  <c r="E473" s="1"/>
  <c r="D472" a="1"/>
  <c r="D472" s="1"/>
  <c r="E472" a="1"/>
  <c r="E472" s="1"/>
  <c r="D471" a="1"/>
  <c r="D471" s="1"/>
  <c r="E471" a="1"/>
  <c r="E471" s="1"/>
  <c r="D470" a="1"/>
  <c r="D470" s="1"/>
  <c r="E470" a="1"/>
  <c r="E470" s="1"/>
  <c r="E469" a="1"/>
  <c r="E469" s="1"/>
  <c r="D469" a="1"/>
  <c r="D469" s="1"/>
  <c r="D468" a="1"/>
  <c r="D468" s="1"/>
  <c r="E468" a="1"/>
  <c r="E468" s="1"/>
  <c r="D467" a="1"/>
  <c r="D467" s="1"/>
  <c r="E467" a="1"/>
  <c r="E467" s="1"/>
  <c r="D466" a="1"/>
  <c r="D466" s="1"/>
  <c r="E466" a="1"/>
  <c r="E466" s="1"/>
  <c r="D465" a="1"/>
  <c r="D465" s="1"/>
  <c r="E465" a="1"/>
  <c r="E465" s="1"/>
  <c r="D464" a="1"/>
  <c r="D464" s="1"/>
  <c r="E464" a="1"/>
  <c r="E464" s="1"/>
  <c r="D463" a="1"/>
  <c r="D463" s="1"/>
  <c r="E463" a="1"/>
  <c r="E463" s="1"/>
  <c r="E462" a="1"/>
  <c r="E462" s="1"/>
  <c r="D462" a="1"/>
  <c r="D462" s="1"/>
  <c r="E461" a="1"/>
  <c r="E461" s="1"/>
  <c r="D461" a="1"/>
  <c r="D461" s="1"/>
  <c r="E460" a="1"/>
  <c r="E460" s="1"/>
  <c r="D460" a="1"/>
  <c r="D460" s="1"/>
  <c r="D459" a="1"/>
  <c r="D459" s="1"/>
  <c r="E459" a="1"/>
  <c r="E459" s="1"/>
  <c r="O701" l="1" a="1"/>
  <c r="O701" s="1"/>
  <c r="N702" s="1" a="1"/>
  <c r="N702" s="1"/>
  <c r="P702" s="1" a="1"/>
  <c r="P702" s="1"/>
  <c r="O1281"/>
  <c r="P1280" a="1"/>
  <c r="P1280" s="1"/>
  <c r="H783" a="1"/>
  <c r="H783" s="1"/>
  <c r="H782" a="1"/>
  <c r="H782" s="1"/>
  <c r="H784" a="1"/>
  <c r="H784" s="1"/>
  <c r="A289" a="1"/>
  <c r="A289" s="1"/>
  <c r="A292" a="1"/>
  <c r="A292" s="1"/>
  <c r="A294" a="1"/>
  <c r="A294" s="1"/>
  <c r="A296" a="1"/>
  <c r="A296" s="1"/>
  <c r="A298" a="1"/>
  <c r="A298" s="1"/>
  <c r="A300" a="1"/>
  <c r="A300" s="1"/>
  <c r="A302" a="1"/>
  <c r="A302" s="1"/>
  <c r="A304" a="1"/>
  <c r="A304" s="1"/>
  <c r="A306" a="1"/>
  <c r="A306" s="1"/>
  <c r="A308" a="1"/>
  <c r="A308" s="1"/>
  <c r="A310" a="1"/>
  <c r="A310" s="1"/>
  <c r="A312" a="1"/>
  <c r="A312" s="1"/>
  <c r="A314" a="1"/>
  <c r="A314" s="1"/>
  <c r="A316" a="1"/>
  <c r="A316" s="1"/>
  <c r="A318" a="1"/>
  <c r="A318" s="1"/>
  <c r="A320" a="1"/>
  <c r="A320" s="1"/>
  <c r="A322" a="1"/>
  <c r="A322" s="1"/>
  <c r="A324" a="1"/>
  <c r="A324" s="1"/>
  <c r="A326" a="1"/>
  <c r="A326" s="1"/>
  <c r="A328" a="1"/>
  <c r="A328" s="1"/>
  <c r="A330" a="1"/>
  <c r="A330" s="1"/>
  <c r="A286" a="1"/>
  <c r="A286" s="1"/>
  <c r="A287" a="1"/>
  <c r="A287" s="1"/>
  <c r="A288" a="1"/>
  <c r="A288" s="1"/>
  <c r="A290" a="1"/>
  <c r="A290" s="1"/>
  <c r="A291" a="1"/>
  <c r="A291" s="1"/>
  <c r="A293" a="1"/>
  <c r="A293" s="1"/>
  <c r="A295" a="1"/>
  <c r="A295" s="1"/>
  <c r="A297" a="1"/>
  <c r="A297" s="1"/>
  <c r="A299" a="1"/>
  <c r="A299" s="1"/>
  <c r="A301" a="1"/>
  <c r="A301" s="1"/>
  <c r="A303" a="1"/>
  <c r="A303" s="1"/>
  <c r="A305" a="1"/>
  <c r="A305" s="1"/>
  <c r="A307" a="1"/>
  <c r="A307" s="1"/>
  <c r="A309" a="1"/>
  <c r="A309" s="1"/>
  <c r="A311" a="1"/>
  <c r="A311" s="1"/>
  <c r="A313" a="1"/>
  <c r="A313" s="1"/>
  <c r="A315" a="1"/>
  <c r="A315" s="1"/>
  <c r="A317" a="1"/>
  <c r="A317" s="1"/>
  <c r="A319" a="1"/>
  <c r="A319" s="1"/>
  <c r="A321" a="1"/>
  <c r="A321" s="1"/>
  <c r="A323" a="1"/>
  <c r="A323" s="1"/>
  <c r="A325" a="1"/>
  <c r="A325" s="1"/>
  <c r="A327" a="1"/>
  <c r="A327" s="1"/>
  <c r="A329" a="1"/>
  <c r="A329" s="1"/>
  <c r="I819" l="1" a="1"/>
  <c r="I819" s="1"/>
  <c r="I823" a="1"/>
  <c r="I823" s="1"/>
  <c r="I820" a="1"/>
  <c r="I820" s="1"/>
  <c r="I821" a="1"/>
  <c r="I821" s="1"/>
  <c r="I824" a="1"/>
  <c r="I824" s="1"/>
  <c r="I822" a="1"/>
  <c r="I822" s="1"/>
  <c r="I784" a="1"/>
  <c r="I784" s="1"/>
  <c r="I783" a="1"/>
  <c r="I783" s="1"/>
  <c r="I782" a="1"/>
  <c r="I782" s="1"/>
  <c r="I806" a="1"/>
  <c r="I806" s="1"/>
  <c r="I790" a="1"/>
  <c r="I790" s="1"/>
  <c r="I813" a="1"/>
  <c r="I813" s="1"/>
  <c r="I797" a="1"/>
  <c r="I797" s="1"/>
  <c r="I808" a="1"/>
  <c r="I808" s="1"/>
  <c r="I792" a="1"/>
  <c r="I792" s="1"/>
  <c r="I811" a="1"/>
  <c r="I811" s="1"/>
  <c r="I795" a="1"/>
  <c r="I795" s="1"/>
  <c r="I810" a="1"/>
  <c r="I810" s="1"/>
  <c r="I794" a="1"/>
  <c r="I794" s="1"/>
  <c r="I817" a="1"/>
  <c r="I817" s="1"/>
  <c r="I801" a="1"/>
  <c r="I801" s="1"/>
  <c r="I785" a="1"/>
  <c r="I785" s="1"/>
  <c r="I812" a="1"/>
  <c r="I812" s="1"/>
  <c r="I796" a="1"/>
  <c r="I796" s="1"/>
  <c r="I815" a="1"/>
  <c r="I815" s="1"/>
  <c r="I799" a="1"/>
  <c r="I799" s="1"/>
  <c r="I814" a="1"/>
  <c r="I814" s="1"/>
  <c r="I798" a="1"/>
  <c r="I798" s="1"/>
  <c r="I781" a="1"/>
  <c r="I781" s="1"/>
  <c r="I805" a="1"/>
  <c r="I805" s="1"/>
  <c r="I789" a="1"/>
  <c r="I789" s="1"/>
  <c r="I816" a="1"/>
  <c r="I816" s="1"/>
  <c r="I800" a="1"/>
  <c r="I800" s="1"/>
  <c r="I780" a="1"/>
  <c r="I780" s="1"/>
  <c r="I803" a="1"/>
  <c r="I803" s="1"/>
  <c r="I787" a="1"/>
  <c r="I787" s="1"/>
  <c r="I818" a="1"/>
  <c r="I818" s="1"/>
  <c r="I802" a="1"/>
  <c r="I802" s="1"/>
  <c r="I786" a="1"/>
  <c r="I786" s="1"/>
  <c r="I809" a="1"/>
  <c r="I809" s="1"/>
  <c r="I793" a="1"/>
  <c r="I793" s="1"/>
  <c r="I804" a="1"/>
  <c r="I804" s="1"/>
  <c r="I788" a="1"/>
  <c r="I788" s="1"/>
  <c r="I807" a="1"/>
  <c r="I807" s="1"/>
  <c r="I791" a="1"/>
  <c r="I791" s="1"/>
  <c r="N756" a="1"/>
  <c r="N756" s="1"/>
  <c r="P756" s="1" a="1"/>
  <c r="P756" s="1"/>
  <c r="N740" a="1"/>
  <c r="N740" s="1"/>
  <c r="O740" s="1" a="1"/>
  <c r="O740" s="1"/>
  <c r="N716" a="1"/>
  <c r="N716" s="1"/>
  <c r="N749" a="1"/>
  <c r="N749" s="1"/>
  <c r="O749" s="1" a="1"/>
  <c r="O749" s="1"/>
  <c r="N733" a="1"/>
  <c r="N733" s="1"/>
  <c r="P733" s="1" a="1"/>
  <c r="P733" s="1"/>
  <c r="N717" a="1"/>
  <c r="N717" s="1"/>
  <c r="P717" s="1" a="1"/>
  <c r="P717" s="1"/>
  <c r="O702" a="1"/>
  <c r="O702" s="1"/>
  <c r="N758" a="1"/>
  <c r="N758" s="1"/>
  <c r="O758" s="1" a="1"/>
  <c r="O758" s="1"/>
  <c r="N750" a="1"/>
  <c r="N750" s="1"/>
  <c r="P750" s="1" a="1"/>
  <c r="P750" s="1"/>
  <c r="N742" a="1"/>
  <c r="N742" s="1"/>
  <c r="P742" s="1" a="1"/>
  <c r="P742" s="1"/>
  <c r="N734" a="1"/>
  <c r="N734" s="1"/>
  <c r="P734" s="1" a="1"/>
  <c r="P734" s="1"/>
  <c r="N726" a="1"/>
  <c r="N726" s="1"/>
  <c r="P726" s="1" a="1"/>
  <c r="P726" s="1"/>
  <c r="N718" a="1"/>
  <c r="N718" s="1"/>
  <c r="O718" s="1" a="1"/>
  <c r="O718" s="1"/>
  <c r="N710" a="1"/>
  <c r="N710" s="1"/>
  <c r="O710" s="1" a="1"/>
  <c r="O710" s="1"/>
  <c r="N759" a="1"/>
  <c r="N759" s="1"/>
  <c r="P759" s="1" a="1"/>
  <c r="P759" s="1"/>
  <c r="N751" a="1"/>
  <c r="N751" s="1"/>
  <c r="P751" s="1" a="1"/>
  <c r="P751" s="1"/>
  <c r="N743" a="1"/>
  <c r="N743" s="1"/>
  <c r="P743" s="1" a="1"/>
  <c r="P743" s="1"/>
  <c r="N735" a="1"/>
  <c r="N735" s="1"/>
  <c r="O735" s="1" a="1"/>
  <c r="O735" s="1"/>
  <c r="N727" a="1"/>
  <c r="N727" s="1"/>
  <c r="P727" s="1" a="1"/>
  <c r="P727" s="1"/>
  <c r="N719" a="1"/>
  <c r="N719" s="1"/>
  <c r="O719" s="1" a="1"/>
  <c r="O719" s="1"/>
  <c r="N711" a="1"/>
  <c r="N711" s="1"/>
  <c r="P711" s="1" a="1"/>
  <c r="P711" s="1"/>
  <c r="N703" a="1"/>
  <c r="N703" s="1"/>
  <c r="P703" s="1" a="1"/>
  <c r="P703" s="1"/>
  <c r="N732" a="1"/>
  <c r="N732" s="1"/>
  <c r="P732" s="1" a="1"/>
  <c r="P732" s="1"/>
  <c r="N760" a="1"/>
  <c r="N760" s="1"/>
  <c r="O760" s="1" a="1"/>
  <c r="O760" s="1"/>
  <c r="N752" a="1"/>
  <c r="N752" s="1"/>
  <c r="P752" s="1" a="1"/>
  <c r="P752" s="1"/>
  <c r="N744" a="1"/>
  <c r="N744" s="1"/>
  <c r="O744" s="1" a="1"/>
  <c r="O744" s="1"/>
  <c r="N736" a="1"/>
  <c r="N736" s="1"/>
  <c r="O736" s="1" a="1"/>
  <c r="O736" s="1"/>
  <c r="N728" a="1"/>
  <c r="N728" s="1"/>
  <c r="O728" s="1" a="1"/>
  <c r="O728" s="1"/>
  <c r="N720" a="1"/>
  <c r="N720" s="1"/>
  <c r="O720" s="1" a="1"/>
  <c r="O720" s="1"/>
  <c r="N712" a="1"/>
  <c r="N712" s="1"/>
  <c r="O712" s="1" a="1"/>
  <c r="O712" s="1"/>
  <c r="N704" a="1"/>
  <c r="N704" s="1"/>
  <c r="O704" s="1" a="1"/>
  <c r="O704" s="1"/>
  <c r="N761" a="1"/>
  <c r="N761" s="1"/>
  <c r="P761" s="1" a="1"/>
  <c r="P761" s="1"/>
  <c r="N753" a="1"/>
  <c r="N753" s="1"/>
  <c r="P753" s="1" a="1"/>
  <c r="P753" s="1"/>
  <c r="N745" a="1"/>
  <c r="N745" s="1"/>
  <c r="P745" s="1" a="1"/>
  <c r="P745" s="1"/>
  <c r="N737" a="1"/>
  <c r="N737" s="1"/>
  <c r="O737" s="1" a="1"/>
  <c r="O737" s="1"/>
  <c r="N729" a="1"/>
  <c r="N729" s="1"/>
  <c r="P729" s="1" a="1"/>
  <c r="P729" s="1"/>
  <c r="N721" a="1"/>
  <c r="N721" s="1"/>
  <c r="P721" s="1" a="1"/>
  <c r="P721" s="1"/>
  <c r="N713" a="1"/>
  <c r="N713" s="1"/>
  <c r="O713" s="1" a="1"/>
  <c r="O713" s="1"/>
  <c r="N705" a="1"/>
  <c r="N705" s="1"/>
  <c r="P705" s="1" a="1"/>
  <c r="P705" s="1"/>
  <c r="N748" a="1"/>
  <c r="N748" s="1"/>
  <c r="P748" s="1" a="1"/>
  <c r="P748" s="1"/>
  <c r="N724" a="1"/>
  <c r="N724" s="1"/>
  <c r="O724" s="1" a="1"/>
  <c r="O724" s="1"/>
  <c r="N708" a="1"/>
  <c r="N708" s="1"/>
  <c r="P708" s="1" a="1"/>
  <c r="P708" s="1"/>
  <c r="N757" a="1"/>
  <c r="N757" s="1"/>
  <c r="O757" s="1" a="1"/>
  <c r="O757" s="1"/>
  <c r="N741" a="1"/>
  <c r="N741" s="1"/>
  <c r="P741" s="1" a="1"/>
  <c r="P741" s="1"/>
  <c r="N725" a="1"/>
  <c r="N725" s="1"/>
  <c r="P725" s="1" a="1"/>
  <c r="P725" s="1"/>
  <c r="N709" a="1"/>
  <c r="N709" s="1"/>
  <c r="P709" s="1" a="1"/>
  <c r="P709" s="1"/>
  <c r="N754" a="1"/>
  <c r="N754" s="1"/>
  <c r="O754" s="1" a="1"/>
  <c r="O754" s="1"/>
  <c r="N746" a="1"/>
  <c r="N746" s="1"/>
  <c r="O746" s="1" a="1"/>
  <c r="O746" s="1"/>
  <c r="N738" a="1"/>
  <c r="N738" s="1"/>
  <c r="P738" s="1" a="1"/>
  <c r="P738" s="1"/>
  <c r="N730" a="1"/>
  <c r="N730" s="1"/>
  <c r="P730" s="1" a="1"/>
  <c r="P730" s="1"/>
  <c r="N722" a="1"/>
  <c r="N722" s="1"/>
  <c r="O722" s="1" a="1"/>
  <c r="O722" s="1"/>
  <c r="N714" a="1"/>
  <c r="N714" s="1"/>
  <c r="O714" s="1" a="1"/>
  <c r="O714" s="1"/>
  <c r="N706" a="1"/>
  <c r="N706" s="1"/>
  <c r="P706" s="1" a="1"/>
  <c r="P706" s="1"/>
  <c r="N755" a="1"/>
  <c r="N755" s="1"/>
  <c r="O755" s="1" a="1"/>
  <c r="O755" s="1"/>
  <c r="N747" a="1"/>
  <c r="N747" s="1"/>
  <c r="P747" s="1" a="1"/>
  <c r="P747" s="1"/>
  <c r="N739" a="1"/>
  <c r="N739" s="1"/>
  <c r="O739" s="1" a="1"/>
  <c r="O739" s="1"/>
  <c r="N731" a="1"/>
  <c r="N731" s="1"/>
  <c r="P731" s="1" a="1"/>
  <c r="P731" s="1"/>
  <c r="N723" a="1"/>
  <c r="N723" s="1"/>
  <c r="O723" s="1" a="1"/>
  <c r="O723" s="1"/>
  <c r="N715" a="1"/>
  <c r="N715" s="1"/>
  <c r="P715" s="1" a="1"/>
  <c r="P715" s="1"/>
  <c r="N707" a="1"/>
  <c r="N707" s="1"/>
  <c r="O707" s="1" a="1"/>
  <c r="O707" s="1"/>
  <c r="A839"/>
  <c r="J839" s="1" a="1"/>
  <c r="J839" s="1"/>
  <c r="A815"/>
  <c r="J815" s="1" a="1"/>
  <c r="J815" s="1"/>
  <c r="P1054" s="1" a="1"/>
  <c r="P1054" s="1"/>
  <c r="A807"/>
  <c r="J807" s="1" a="1"/>
  <c r="J807" s="1"/>
  <c r="A799"/>
  <c r="J799" s="1" a="1"/>
  <c r="J799" s="1"/>
  <c r="P1045" s="1" a="1"/>
  <c r="P1045" s="1"/>
  <c r="A791"/>
  <c r="J791" s="1" a="1"/>
  <c r="J791" s="1"/>
  <c r="A858"/>
  <c r="J858" s="1" a="1"/>
  <c r="J858" s="1"/>
  <c r="A863"/>
  <c r="J863" s="1" a="1"/>
  <c r="J863" s="1"/>
  <c r="A847"/>
  <c r="J847" s="1" a="1"/>
  <c r="J847" s="1"/>
  <c r="P1071" s="1" a="1"/>
  <c r="P1071" s="1"/>
  <c r="A782"/>
  <c r="J782" s="1" a="1"/>
  <c r="J782" s="1"/>
  <c r="A846"/>
  <c r="J846" s="1" a="1"/>
  <c r="J846" s="1"/>
  <c r="A856"/>
  <c r="J856" s="1" a="1"/>
  <c r="J856" s="1"/>
  <c r="P1079" s="1" a="1"/>
  <c r="P1079" s="1"/>
  <c r="A840"/>
  <c r="J840" s="1" a="1"/>
  <c r="J840" s="1"/>
  <c r="A824"/>
  <c r="J824" s="1" a="1"/>
  <c r="J824" s="1"/>
  <c r="A808"/>
  <c r="J808" s="1" a="1"/>
  <c r="J808" s="1"/>
  <c r="P1049" s="1" a="1"/>
  <c r="P1049" s="1"/>
  <c r="A792"/>
  <c r="J792" s="1" a="1"/>
  <c r="J792" s="1"/>
  <c r="A853"/>
  <c r="J853" s="1" a="1"/>
  <c r="J853" s="1"/>
  <c r="P1076" s="1" a="1"/>
  <c r="P1076" s="1"/>
  <c r="A837"/>
  <c r="J837" s="1" a="1"/>
  <c r="J837" s="1"/>
  <c r="A821"/>
  <c r="J821" s="1" a="1"/>
  <c r="J821" s="1"/>
  <c r="A805"/>
  <c r="J805" s="1" a="1"/>
  <c r="J805" s="1"/>
  <c r="A789"/>
  <c r="J789" s="1" a="1"/>
  <c r="J789" s="1"/>
  <c r="A798"/>
  <c r="J798" s="1" a="1"/>
  <c r="J798" s="1"/>
  <c r="A825"/>
  <c r="J825" s="1" a="1"/>
  <c r="J825" s="1"/>
  <c r="A786"/>
  <c r="J786" s="1" a="1"/>
  <c r="J786" s="1"/>
  <c r="A830"/>
  <c r="J830" s="1" a="1"/>
  <c r="J830" s="1"/>
  <c r="A851"/>
  <c r="J851" s="1" a="1"/>
  <c r="J851" s="1"/>
  <c r="P1074" s="1" a="1"/>
  <c r="P1074" s="1"/>
  <c r="A835"/>
  <c r="J835" s="1" a="1"/>
  <c r="J835" s="1"/>
  <c r="A819"/>
  <c r="J819" s="1" a="1"/>
  <c r="J819" s="1"/>
  <c r="A850"/>
  <c r="J850" s="1" a="1"/>
  <c r="J850" s="1"/>
  <c r="A827"/>
  <c r="J827" s="1" a="1"/>
  <c r="J827" s="1"/>
  <c r="A834"/>
  <c r="J834" s="1" a="1"/>
  <c r="J834" s="1"/>
  <c r="A822"/>
  <c r="J822" s="1" a="1"/>
  <c r="J822" s="1"/>
  <c r="P1058" s="1" a="1"/>
  <c r="P1058" s="1"/>
  <c r="A814"/>
  <c r="J814" s="1" a="1"/>
  <c r="J814" s="1"/>
  <c r="P1053" s="1" a="1"/>
  <c r="P1053" s="1"/>
  <c r="A783"/>
  <c r="J783" s="1" a="1"/>
  <c r="J783" s="1"/>
  <c r="A860"/>
  <c r="J860" s="1" a="1"/>
  <c r="J860" s="1"/>
  <c r="A844"/>
  <c r="J844" s="1" a="1"/>
  <c r="J844" s="1"/>
  <c r="A828"/>
  <c r="J828" s="1" a="1"/>
  <c r="J828" s="1"/>
  <c r="P1062" s="1" a="1"/>
  <c r="P1062" s="1"/>
  <c r="A812"/>
  <c r="J812" s="1" a="1"/>
  <c r="J812" s="1"/>
  <c r="A796"/>
  <c r="J796" s="1" a="1"/>
  <c r="J796" s="1"/>
  <c r="A857"/>
  <c r="J857" s="1" a="1"/>
  <c r="J857" s="1"/>
  <c r="A841"/>
  <c r="J841" s="1" a="1"/>
  <c r="J841" s="1"/>
  <c r="A809"/>
  <c r="J809" s="1" a="1"/>
  <c r="J809" s="1"/>
  <c r="P1050" s="1" a="1"/>
  <c r="P1050" s="1"/>
  <c r="A793"/>
  <c r="J793" s="1" a="1"/>
  <c r="J793" s="1"/>
  <c r="A802"/>
  <c r="J802" s="1" a="1"/>
  <c r="J802" s="1"/>
  <c r="A787"/>
  <c r="J787" s="1" a="1"/>
  <c r="J787" s="1"/>
  <c r="P1039" s="1" a="1"/>
  <c r="P1039" s="1"/>
  <c r="A823"/>
  <c r="J823" s="1" a="1"/>
  <c r="J823" s="1"/>
  <c r="A811"/>
  <c r="J811" s="1" a="1"/>
  <c r="J811" s="1"/>
  <c r="P1052" s="1" a="1"/>
  <c r="P1052" s="1"/>
  <c r="A803"/>
  <c r="J803" s="1" a="1"/>
  <c r="J803" s="1"/>
  <c r="A795"/>
  <c r="J795" s="1" a="1"/>
  <c r="J795" s="1"/>
  <c r="P1043" s="1" a="1"/>
  <c r="P1043" s="1"/>
  <c r="A855"/>
  <c r="J855" s="1" a="1"/>
  <c r="J855" s="1"/>
  <c r="A862"/>
  <c r="J862" s="1" a="1"/>
  <c r="J862" s="1"/>
  <c r="P1081" s="1" a="1"/>
  <c r="P1081" s="1"/>
  <c r="A864"/>
  <c r="J864" s="1" a="1"/>
  <c r="J864" s="1"/>
  <c r="A848"/>
  <c r="J848" s="1" a="1"/>
  <c r="J848" s="1"/>
  <c r="P1072" s="1" a="1"/>
  <c r="P1072" s="1"/>
  <c r="A832"/>
  <c r="J832" s="1" a="1"/>
  <c r="J832" s="1"/>
  <c r="P1065" s="1" a="1"/>
  <c r="P1065" s="1"/>
  <c r="A816"/>
  <c r="J816" s="1" a="1"/>
  <c r="J816" s="1"/>
  <c r="A800"/>
  <c r="J800" s="1" a="1"/>
  <c r="J800" s="1"/>
  <c r="P1046" s="1" a="1"/>
  <c r="P1046" s="1"/>
  <c r="A861"/>
  <c r="J861" s="1" a="1"/>
  <c r="J861" s="1"/>
  <c r="P1080" s="1" a="1"/>
  <c r="P1080" s="1"/>
  <c r="A845"/>
  <c r="J845" s="1" a="1"/>
  <c r="J845" s="1"/>
  <c r="P1070" s="1" a="1"/>
  <c r="P1070" s="1"/>
  <c r="A829"/>
  <c r="J829" s="1" a="1"/>
  <c r="J829" s="1"/>
  <c r="P1063" s="1" a="1"/>
  <c r="P1063" s="1"/>
  <c r="A813"/>
  <c r="J813" s="1" a="1"/>
  <c r="J813" s="1"/>
  <c r="A797"/>
  <c r="J797" s="1" a="1"/>
  <c r="J797" s="1"/>
  <c r="A806"/>
  <c r="J806" s="1" a="1"/>
  <c r="J806" s="1"/>
  <c r="A790"/>
  <c r="J790" s="1" a="1"/>
  <c r="J790" s="1"/>
  <c r="A852"/>
  <c r="J852" s="1" a="1"/>
  <c r="J852" s="1"/>
  <c r="P1075" s="1" a="1"/>
  <c r="P1075" s="1"/>
  <c r="A836"/>
  <c r="J836" s="1" a="1"/>
  <c r="J836" s="1"/>
  <c r="P1067" s="1" a="1"/>
  <c r="P1067" s="1"/>
  <c r="A820"/>
  <c r="A804"/>
  <c r="J804" s="1" a="1"/>
  <c r="J804" s="1"/>
  <c r="A788"/>
  <c r="J788" s="1" a="1"/>
  <c r="J788" s="1"/>
  <c r="A865"/>
  <c r="J865" s="1" a="1"/>
  <c r="J865" s="1"/>
  <c r="A849"/>
  <c r="J849" s="1" a="1"/>
  <c r="J849" s="1"/>
  <c r="A833"/>
  <c r="J833" s="1" a="1"/>
  <c r="J833" s="1"/>
  <c r="P1066" s="1" a="1"/>
  <c r="P1066" s="1"/>
  <c r="A817"/>
  <c r="J817" s="1" a="1"/>
  <c r="J817" s="1"/>
  <c r="P1055" s="1" a="1"/>
  <c r="P1055" s="1"/>
  <c r="A801"/>
  <c r="J801" s="1" a="1"/>
  <c r="J801" s="1"/>
  <c r="P1047" s="1" a="1"/>
  <c r="P1047" s="1"/>
  <c r="A785"/>
  <c r="J785" s="1" a="1"/>
  <c r="J785" s="1"/>
  <c r="A794"/>
  <c r="J794" s="1" a="1"/>
  <c r="J794" s="1"/>
  <c r="A831"/>
  <c r="J831" s="1" a="1"/>
  <c r="J831" s="1"/>
  <c r="P1064" s="1" a="1"/>
  <c r="P1064" s="1"/>
  <c r="A838"/>
  <c r="J838" s="1" a="1"/>
  <c r="J838" s="1"/>
  <c r="A859"/>
  <c r="J859" s="1" a="1"/>
  <c r="J859" s="1"/>
  <c r="A866"/>
  <c r="J866" s="1" a="1"/>
  <c r="J866" s="1"/>
  <c r="P1082" s="1" a="1"/>
  <c r="P1082" s="1"/>
  <c r="A784"/>
  <c r="J784" s="1" a="1"/>
  <c r="J784" s="1"/>
  <c r="A843"/>
  <c r="J843" s="1" a="1"/>
  <c r="J843" s="1"/>
  <c r="P1069" s="1" a="1"/>
  <c r="P1069" s="1"/>
  <c r="A842"/>
  <c r="J842" s="1" a="1"/>
  <c r="J842" s="1"/>
  <c r="A826"/>
  <c r="J826" s="1" a="1"/>
  <c r="J826" s="1"/>
  <c r="P1060" s="1" a="1"/>
  <c r="P1060" s="1"/>
  <c r="A818"/>
  <c r="J818" s="1" a="1"/>
  <c r="J818" s="1"/>
  <c r="P1056" s="1" a="1"/>
  <c r="P1056" s="1"/>
  <c r="A810"/>
  <c r="J810" s="1" a="1"/>
  <c r="J810" s="1"/>
  <c r="A854"/>
  <c r="J854" s="1" a="1"/>
  <c r="J854" s="1"/>
  <c r="P1077" s="1" a="1"/>
  <c r="P1077" s="1"/>
  <c r="O1282"/>
  <c r="P1281" a="1"/>
  <c r="P1281" s="1"/>
  <c r="P740" a="1"/>
  <c r="P740" s="1"/>
  <c r="P724" a="1"/>
  <c r="P724" s="1"/>
  <c r="O716" a="1"/>
  <c r="O716" s="1"/>
  <c r="P716" a="1"/>
  <c r="P716" s="1"/>
  <c r="O711" a="1"/>
  <c r="O711" s="1"/>
  <c r="P718" a="1"/>
  <c r="P718" s="1"/>
  <c r="P710" a="1"/>
  <c r="P710" s="1"/>
  <c r="P749" a="1"/>
  <c r="P749" s="1"/>
  <c r="O725" a="1"/>
  <c r="O725" s="1"/>
  <c r="O717" a="1"/>
  <c r="O717" s="1"/>
  <c r="F678" a="1"/>
  <c r="F678" s="1"/>
  <c r="F679" a="1"/>
  <c r="F679" s="1"/>
  <c r="O726" l="1" a="1"/>
  <c r="O726" s="1"/>
  <c r="P728" a="1"/>
  <c r="P728" s="1"/>
  <c r="P1057" a="1"/>
  <c r="P1057" s="1"/>
  <c r="J820" a="1"/>
  <c r="J820" s="1"/>
  <c r="P1035" s="1" a="1"/>
  <c r="P1035" s="1"/>
  <c r="O732" a="1"/>
  <c r="O732" s="1"/>
  <c r="O742" a="1"/>
  <c r="O742" s="1"/>
  <c r="O743" a="1"/>
  <c r="O743" s="1"/>
  <c r="O752" a="1"/>
  <c r="O752" s="1"/>
  <c r="P735" a="1"/>
  <c r="P735" s="1"/>
  <c r="P737" a="1"/>
  <c r="P737" s="1"/>
  <c r="O734" a="1"/>
  <c r="O734" s="1"/>
  <c r="O727" a="1"/>
  <c r="O727" s="1"/>
  <c r="O759" a="1"/>
  <c r="O759" s="1"/>
  <c r="P1037" a="1"/>
  <c r="P1037" s="1"/>
  <c r="P757" a="1"/>
  <c r="P757" s="1"/>
  <c r="M757" s="1" a="1"/>
  <c r="M757" s="1"/>
  <c r="O703" a="1"/>
  <c r="O703" s="1"/>
  <c r="P704" a="1"/>
  <c r="P704" s="1"/>
  <c r="P736" a="1"/>
  <c r="P736" s="1"/>
  <c r="O705" a="1"/>
  <c r="O705" s="1"/>
  <c r="P712" a="1"/>
  <c r="P712" s="1"/>
  <c r="O745" a="1"/>
  <c r="O745" s="1"/>
  <c r="O751" a="1"/>
  <c r="O751" s="1"/>
  <c r="P760" a="1"/>
  <c r="P760" s="1"/>
  <c r="M760" s="1" a="1"/>
  <c r="M760" s="1"/>
  <c r="P719" a="1"/>
  <c r="P719" s="1"/>
  <c r="P713" a="1"/>
  <c r="P713" s="1"/>
  <c r="O741" a="1"/>
  <c r="O741" s="1"/>
  <c r="O748" a="1"/>
  <c r="O748" s="1"/>
  <c r="P758" a="1"/>
  <c r="P758" s="1"/>
  <c r="M758" s="1" a="1"/>
  <c r="M758" s="1"/>
  <c r="O761" a="1"/>
  <c r="O761" s="1"/>
  <c r="O708" a="1"/>
  <c r="O708" s="1"/>
  <c r="P720" a="1"/>
  <c r="P720" s="1"/>
  <c r="O733" a="1"/>
  <c r="O733" s="1"/>
  <c r="O738" a="1"/>
  <c r="O738" s="1"/>
  <c r="O756" a="1"/>
  <c r="O756" s="1"/>
  <c r="O750" a="1"/>
  <c r="O750" s="1"/>
  <c r="O706" a="1"/>
  <c r="O706" s="1"/>
  <c r="O730" a="1"/>
  <c r="O730" s="1"/>
  <c r="O747" a="1"/>
  <c r="O747" s="1"/>
  <c r="O715" a="1"/>
  <c r="O715" s="1"/>
  <c r="P754" a="1"/>
  <c r="P754" s="1"/>
  <c r="P746" a="1"/>
  <c r="P746" s="1"/>
  <c r="O709" a="1"/>
  <c r="O709" s="1"/>
  <c r="P744" a="1"/>
  <c r="P744" s="1"/>
  <c r="O721" a="1"/>
  <c r="O721" s="1"/>
  <c r="O729" a="1"/>
  <c r="O729" s="1"/>
  <c r="O753" a="1"/>
  <c r="O753" s="1"/>
  <c r="P714" a="1"/>
  <c r="P714" s="1"/>
  <c r="P722" a="1"/>
  <c r="P722" s="1"/>
  <c r="P723" a="1"/>
  <c r="P723" s="1"/>
  <c r="P755" a="1"/>
  <c r="P755" s="1"/>
  <c r="P739" a="1"/>
  <c r="P739" s="1"/>
  <c r="P707" a="1"/>
  <c r="P707" s="1"/>
  <c r="P1040" a="1"/>
  <c r="P1040" s="1"/>
  <c r="P1051" a="1"/>
  <c r="P1051" s="1"/>
  <c r="P1068" a="1"/>
  <c r="P1068" s="1"/>
  <c r="O731" a="1"/>
  <c r="O731" s="1"/>
  <c r="P1042" a="1"/>
  <c r="P1042" s="1"/>
  <c r="P1044" a="1"/>
  <c r="P1044" s="1"/>
  <c r="P1078" a="1"/>
  <c r="P1078" s="1"/>
  <c r="P1061" a="1"/>
  <c r="P1061" s="1"/>
  <c r="P1073" a="1"/>
  <c r="P1073" s="1"/>
  <c r="P1041" a="1"/>
  <c r="P1041" s="1"/>
  <c r="P1038" a="1"/>
  <c r="P1038" s="1"/>
  <c r="P1059" a="1"/>
  <c r="P1059" s="1"/>
  <c r="P1036" a="1"/>
  <c r="P1036" s="1"/>
  <c r="P1048" a="1"/>
  <c r="P1048" s="1"/>
  <c r="O1283"/>
  <c r="P1282" a="1"/>
  <c r="P1282" s="1"/>
  <c r="H887"/>
  <c r="H903"/>
  <c r="I903" s="1" a="1"/>
  <c r="I903" s="1"/>
  <c r="H919"/>
  <c r="I919" s="1" a="1"/>
  <c r="I919" s="1"/>
  <c r="H880"/>
  <c r="H896"/>
  <c r="H912"/>
  <c r="I912" s="1" a="1"/>
  <c r="I912" s="1"/>
  <c r="H928"/>
  <c r="I928" s="1"/>
  <c r="H889"/>
  <c r="H905"/>
  <c r="I905" s="1" a="1"/>
  <c r="I905" s="1"/>
  <c r="H921"/>
  <c r="I921" s="1" a="1"/>
  <c r="I921" s="1"/>
  <c r="H882"/>
  <c r="H898"/>
  <c r="I898" s="1" a="1"/>
  <c r="I898" s="1"/>
  <c r="H914"/>
  <c r="I914" s="1" a="1"/>
  <c r="I914" s="1"/>
  <c r="H930"/>
  <c r="I930" s="1"/>
  <c r="H944"/>
  <c r="I944" s="1"/>
  <c r="H945"/>
  <c r="I945" s="1"/>
  <c r="H942"/>
  <c r="I942" s="1"/>
  <c r="H883"/>
  <c r="H899"/>
  <c r="I899" s="1" a="1"/>
  <c r="I899" s="1"/>
  <c r="H915"/>
  <c r="I915" s="1" a="1"/>
  <c r="I915" s="1"/>
  <c r="H931"/>
  <c r="I931" s="1"/>
  <c r="H892"/>
  <c r="H908"/>
  <c r="I908" s="1" a="1"/>
  <c r="I908" s="1"/>
  <c r="H924"/>
  <c r="I924" s="1"/>
  <c r="H885"/>
  <c r="H901"/>
  <c r="I901" s="1" a="1"/>
  <c r="I901" s="1"/>
  <c r="H917"/>
  <c r="I917" s="1" a="1"/>
  <c r="I917" s="1"/>
  <c r="H933"/>
  <c r="I933" s="1"/>
  <c r="H894"/>
  <c r="H910"/>
  <c r="I910" s="1" a="1"/>
  <c r="I910" s="1"/>
  <c r="H926"/>
  <c r="I926" s="1"/>
  <c r="H943"/>
  <c r="I943" s="1"/>
  <c r="H940"/>
  <c r="I940" s="1"/>
  <c r="H941"/>
  <c r="I941" s="1"/>
  <c r="H938"/>
  <c r="I938" s="1"/>
  <c r="H895"/>
  <c r="H911"/>
  <c r="I911" s="1" a="1"/>
  <c r="I911" s="1"/>
  <c r="H927"/>
  <c r="I927" s="1"/>
  <c r="H888"/>
  <c r="H904"/>
  <c r="I904" s="1" a="1"/>
  <c r="I904" s="1"/>
  <c r="H920"/>
  <c r="I920" s="1" a="1"/>
  <c r="I920" s="1"/>
  <c r="H881"/>
  <c r="H897"/>
  <c r="I897" s="1" a="1"/>
  <c r="I897" s="1"/>
  <c r="H913"/>
  <c r="I913" s="1" a="1"/>
  <c r="I913" s="1"/>
  <c r="H929"/>
  <c r="I929" s="1"/>
  <c r="H890"/>
  <c r="H906"/>
  <c r="I906" s="1" a="1"/>
  <c r="I906" s="1"/>
  <c r="H922"/>
  <c r="I922" s="1"/>
  <c r="H939"/>
  <c r="I939" s="1"/>
  <c r="H936"/>
  <c r="I936" s="1"/>
  <c r="H937"/>
  <c r="I937" s="1"/>
  <c r="H934"/>
  <c r="I934" s="1"/>
  <c r="H891"/>
  <c r="H907"/>
  <c r="I907" s="1" a="1"/>
  <c r="I907" s="1"/>
  <c r="H923"/>
  <c r="I923" s="1"/>
  <c r="H884"/>
  <c r="H900"/>
  <c r="I900" s="1" a="1"/>
  <c r="I900" s="1"/>
  <c r="H916"/>
  <c r="I916" s="1" a="1"/>
  <c r="I916" s="1"/>
  <c r="H932"/>
  <c r="I932" s="1"/>
  <c r="H893"/>
  <c r="H909"/>
  <c r="I909" s="1" a="1"/>
  <c r="I909" s="1"/>
  <c r="H925"/>
  <c r="I925" s="1"/>
  <c r="H886"/>
  <c r="H902"/>
  <c r="I902" s="1" a="1"/>
  <c r="I902" s="1"/>
  <c r="H918"/>
  <c r="I918" s="1" a="1"/>
  <c r="I918" s="1"/>
  <c r="H935"/>
  <c r="I935" s="1"/>
  <c r="H879"/>
  <c r="M749" a="1"/>
  <c r="M749" s="1"/>
  <c r="M761" a="1"/>
  <c r="M761" s="1"/>
  <c r="M751" a="1"/>
  <c r="M751" s="1"/>
  <c r="M759" a="1"/>
  <c r="M759" s="1"/>
  <c r="M756" a="1"/>
  <c r="M756" s="1"/>
  <c r="M750" a="1"/>
  <c r="M750" s="1"/>
  <c r="I886" l="1" a="1"/>
  <c r="I886" s="1"/>
  <c r="I888" a="1"/>
  <c r="I888" s="1"/>
  <c r="I882" a="1"/>
  <c r="I882" s="1"/>
  <c r="I893" a="1"/>
  <c r="I893" s="1"/>
  <c r="I884" a="1"/>
  <c r="I884" s="1"/>
  <c r="I895" a="1"/>
  <c r="I895" s="1"/>
  <c r="I889" a="1"/>
  <c r="I889" s="1"/>
  <c r="I880" a="1"/>
  <c r="I880" s="1"/>
  <c r="I891" a="1"/>
  <c r="I891" s="1"/>
  <c r="I894" a="1"/>
  <c r="I894" s="1"/>
  <c r="I885" a="1"/>
  <c r="I885" s="1"/>
  <c r="I896" a="1"/>
  <c r="I896" s="1"/>
  <c r="I887" a="1"/>
  <c r="I887" s="1"/>
  <c r="I890" a="1"/>
  <c r="I890" s="1"/>
  <c r="I881" a="1"/>
  <c r="I881" s="1"/>
  <c r="I892" a="1"/>
  <c r="I892" s="1"/>
  <c r="I883" a="1"/>
  <c r="I883" s="1"/>
  <c r="I879" a="1"/>
  <c r="I879" s="1"/>
  <c r="M755" a="1"/>
  <c r="M755" s="1"/>
  <c r="M754" a="1"/>
  <c r="M754" s="1"/>
  <c r="M753" a="1"/>
  <c r="M753" s="1"/>
  <c r="M752" a="1"/>
  <c r="M752" s="1"/>
  <c r="O1284"/>
  <c r="P1283" a="1"/>
  <c r="P1283" s="1"/>
  <c r="R1373" s="1" a="1"/>
  <c r="R1373" s="1"/>
  <c r="B892" a="1"/>
  <c r="B892" s="1"/>
  <c r="F892"/>
  <c r="G892"/>
  <c r="D892"/>
  <c r="C892"/>
  <c r="E892"/>
  <c r="E898"/>
  <c r="F898"/>
  <c r="B898" a="1"/>
  <c r="B898" s="1"/>
  <c r="G898"/>
  <c r="C898"/>
  <c r="D898"/>
  <c r="F897"/>
  <c r="G897"/>
  <c r="C897"/>
  <c r="E897"/>
  <c r="D897"/>
  <c r="B897" a="1"/>
  <c r="B897" s="1"/>
  <c r="B903" a="1"/>
  <c r="B903" s="1"/>
  <c r="G903"/>
  <c r="F903"/>
  <c r="C903"/>
  <c r="D903"/>
  <c r="E903"/>
  <c r="G928"/>
  <c r="D928"/>
  <c r="C928"/>
  <c r="E928"/>
  <c r="B928" a="1"/>
  <c r="B928" s="1"/>
  <c r="F928"/>
  <c r="C934"/>
  <c r="D934"/>
  <c r="E934"/>
  <c r="F934"/>
  <c r="B934" a="1"/>
  <c r="B934" s="1"/>
  <c r="G934"/>
  <c r="C933"/>
  <c r="D933"/>
  <c r="E933"/>
  <c r="G933"/>
  <c r="F933"/>
  <c r="B933" a="1"/>
  <c r="B933" s="1"/>
  <c r="D939"/>
  <c r="E939"/>
  <c r="B939" a="1"/>
  <c r="B939" s="1"/>
  <c r="G939"/>
  <c r="F939"/>
  <c r="C939"/>
  <c r="G900"/>
  <c r="D900"/>
  <c r="C900"/>
  <c r="E900"/>
  <c r="B900" a="1"/>
  <c r="B900" s="1"/>
  <c r="F900"/>
  <c r="C906"/>
  <c r="D906"/>
  <c r="E906"/>
  <c r="F906"/>
  <c r="B906" a="1"/>
  <c r="B906" s="1"/>
  <c r="G906"/>
  <c r="C905"/>
  <c r="E905"/>
  <c r="D905"/>
  <c r="B905" a="1"/>
  <c r="B905" s="1"/>
  <c r="F905"/>
  <c r="G905"/>
  <c r="D911"/>
  <c r="E911"/>
  <c r="B911" a="1"/>
  <c r="B911" s="1"/>
  <c r="G911"/>
  <c r="F911"/>
  <c r="C911"/>
  <c r="G936"/>
  <c r="D936"/>
  <c r="C936"/>
  <c r="E936"/>
  <c r="B936" a="1"/>
  <c r="B936" s="1"/>
  <c r="F936"/>
  <c r="E942"/>
  <c r="F942"/>
  <c r="B942" a="1"/>
  <c r="B942" s="1"/>
  <c r="G942"/>
  <c r="C942"/>
  <c r="D942"/>
  <c r="F941"/>
  <c r="G941"/>
  <c r="C941"/>
  <c r="E941"/>
  <c r="D941"/>
  <c r="B941" a="1"/>
  <c r="B941" s="1"/>
  <c r="F881"/>
  <c r="G881"/>
  <c r="C881"/>
  <c r="E881"/>
  <c r="D881"/>
  <c r="B881" a="1"/>
  <c r="B881" s="1"/>
  <c r="B908" a="1"/>
  <c r="B908" s="1"/>
  <c r="F908"/>
  <c r="G908"/>
  <c r="D908"/>
  <c r="C908"/>
  <c r="E908"/>
  <c r="E914"/>
  <c r="F914"/>
  <c r="B914" a="1"/>
  <c r="B914" s="1"/>
  <c r="G914"/>
  <c r="C914"/>
  <c r="D914"/>
  <c r="F913"/>
  <c r="G913"/>
  <c r="C913"/>
  <c r="E913"/>
  <c r="D913"/>
  <c r="B913" a="1"/>
  <c r="B913" s="1"/>
  <c r="B919" a="1"/>
  <c r="B919" s="1"/>
  <c r="G919"/>
  <c r="F919"/>
  <c r="C919"/>
  <c r="D919"/>
  <c r="E919"/>
  <c r="B944" a="1"/>
  <c r="B944" s="1"/>
  <c r="F944"/>
  <c r="G944"/>
  <c r="D944"/>
  <c r="C944"/>
  <c r="E944"/>
  <c r="E882"/>
  <c r="F882"/>
  <c r="B882" a="1"/>
  <c r="B882" s="1"/>
  <c r="G882"/>
  <c r="C882"/>
  <c r="D882"/>
  <c r="G884"/>
  <c r="D884"/>
  <c r="C884"/>
  <c r="E884"/>
  <c r="B884" a="1"/>
  <c r="B884" s="1"/>
  <c r="F884"/>
  <c r="B887" a="1"/>
  <c r="B887" s="1"/>
  <c r="G887"/>
  <c r="F887"/>
  <c r="C887"/>
  <c r="D887"/>
  <c r="E887"/>
  <c r="B891" a="1"/>
  <c r="B891" s="1"/>
  <c r="G891"/>
  <c r="F891"/>
  <c r="C891"/>
  <c r="D891"/>
  <c r="E891"/>
  <c r="G916"/>
  <c r="D916"/>
  <c r="C916"/>
  <c r="E916"/>
  <c r="B916" a="1"/>
  <c r="B916" s="1"/>
  <c r="F916"/>
  <c r="C922"/>
  <c r="D922"/>
  <c r="E922"/>
  <c r="F922"/>
  <c r="B922" a="1"/>
  <c r="B922" s="1"/>
  <c r="G922"/>
  <c r="C921"/>
  <c r="E921"/>
  <c r="D921"/>
  <c r="B921" a="1"/>
  <c r="B921" s="1"/>
  <c r="F921"/>
  <c r="G921"/>
  <c r="D927"/>
  <c r="E927"/>
  <c r="B927" a="1"/>
  <c r="B927" s="1"/>
  <c r="G927"/>
  <c r="F927"/>
  <c r="C927"/>
  <c r="B888" a="1"/>
  <c r="B888" s="1"/>
  <c r="F888"/>
  <c r="G888"/>
  <c r="D888"/>
  <c r="C888"/>
  <c r="E888"/>
  <c r="C894"/>
  <c r="D894"/>
  <c r="E894"/>
  <c r="F894"/>
  <c r="B894" a="1"/>
  <c r="B894" s="1"/>
  <c r="G894"/>
  <c r="C893"/>
  <c r="E893"/>
  <c r="D893"/>
  <c r="B893" a="1"/>
  <c r="B893" s="1"/>
  <c r="F893"/>
  <c r="G893"/>
  <c r="D899"/>
  <c r="E899"/>
  <c r="B899" a="1"/>
  <c r="B899" s="1"/>
  <c r="G899"/>
  <c r="F899"/>
  <c r="C899"/>
  <c r="B924" a="1"/>
  <c r="B924" s="1"/>
  <c r="F924"/>
  <c r="G924"/>
  <c r="D924"/>
  <c r="C924"/>
  <c r="E924"/>
  <c r="E930"/>
  <c r="F930"/>
  <c r="B930" a="1"/>
  <c r="B930" s="1"/>
  <c r="G930"/>
  <c r="C930"/>
  <c r="D930"/>
  <c r="F929"/>
  <c r="G929"/>
  <c r="C929"/>
  <c r="E929"/>
  <c r="D929"/>
  <c r="B929" a="1"/>
  <c r="B929" s="1"/>
  <c r="B935" a="1"/>
  <c r="B935" s="1"/>
  <c r="G935"/>
  <c r="F935"/>
  <c r="C935"/>
  <c r="D935"/>
  <c r="E935"/>
  <c r="G896"/>
  <c r="D896"/>
  <c r="C896"/>
  <c r="E896"/>
  <c r="B896" a="1"/>
  <c r="B896" s="1"/>
  <c r="F896"/>
  <c r="E902"/>
  <c r="F902"/>
  <c r="B902" a="1"/>
  <c r="B902" s="1"/>
  <c r="G902"/>
  <c r="C902"/>
  <c r="D902"/>
  <c r="F901"/>
  <c r="G901"/>
  <c r="C901"/>
  <c r="E901"/>
  <c r="D901"/>
  <c r="B901" a="1"/>
  <c r="B901" s="1"/>
  <c r="B907" a="1"/>
  <c r="B907" s="1"/>
  <c r="G907"/>
  <c r="F907"/>
  <c r="C907"/>
  <c r="D907"/>
  <c r="E907"/>
  <c r="B932" a="1"/>
  <c r="B932" s="1"/>
  <c r="C932"/>
  <c r="F932"/>
  <c r="G932"/>
  <c r="D932"/>
  <c r="E932"/>
  <c r="C938"/>
  <c r="D938"/>
  <c r="E938"/>
  <c r="F938"/>
  <c r="B938" a="1"/>
  <c r="B938" s="1"/>
  <c r="G938"/>
  <c r="F937"/>
  <c r="G937"/>
  <c r="C937"/>
  <c r="E937"/>
  <c r="D937"/>
  <c r="B937" a="1"/>
  <c r="B937" s="1"/>
  <c r="D943"/>
  <c r="E943"/>
  <c r="B943" a="1"/>
  <c r="B943" s="1"/>
  <c r="G943"/>
  <c r="F943"/>
  <c r="C943"/>
  <c r="G879"/>
  <c r="E879"/>
  <c r="B879" a="1"/>
  <c r="B879" s="1"/>
  <c r="C879"/>
  <c r="A957" s="1"/>
  <c r="P957" s="1" a="1"/>
  <c r="P957" s="1"/>
  <c r="D879"/>
  <c r="F879"/>
  <c r="B904" a="1"/>
  <c r="B904" s="1"/>
  <c r="F904"/>
  <c r="G904"/>
  <c r="D904"/>
  <c r="C904"/>
  <c r="E904"/>
  <c r="C910"/>
  <c r="D910"/>
  <c r="E910"/>
  <c r="F910"/>
  <c r="B910" a="1"/>
  <c r="B910" s="1"/>
  <c r="G910"/>
  <c r="C909"/>
  <c r="E909"/>
  <c r="D909"/>
  <c r="B909" a="1"/>
  <c r="B909" s="1"/>
  <c r="F909"/>
  <c r="G909"/>
  <c r="D915"/>
  <c r="E915"/>
  <c r="B915" a="1"/>
  <c r="B915" s="1"/>
  <c r="G915"/>
  <c r="F915"/>
  <c r="C915"/>
  <c r="G940"/>
  <c r="D940"/>
  <c r="C940"/>
  <c r="E940"/>
  <c r="B940" a="1"/>
  <c r="B940" s="1"/>
  <c r="F940"/>
  <c r="G880"/>
  <c r="D880"/>
  <c r="C880"/>
  <c r="E880"/>
  <c r="B880" a="1"/>
  <c r="B880" s="1"/>
  <c r="F880"/>
  <c r="C945"/>
  <c r="E945"/>
  <c r="D945"/>
  <c r="B945" a="1"/>
  <c r="B945" s="1"/>
  <c r="F945"/>
  <c r="G945"/>
  <c r="D883"/>
  <c r="E883"/>
  <c r="B883" a="1"/>
  <c r="B883" s="1"/>
  <c r="G883"/>
  <c r="F883"/>
  <c r="C883"/>
  <c r="F885"/>
  <c r="G885"/>
  <c r="C885"/>
  <c r="E885"/>
  <c r="D885"/>
  <c r="B885" a="1"/>
  <c r="B885" s="1"/>
  <c r="G912"/>
  <c r="D912"/>
  <c r="C912"/>
  <c r="E912"/>
  <c r="B912" a="1"/>
  <c r="B912" s="1"/>
  <c r="F912"/>
  <c r="E918"/>
  <c r="F918"/>
  <c r="B918" a="1"/>
  <c r="B918" s="1"/>
  <c r="G918"/>
  <c r="C918"/>
  <c r="D918"/>
  <c r="F917"/>
  <c r="G917"/>
  <c r="C917"/>
  <c r="E917"/>
  <c r="D917"/>
  <c r="B917" a="1"/>
  <c r="B917" s="1"/>
  <c r="B923" a="1"/>
  <c r="B923" s="1"/>
  <c r="G923"/>
  <c r="F923"/>
  <c r="C923"/>
  <c r="D923"/>
  <c r="E923"/>
  <c r="E886"/>
  <c r="F886"/>
  <c r="B886" a="1"/>
  <c r="B886" s="1"/>
  <c r="G886"/>
  <c r="C886"/>
  <c r="D886"/>
  <c r="C890"/>
  <c r="D890"/>
  <c r="E890"/>
  <c r="F890"/>
  <c r="B890" a="1"/>
  <c r="B890" s="1"/>
  <c r="G890"/>
  <c r="C889"/>
  <c r="E889"/>
  <c r="D889"/>
  <c r="B889" a="1"/>
  <c r="B889" s="1"/>
  <c r="F889"/>
  <c r="G889"/>
  <c r="D895"/>
  <c r="E895"/>
  <c r="B895" a="1"/>
  <c r="B895" s="1"/>
  <c r="G895"/>
  <c r="F895"/>
  <c r="C895"/>
  <c r="B920" a="1"/>
  <c r="B920" s="1"/>
  <c r="F920"/>
  <c r="G920"/>
  <c r="D920"/>
  <c r="C920"/>
  <c r="E920"/>
  <c r="C926"/>
  <c r="D926"/>
  <c r="E926"/>
  <c r="F926"/>
  <c r="B926" a="1"/>
  <c r="B926" s="1"/>
  <c r="G926"/>
  <c r="C925"/>
  <c r="E925"/>
  <c r="D925"/>
  <c r="B925" a="1"/>
  <c r="B925" s="1"/>
  <c r="F925"/>
  <c r="G925"/>
  <c r="D931"/>
  <c r="E931"/>
  <c r="B931" a="1"/>
  <c r="B931" s="1"/>
  <c r="G931"/>
  <c r="F931"/>
  <c r="C931"/>
  <c r="O967" l="1" a="1"/>
  <c r="O967" s="1"/>
  <c r="O1285"/>
  <c r="P1284" a="1"/>
  <c r="P1284" s="1"/>
  <c r="R1374" s="1" a="1"/>
  <c r="R1374" s="1"/>
  <c r="A955"/>
  <c r="A954"/>
  <c r="A953"/>
  <c r="A956"/>
  <c r="A952"/>
  <c r="A948"/>
  <c r="A947"/>
  <c r="A951"/>
  <c r="A946"/>
  <c r="A950"/>
  <c r="A949"/>
  <c r="O879"/>
  <c r="O880" s="1"/>
  <c r="L926" a="1"/>
  <c r="L926" s="1"/>
  <c r="A926"/>
  <c r="A890"/>
  <c r="L890" a="1"/>
  <c r="L890" s="1"/>
  <c r="L917" a="1"/>
  <c r="L917" s="1"/>
  <c r="A917"/>
  <c r="L918" a="1"/>
  <c r="L918" s="1"/>
  <c r="A918"/>
  <c r="A912"/>
  <c r="L912" a="1"/>
  <c r="L912" s="1"/>
  <c r="L945" a="1"/>
  <c r="L945" s="1"/>
  <c r="A945"/>
  <c r="A880"/>
  <c r="L880" a="1"/>
  <c r="L880" s="1"/>
  <c r="A909"/>
  <c r="L909" a="1"/>
  <c r="L909" s="1"/>
  <c r="A904"/>
  <c r="L904" a="1"/>
  <c r="L904" s="1"/>
  <c r="L937" a="1"/>
  <c r="L937" s="1"/>
  <c r="A937"/>
  <c r="L938" a="1"/>
  <c r="L938" s="1"/>
  <c r="A938"/>
  <c r="L901" a="1"/>
  <c r="L901" s="1"/>
  <c r="A901"/>
  <c r="L902" a="1"/>
  <c r="L902" s="1"/>
  <c r="A902"/>
  <c r="L896" a="1"/>
  <c r="L896" s="1"/>
  <c r="A896"/>
  <c r="L929" a="1"/>
  <c r="L929" s="1"/>
  <c r="A929"/>
  <c r="L930" a="1"/>
  <c r="L930" s="1"/>
  <c r="A930"/>
  <c r="L894" a="1"/>
  <c r="L894" s="1"/>
  <c r="A894"/>
  <c r="A922"/>
  <c r="L922" a="1"/>
  <c r="L922" s="1"/>
  <c r="A916"/>
  <c r="L916" a="1"/>
  <c r="L916" s="1"/>
  <c r="A944"/>
  <c r="L944" a="1"/>
  <c r="L944" s="1"/>
  <c r="A908"/>
  <c r="L908" a="1"/>
  <c r="L908" s="1"/>
  <c r="L881" a="1"/>
  <c r="L881" s="1"/>
  <c r="A881"/>
  <c r="L905" a="1"/>
  <c r="L905" s="1"/>
  <c r="A905"/>
  <c r="L933" a="1"/>
  <c r="L933" s="1"/>
  <c r="A933"/>
  <c r="A892"/>
  <c r="L892" a="1"/>
  <c r="L892" s="1"/>
  <c r="A895"/>
  <c r="L895" a="1"/>
  <c r="L895" s="1"/>
  <c r="A879"/>
  <c r="L879" a="1"/>
  <c r="L879" s="1"/>
  <c r="A943"/>
  <c r="L943" a="1"/>
  <c r="L943" s="1"/>
  <c r="A899"/>
  <c r="L899" a="1"/>
  <c r="L899" s="1"/>
  <c r="A927"/>
  <c r="L927" a="1"/>
  <c r="L927" s="1"/>
  <c r="A887"/>
  <c r="L887" a="1"/>
  <c r="L887" s="1"/>
  <c r="A919"/>
  <c r="L919" a="1"/>
  <c r="L919" s="1"/>
  <c r="A903"/>
  <c r="L903" a="1"/>
  <c r="L903" s="1"/>
  <c r="A931"/>
  <c r="L931" a="1"/>
  <c r="L931" s="1"/>
  <c r="L925" a="1"/>
  <c r="L925" s="1"/>
  <c r="A925"/>
  <c r="A920"/>
  <c r="L920" a="1"/>
  <c r="L920" s="1"/>
  <c r="A889"/>
  <c r="L889" a="1"/>
  <c r="L889" s="1"/>
  <c r="L886" a="1"/>
  <c r="L886" s="1"/>
  <c r="A886"/>
  <c r="L885" a="1"/>
  <c r="L885" s="1"/>
  <c r="A885"/>
  <c r="A940"/>
  <c r="L940" a="1"/>
  <c r="L940" s="1"/>
  <c r="A910"/>
  <c r="L910" a="1"/>
  <c r="L910" s="1"/>
  <c r="A924"/>
  <c r="L924" a="1"/>
  <c r="L924" s="1"/>
  <c r="L893" a="1"/>
  <c r="L893" s="1"/>
  <c r="A893"/>
  <c r="A888"/>
  <c r="L888" a="1"/>
  <c r="L888" s="1"/>
  <c r="A921"/>
  <c r="L921" a="1"/>
  <c r="L921" s="1"/>
  <c r="A884"/>
  <c r="L884" a="1"/>
  <c r="L884" s="1"/>
  <c r="L882" a="1"/>
  <c r="L882" s="1"/>
  <c r="A882"/>
  <c r="L913" a="1"/>
  <c r="L913" s="1"/>
  <c r="A913"/>
  <c r="L914" a="1"/>
  <c r="L914" s="1"/>
  <c r="A914"/>
  <c r="L941" a="1"/>
  <c r="L941" s="1"/>
  <c r="A941"/>
  <c r="L942" a="1"/>
  <c r="L942" s="1"/>
  <c r="A942"/>
  <c r="A936"/>
  <c r="L936" a="1"/>
  <c r="L936" s="1"/>
  <c r="L906" a="1"/>
  <c r="L906" s="1"/>
  <c r="A906"/>
  <c r="A900"/>
  <c r="L900" a="1"/>
  <c r="L900" s="1"/>
  <c r="A934"/>
  <c r="L934" a="1"/>
  <c r="L934" s="1"/>
  <c r="L928" a="1"/>
  <c r="L928" s="1"/>
  <c r="A928"/>
  <c r="L897" a="1"/>
  <c r="L897" s="1"/>
  <c r="A897"/>
  <c r="L898" a="1"/>
  <c r="L898" s="1"/>
  <c r="A898"/>
  <c r="A923"/>
  <c r="L923" a="1"/>
  <c r="L923" s="1"/>
  <c r="A883"/>
  <c r="L883" a="1"/>
  <c r="L883" s="1"/>
  <c r="A915"/>
  <c r="L915" a="1"/>
  <c r="L915" s="1"/>
  <c r="L932" a="1"/>
  <c r="L932" s="1"/>
  <c r="A932"/>
  <c r="A907"/>
  <c r="L907" a="1"/>
  <c r="L907" s="1"/>
  <c r="A935"/>
  <c r="L935" a="1"/>
  <c r="L935" s="1"/>
  <c r="A891"/>
  <c r="L891" a="1"/>
  <c r="L891" s="1"/>
  <c r="A911"/>
  <c r="L911" a="1"/>
  <c r="L911" s="1"/>
  <c r="A939"/>
  <c r="L939" a="1"/>
  <c r="L939" s="1"/>
  <c r="R1376" l="1" a="1"/>
  <c r="R1376" s="1"/>
  <c r="R1379" a="1"/>
  <c r="R1379" s="1"/>
  <c r="O1286"/>
  <c r="P1286" s="1" a="1"/>
  <c r="P1286" s="1"/>
  <c r="P1285" a="1"/>
  <c r="P1285" s="1"/>
  <c r="R1366" s="1" a="1"/>
  <c r="R1366" s="1"/>
  <c r="N1011" a="1"/>
  <c r="N1011" s="1"/>
  <c r="O1011" s="1" a="1"/>
  <c r="O1011" s="1"/>
  <c r="N1012" a="1"/>
  <c r="N1012" s="1"/>
  <c r="O1012" s="1" a="1"/>
  <c r="O1012" s="1"/>
  <c r="N1013" a="1"/>
  <c r="N1013" s="1"/>
  <c r="O1013" s="1" a="1"/>
  <c r="O1013" s="1"/>
  <c r="P879" a="1"/>
  <c r="P879" s="1"/>
  <c r="N972" a="1"/>
  <c r="N972" s="1"/>
  <c r="N973" a="1"/>
  <c r="N973" s="1"/>
  <c r="N974" a="1"/>
  <c r="N974" s="1"/>
  <c r="N975" a="1"/>
  <c r="N975" s="1"/>
  <c r="N976" a="1"/>
  <c r="N976" s="1"/>
  <c r="N977" a="1"/>
  <c r="N977" s="1"/>
  <c r="N978" a="1"/>
  <c r="N978" s="1"/>
  <c r="N979" a="1"/>
  <c r="N979" s="1"/>
  <c r="N980" a="1"/>
  <c r="N980" s="1"/>
  <c r="N981" a="1"/>
  <c r="N981" s="1"/>
  <c r="N982" a="1"/>
  <c r="N982" s="1"/>
  <c r="N983" a="1"/>
  <c r="N983" s="1"/>
  <c r="N984" a="1"/>
  <c r="N984" s="1"/>
  <c r="N985" a="1"/>
  <c r="N985" s="1"/>
  <c r="N986" a="1"/>
  <c r="N986" s="1"/>
  <c r="N987" a="1"/>
  <c r="N987" s="1"/>
  <c r="N988" a="1"/>
  <c r="N988" s="1"/>
  <c r="N989" a="1"/>
  <c r="N989" s="1"/>
  <c r="N990" a="1"/>
  <c r="N990" s="1"/>
  <c r="N991" a="1"/>
  <c r="N991" s="1"/>
  <c r="N992" a="1"/>
  <c r="N992" s="1"/>
  <c r="N993" a="1"/>
  <c r="N993" s="1"/>
  <c r="N994" a="1"/>
  <c r="N994" s="1"/>
  <c r="N995" a="1"/>
  <c r="N995" s="1"/>
  <c r="N996" a="1"/>
  <c r="N996" s="1"/>
  <c r="N997" a="1"/>
  <c r="N997" s="1"/>
  <c r="N998" a="1"/>
  <c r="N998" s="1"/>
  <c r="N999" a="1"/>
  <c r="N999" s="1"/>
  <c r="O999" s="1" a="1"/>
  <c r="O999" s="1"/>
  <c r="N1000" a="1"/>
  <c r="N1000" s="1"/>
  <c r="O1000" s="1" a="1"/>
  <c r="O1000" s="1"/>
  <c r="N1001" a="1"/>
  <c r="N1001" s="1"/>
  <c r="N1002" a="1"/>
  <c r="N1002" s="1"/>
  <c r="N1003" a="1"/>
  <c r="N1003" s="1"/>
  <c r="N1004" a="1"/>
  <c r="N1004" s="1"/>
  <c r="N1005" a="1"/>
  <c r="N1005" s="1"/>
  <c r="N1006" a="1"/>
  <c r="N1006" s="1"/>
  <c r="N1007" a="1"/>
  <c r="N1007" s="1"/>
  <c r="N1008" a="1"/>
  <c r="N1008" s="1"/>
  <c r="N1009" a="1"/>
  <c r="N1009" s="1"/>
  <c r="N1010" a="1"/>
  <c r="N1010" s="1"/>
  <c r="N1014" a="1"/>
  <c r="N1014" s="1"/>
  <c r="N1015" a="1"/>
  <c r="N1015" s="1"/>
  <c r="N1016" a="1"/>
  <c r="N1016" s="1"/>
  <c r="N1017" a="1"/>
  <c r="N1017" s="1"/>
  <c r="N1018" a="1"/>
  <c r="N1018" s="1"/>
  <c r="N1019" a="1"/>
  <c r="N1019" s="1"/>
  <c r="N1020" a="1"/>
  <c r="N1020" s="1"/>
  <c r="N968" a="1"/>
  <c r="N968" s="1"/>
  <c r="O968" s="1" a="1"/>
  <c r="O968" s="1"/>
  <c r="N969" a="1"/>
  <c r="N969" s="1"/>
  <c r="O969" s="1" a="1"/>
  <c r="O969" s="1"/>
  <c r="N970" a="1"/>
  <c r="N970" s="1"/>
  <c r="O970" s="1" a="1"/>
  <c r="O970" s="1"/>
  <c r="N971" a="1"/>
  <c r="N971" s="1"/>
  <c r="O881"/>
  <c r="P880" a="1"/>
  <c r="P880" s="1"/>
  <c r="R1368" l="1" a="1"/>
  <c r="R1368" s="1"/>
  <c r="R1367" a="1"/>
  <c r="R1367" s="1"/>
  <c r="R1377" a="1"/>
  <c r="R1377" s="1"/>
  <c r="R1375" a="1"/>
  <c r="R1375" s="1"/>
  <c r="R1370" a="1"/>
  <c r="R1370" s="1"/>
  <c r="R1369" a="1"/>
  <c r="R1369" s="1"/>
  <c r="R1380" a="1"/>
  <c r="R1380" s="1"/>
  <c r="R1378" a="1"/>
  <c r="R1378" s="1"/>
  <c r="R1372" a="1"/>
  <c r="R1372" s="1"/>
  <c r="R1371" a="1"/>
  <c r="R1371" s="1"/>
  <c r="P1020" a="1"/>
  <c r="P1020" s="1"/>
  <c r="O1020" a="1"/>
  <c r="O1020" s="1"/>
  <c r="P1016" a="1"/>
  <c r="P1016" s="1"/>
  <c r="O1016" a="1"/>
  <c r="O1016" s="1"/>
  <c r="P1009" a="1"/>
  <c r="P1009" s="1"/>
  <c r="O1009" a="1"/>
  <c r="O1009" s="1"/>
  <c r="P1005" a="1"/>
  <c r="P1005" s="1"/>
  <c r="O1005" a="1"/>
  <c r="O1005" s="1"/>
  <c r="P1001" a="1"/>
  <c r="P1001" s="1"/>
  <c r="O1001" a="1"/>
  <c r="O1001" s="1"/>
  <c r="P997" a="1"/>
  <c r="P997" s="1"/>
  <c r="O997" a="1"/>
  <c r="O997" s="1"/>
  <c r="P993" a="1"/>
  <c r="P993" s="1"/>
  <c r="O993" a="1"/>
  <c r="O993" s="1"/>
  <c r="P989" a="1"/>
  <c r="P989" s="1"/>
  <c r="O989" a="1"/>
  <c r="O989" s="1"/>
  <c r="O985" a="1"/>
  <c r="O985" s="1"/>
  <c r="P981" a="1"/>
  <c r="P981" s="1"/>
  <c r="O981" a="1"/>
  <c r="O981" s="1"/>
  <c r="P977" a="1"/>
  <c r="P977" s="1"/>
  <c r="O977" a="1"/>
  <c r="O977" s="1"/>
  <c r="Q977" s="1" a="1"/>
  <c r="Q977" s="1"/>
  <c r="P973" a="1"/>
  <c r="P973" s="1"/>
  <c r="O973" a="1"/>
  <c r="O973" s="1"/>
  <c r="P1017" a="1"/>
  <c r="P1017" s="1"/>
  <c r="O1017" a="1"/>
  <c r="O1017" s="1"/>
  <c r="P1010" a="1"/>
  <c r="P1010" s="1"/>
  <c r="O1010" a="1"/>
  <c r="O1010" s="1"/>
  <c r="Q1010" s="1" a="1"/>
  <c r="Q1010" s="1"/>
  <c r="P1006" a="1"/>
  <c r="P1006" s="1"/>
  <c r="O1006" a="1"/>
  <c r="O1006" s="1"/>
  <c r="P1002" a="1"/>
  <c r="P1002" s="1"/>
  <c r="O1002" a="1"/>
  <c r="O1002" s="1"/>
  <c r="P998" a="1"/>
  <c r="P998" s="1"/>
  <c r="O998" a="1"/>
  <c r="O998" s="1"/>
  <c r="P994" a="1"/>
  <c r="P994" s="1"/>
  <c r="O994" a="1"/>
  <c r="O994" s="1"/>
  <c r="P990" a="1"/>
  <c r="P990" s="1"/>
  <c r="O990" a="1"/>
  <c r="O990" s="1"/>
  <c r="O986" a="1"/>
  <c r="O986" s="1"/>
  <c r="P982" a="1"/>
  <c r="P982" s="1"/>
  <c r="O982" a="1"/>
  <c r="O982" s="1"/>
  <c r="P978" a="1"/>
  <c r="P978" s="1"/>
  <c r="O978" a="1"/>
  <c r="O978" s="1"/>
  <c r="Q978" s="1" a="1"/>
  <c r="Q978" s="1"/>
  <c r="O974" a="1"/>
  <c r="O974" s="1"/>
  <c r="O971" a="1"/>
  <c r="O971" s="1"/>
  <c r="P1018" a="1"/>
  <c r="P1018" s="1"/>
  <c r="O1018" a="1"/>
  <c r="O1018" s="1"/>
  <c r="P1014" a="1"/>
  <c r="P1014" s="1"/>
  <c r="O1014" a="1"/>
  <c r="O1014" s="1"/>
  <c r="P1007" a="1"/>
  <c r="P1007" s="1"/>
  <c r="O1007" a="1"/>
  <c r="O1007" s="1"/>
  <c r="P1003" a="1"/>
  <c r="P1003" s="1"/>
  <c r="O1003" a="1"/>
  <c r="O1003" s="1"/>
  <c r="P995" a="1"/>
  <c r="P995" s="1"/>
  <c r="O995" a="1"/>
  <c r="O995" s="1"/>
  <c r="P991" a="1"/>
  <c r="P991" s="1"/>
  <c r="O991" a="1"/>
  <c r="O991" s="1"/>
  <c r="O987" a="1"/>
  <c r="O987" s="1"/>
  <c r="P983" a="1"/>
  <c r="P983" s="1"/>
  <c r="O983" a="1"/>
  <c r="O983" s="1"/>
  <c r="P979" a="1"/>
  <c r="P979" s="1"/>
  <c r="O979" a="1"/>
  <c r="O979" s="1"/>
  <c r="O975" a="1"/>
  <c r="O975" s="1"/>
  <c r="P1019" a="1"/>
  <c r="P1019" s="1"/>
  <c r="O1019" a="1"/>
  <c r="O1019" s="1"/>
  <c r="P1015" a="1"/>
  <c r="P1015" s="1"/>
  <c r="O1015" a="1"/>
  <c r="O1015" s="1"/>
  <c r="P1008" a="1"/>
  <c r="P1008" s="1"/>
  <c r="O1008" a="1"/>
  <c r="O1008" s="1"/>
  <c r="P1004" a="1"/>
  <c r="P1004" s="1"/>
  <c r="O1004" a="1"/>
  <c r="O1004" s="1"/>
  <c r="P996" a="1"/>
  <c r="P996" s="1"/>
  <c r="O996" a="1"/>
  <c r="O996" s="1"/>
  <c r="P992" a="1"/>
  <c r="P992" s="1"/>
  <c r="O992" a="1"/>
  <c r="O992" s="1"/>
  <c r="P988" a="1"/>
  <c r="P988" s="1"/>
  <c r="O988" a="1"/>
  <c r="O988" s="1"/>
  <c r="P984" a="1"/>
  <c r="P984" s="1"/>
  <c r="O984" a="1"/>
  <c r="O984" s="1"/>
  <c r="P980" a="1"/>
  <c r="P980" s="1"/>
  <c r="O980" a="1"/>
  <c r="O980" s="1"/>
  <c r="O976" a="1"/>
  <c r="O976" s="1"/>
  <c r="P972" a="1"/>
  <c r="P972" s="1"/>
  <c r="O972" a="1"/>
  <c r="O972" s="1"/>
  <c r="P1011" a="1"/>
  <c r="P1011" s="1"/>
  <c r="P1012" a="1"/>
  <c r="P1012" s="1"/>
  <c r="Q1012" a="1"/>
  <c r="Q1012" s="1"/>
  <c r="P1013" a="1"/>
  <c r="P1013" s="1"/>
  <c r="Q968" a="1"/>
  <c r="Q968" s="1"/>
  <c r="O882"/>
  <c r="P881" a="1"/>
  <c r="P881" s="1"/>
  <c r="R1013" l="1" a="1"/>
  <c r="R1013" s="1"/>
  <c r="M1013" s="1" a="1"/>
  <c r="M1013" s="1"/>
  <c r="Q1013" a="1"/>
  <c r="Q1013" s="1"/>
  <c r="Q1011" a="1"/>
  <c r="Q1011" s="1"/>
  <c r="Q974" a="1"/>
  <c r="Q974" s="1"/>
  <c r="Q1001" a="1"/>
  <c r="Q1001" s="1"/>
  <c r="Q1009" a="1"/>
  <c r="Q1009" s="1"/>
  <c r="Q1017" a="1"/>
  <c r="Q1017" s="1"/>
  <c r="Q988" a="1"/>
  <c r="Q988" s="1"/>
  <c r="Q996" a="1"/>
  <c r="Q996" s="1"/>
  <c r="Q1004" a="1"/>
  <c r="Q1004" s="1"/>
  <c r="Q975" a="1"/>
  <c r="Q975" s="1"/>
  <c r="Q991" a="1"/>
  <c r="Q991" s="1"/>
  <c r="Q1019" a="1"/>
  <c r="Q1019" s="1"/>
  <c r="Q1014" a="1"/>
  <c r="Q1014" s="1"/>
  <c r="Q985" a="1"/>
  <c r="Q985" s="1"/>
  <c r="Q972" a="1"/>
  <c r="Q972" s="1"/>
  <c r="Q994" a="1"/>
  <c r="Q994" s="1"/>
  <c r="Q993" a="1"/>
  <c r="Q993" s="1"/>
  <c r="Q980" a="1"/>
  <c r="Q980" s="1"/>
  <c r="Q971" a="1"/>
  <c r="Q971" s="1"/>
  <c r="Q987" a="1"/>
  <c r="Q987" s="1"/>
  <c r="Q998" a="1"/>
  <c r="Q998" s="1"/>
  <c r="Q997" a="1"/>
  <c r="Q997" s="1"/>
  <c r="Q1093" a="1"/>
  <c r="Q1093" s="1"/>
  <c r="Q1003" a="1"/>
  <c r="Q1003" s="1"/>
  <c r="Q1007" a="1"/>
  <c r="Q1007" s="1"/>
  <c r="Q982" a="1"/>
  <c r="Q982" s="1"/>
  <c r="Q981" a="1"/>
  <c r="Q981" s="1"/>
  <c r="Q1020" a="1"/>
  <c r="Q1020" s="1"/>
  <c r="Q970" a="1"/>
  <c r="Q970" s="1"/>
  <c r="Q979" a="1"/>
  <c r="Q979" s="1"/>
  <c r="Q995" a="1"/>
  <c r="Q995" s="1"/>
  <c r="Q986" a="1"/>
  <c r="Q986" s="1"/>
  <c r="Q1002" a="1"/>
  <c r="Q1002" s="1"/>
  <c r="Q1018" a="1"/>
  <c r="Q1018" s="1"/>
  <c r="Q973" a="1"/>
  <c r="Q973" s="1"/>
  <c r="Q989" a="1"/>
  <c r="Q989" s="1"/>
  <c r="Q1005" a="1"/>
  <c r="Q1005" s="1"/>
  <c r="Q976" a="1"/>
  <c r="Q976" s="1"/>
  <c r="Q992" a="1"/>
  <c r="Q992" s="1"/>
  <c r="Q1008" a="1"/>
  <c r="Q1008" s="1"/>
  <c r="Q983" a="1"/>
  <c r="Q983" s="1"/>
  <c r="Q999" a="1"/>
  <c r="Q999" s="1"/>
  <c r="Q1015" a="1"/>
  <c r="Q1015" s="1"/>
  <c r="Q990" a="1"/>
  <c r="Q990" s="1"/>
  <c r="Q1006" a="1"/>
  <c r="Q1006" s="1"/>
  <c r="Q984" a="1"/>
  <c r="Q984" s="1"/>
  <c r="Q1000" a="1"/>
  <c r="Q1000" s="1"/>
  <c r="Q1016" a="1"/>
  <c r="Q1016" s="1"/>
  <c r="Q969" a="1"/>
  <c r="Q969" s="1"/>
  <c r="O883"/>
  <c r="P882" a="1"/>
  <c r="P882" s="1"/>
  <c r="O884" l="1"/>
  <c r="P883" a="1"/>
  <c r="P883" s="1"/>
  <c r="M705" a="1"/>
  <c r="M705" s="1"/>
  <c r="P677" a="1"/>
  <c r="P677" s="1"/>
  <c r="R677" s="1" a="1"/>
  <c r="R677" s="1"/>
  <c r="P679" a="1"/>
  <c r="P679" s="1"/>
  <c r="R679" s="1" a="1"/>
  <c r="R679" s="1"/>
  <c r="P676" a="1"/>
  <c r="P676" s="1"/>
  <c r="R676" s="1" a="1"/>
  <c r="R676" s="1"/>
  <c r="P678" a="1"/>
  <c r="P678" s="1"/>
  <c r="R678" s="1" a="1"/>
  <c r="R678" s="1"/>
  <c r="P680" a="1"/>
  <c r="P680" s="1"/>
  <c r="R680" s="1" a="1"/>
  <c r="R680" s="1"/>
  <c r="P675" a="1"/>
  <c r="P630" a="1"/>
  <c r="O885" l="1"/>
  <c r="P884" a="1"/>
  <c r="P884" s="1"/>
  <c r="P630"/>
  <c r="R630" s="1" a="1"/>
  <c r="R630" s="1"/>
  <c r="P675"/>
  <c r="R675" s="1" a="1"/>
  <c r="R675" s="1"/>
  <c r="M675" s="1" a="1"/>
  <c r="M675" s="1"/>
  <c r="P674" a="1"/>
  <c r="P674" s="1"/>
  <c r="R674" s="1" a="1"/>
  <c r="R674" s="1"/>
  <c r="P673" a="1"/>
  <c r="P673" s="1"/>
  <c r="R673" s="1" a="1"/>
  <c r="R673" s="1"/>
  <c r="M676" a="1"/>
  <c r="M676" s="1"/>
  <c r="M679" a="1"/>
  <c r="M679" s="1"/>
  <c r="M680" a="1"/>
  <c r="M680" s="1"/>
  <c r="M677" a="1"/>
  <c r="M677" s="1"/>
  <c r="M678" a="1"/>
  <c r="M678" s="1"/>
  <c r="O886" l="1"/>
  <c r="P885" a="1"/>
  <c r="P885" s="1"/>
  <c r="E674" a="1"/>
  <c r="E674" s="1"/>
  <c r="M672" a="1"/>
  <c r="M672" s="1"/>
  <c r="E673" a="1"/>
  <c r="E673" s="1"/>
  <c r="M671" a="1"/>
  <c r="M671" s="1"/>
  <c r="M674" a="1"/>
  <c r="M674" s="1"/>
  <c r="E677" a="1"/>
  <c r="E677" s="1"/>
  <c r="E675" a="1"/>
  <c r="E675" s="1"/>
  <c r="E676" a="1"/>
  <c r="E676" s="1"/>
  <c r="M673" a="1"/>
  <c r="M673" s="1"/>
  <c r="O887" l="1"/>
  <c r="P886" a="1"/>
  <c r="P886" s="1"/>
  <c r="F675" a="1"/>
  <c r="F675" s="1"/>
  <c r="F676" a="1"/>
  <c r="F676" s="1"/>
  <c r="F677" a="1"/>
  <c r="F677" s="1"/>
  <c r="F673" a="1"/>
  <c r="F673" s="1"/>
  <c r="F674" a="1"/>
  <c r="F674" s="1"/>
  <c r="O888" l="1"/>
  <c r="P887" a="1"/>
  <c r="P887" s="1"/>
  <c r="E702" a="1"/>
  <c r="E702" s="1"/>
  <c r="M702" a="1"/>
  <c r="M702" s="1"/>
  <c r="E703" a="1"/>
  <c r="E703" s="1"/>
  <c r="M703" a="1"/>
  <c r="M703" s="1"/>
  <c r="E704" a="1"/>
  <c r="E704" s="1"/>
  <c r="M704" a="1"/>
  <c r="M704" s="1"/>
  <c r="E705" a="1"/>
  <c r="E705" s="1"/>
  <c r="E706" a="1"/>
  <c r="E706" s="1"/>
  <c r="M706" a="1"/>
  <c r="M706" s="1"/>
  <c r="E707" a="1"/>
  <c r="E707" s="1"/>
  <c r="M707" a="1"/>
  <c r="M707" s="1"/>
  <c r="E708" a="1"/>
  <c r="E708" s="1"/>
  <c r="M708" a="1"/>
  <c r="M708" s="1"/>
  <c r="E709" a="1"/>
  <c r="E709" s="1"/>
  <c r="M709" a="1"/>
  <c r="M709" s="1"/>
  <c r="E710" a="1"/>
  <c r="E710" s="1"/>
  <c r="M710" a="1"/>
  <c r="M710" s="1"/>
  <c r="E711" a="1"/>
  <c r="E711" s="1"/>
  <c r="M711" a="1"/>
  <c r="M711" s="1"/>
  <c r="E712" a="1"/>
  <c r="E712" s="1"/>
  <c r="M712" a="1"/>
  <c r="M712" s="1"/>
  <c r="E713" a="1"/>
  <c r="E713" s="1"/>
  <c r="M713" a="1"/>
  <c r="M713" s="1"/>
  <c r="E714" a="1"/>
  <c r="E714" s="1"/>
  <c r="M714" a="1"/>
  <c r="M714" s="1"/>
  <c r="E715" a="1"/>
  <c r="E715" s="1"/>
  <c r="M715" a="1"/>
  <c r="M715" s="1"/>
  <c r="E716" a="1"/>
  <c r="E716" s="1"/>
  <c r="M716" a="1"/>
  <c r="M716" s="1"/>
  <c r="E717" a="1"/>
  <c r="E717" s="1"/>
  <c r="M717" a="1"/>
  <c r="M717" s="1"/>
  <c r="E718" a="1"/>
  <c r="E718" s="1"/>
  <c r="M718" a="1"/>
  <c r="M718" s="1"/>
  <c r="E719" a="1"/>
  <c r="E719" s="1"/>
  <c r="M719" a="1"/>
  <c r="M719" s="1"/>
  <c r="E720" a="1"/>
  <c r="E720" s="1"/>
  <c r="M720" a="1"/>
  <c r="M720" s="1"/>
  <c r="E721" a="1"/>
  <c r="E721" s="1"/>
  <c r="M721" a="1"/>
  <c r="M721" s="1"/>
  <c r="E722" a="1"/>
  <c r="E722" s="1"/>
  <c r="M722" a="1"/>
  <c r="M722" s="1"/>
  <c r="E723" a="1"/>
  <c r="E723" s="1"/>
  <c r="M723" a="1"/>
  <c r="M723" s="1"/>
  <c r="E724" a="1"/>
  <c r="E724" s="1"/>
  <c r="M724" a="1"/>
  <c r="M724" s="1"/>
  <c r="E725" a="1"/>
  <c r="E725" s="1"/>
  <c r="M725" a="1"/>
  <c r="M725" s="1"/>
  <c r="E726" a="1"/>
  <c r="E726" s="1"/>
  <c r="M726" a="1"/>
  <c r="M726" s="1"/>
  <c r="E727" a="1"/>
  <c r="E727" s="1"/>
  <c r="M727" a="1"/>
  <c r="M727" s="1"/>
  <c r="E728" a="1"/>
  <c r="E728" s="1"/>
  <c r="M728" a="1"/>
  <c r="M728" s="1"/>
  <c r="E729" a="1"/>
  <c r="E729" s="1"/>
  <c r="M729" a="1"/>
  <c r="M729" s="1"/>
  <c r="E730" a="1"/>
  <c r="E730" s="1"/>
  <c r="M730" a="1"/>
  <c r="M730" s="1"/>
  <c r="E731" a="1"/>
  <c r="E731" s="1"/>
  <c r="M731" a="1"/>
  <c r="M731" s="1"/>
  <c r="E732" a="1"/>
  <c r="E732" s="1"/>
  <c r="M732" a="1"/>
  <c r="M732" s="1"/>
  <c r="E733" a="1"/>
  <c r="E733" s="1"/>
  <c r="M733" a="1"/>
  <c r="M733" s="1"/>
  <c r="E734" a="1"/>
  <c r="E734" s="1"/>
  <c r="M734" a="1"/>
  <c r="M734" s="1"/>
  <c r="E735" a="1"/>
  <c r="E735" s="1"/>
  <c r="M735" a="1"/>
  <c r="M735" s="1"/>
  <c r="E736" a="1"/>
  <c r="E736" s="1"/>
  <c r="M736" a="1"/>
  <c r="M736" s="1"/>
  <c r="E737" a="1"/>
  <c r="E737" s="1"/>
  <c r="M737" a="1"/>
  <c r="M737" s="1"/>
  <c r="E738" a="1"/>
  <c r="E738" s="1"/>
  <c r="M738" a="1"/>
  <c r="M738" s="1"/>
  <c r="E739" a="1"/>
  <c r="E739" s="1"/>
  <c r="M739" a="1"/>
  <c r="M739" s="1"/>
  <c r="E740" a="1"/>
  <c r="E740" s="1"/>
  <c r="M740" a="1"/>
  <c r="M740" s="1"/>
  <c r="E741" a="1"/>
  <c r="E741" s="1"/>
  <c r="M741" a="1"/>
  <c r="M741" s="1"/>
  <c r="E742" a="1"/>
  <c r="E742" s="1"/>
  <c r="M742" a="1"/>
  <c r="M742" s="1"/>
  <c r="E743" a="1"/>
  <c r="E743" s="1"/>
  <c r="M743" a="1"/>
  <c r="M743" s="1"/>
  <c r="E744" a="1"/>
  <c r="E744" s="1"/>
  <c r="M744" a="1"/>
  <c r="M744" s="1"/>
  <c r="E745" a="1"/>
  <c r="E745" s="1"/>
  <c r="M745" a="1"/>
  <c r="M745" s="1"/>
  <c r="E746" a="1"/>
  <c r="E746" s="1"/>
  <c r="M746" a="1"/>
  <c r="M746" s="1"/>
  <c r="E747" a="1"/>
  <c r="E747" s="1"/>
  <c r="M747" a="1"/>
  <c r="M747" s="1"/>
  <c r="E748" a="1"/>
  <c r="E748" s="1"/>
  <c r="M748" a="1"/>
  <c r="M748" s="1"/>
  <c r="E749" a="1"/>
  <c r="E749" s="1"/>
  <c r="E750" a="1"/>
  <c r="E750" s="1"/>
  <c r="E751" a="1"/>
  <c r="E751" s="1"/>
  <c r="E752" a="1"/>
  <c r="E752" s="1"/>
  <c r="E753" a="1"/>
  <c r="E753" s="1"/>
  <c r="E754" a="1"/>
  <c r="E754" s="1"/>
  <c r="E755" a="1"/>
  <c r="E755" s="1"/>
  <c r="E756" a="1"/>
  <c r="E756" s="1"/>
  <c r="E757" a="1"/>
  <c r="E757" s="1"/>
  <c r="E758" a="1"/>
  <c r="E758" s="1"/>
  <c r="E759" a="1"/>
  <c r="E759" s="1"/>
  <c r="E760" a="1"/>
  <c r="E760" s="1"/>
  <c r="E761" a="1"/>
  <c r="E761" s="1"/>
  <c r="C703" l="1" a="1"/>
  <c r="C703" s="1"/>
  <c r="D703" s="1" a="1"/>
  <c r="D703" s="1"/>
  <c r="I703" s="1" a="1"/>
  <c r="I703" s="1"/>
  <c r="C702" a="1"/>
  <c r="C702" s="1"/>
  <c r="D702" s="1" a="1"/>
  <c r="D702" s="1"/>
  <c r="O889"/>
  <c r="P888" a="1"/>
  <c r="P888" s="1"/>
  <c r="C704" a="1"/>
  <c r="C704" s="1"/>
  <c r="D704" s="1" a="1"/>
  <c r="D704" s="1"/>
  <c r="I704" s="1" a="1"/>
  <c r="I704" s="1"/>
  <c r="C733" a="1"/>
  <c r="C733" s="1"/>
  <c r="C731" a="1"/>
  <c r="C731" s="1"/>
  <c r="C729" a="1"/>
  <c r="C729" s="1"/>
  <c r="C727" a="1"/>
  <c r="C727" s="1"/>
  <c r="D727" s="1" a="1"/>
  <c r="D727" s="1"/>
  <c r="I727" s="1" a="1"/>
  <c r="I727" s="1"/>
  <c r="C725" a="1"/>
  <c r="C725" s="1"/>
  <c r="C723" a="1"/>
  <c r="C723" s="1"/>
  <c r="C721" a="1"/>
  <c r="C721" s="1"/>
  <c r="C719" a="1"/>
  <c r="C719" s="1"/>
  <c r="D719" s="1" a="1"/>
  <c r="D719" s="1"/>
  <c r="I719" s="1" a="1"/>
  <c r="I719" s="1"/>
  <c r="C717" a="1"/>
  <c r="C717" s="1"/>
  <c r="L717" s="1" a="1"/>
  <c r="L717" s="1"/>
  <c r="C734" a="1"/>
  <c r="C734" s="1"/>
  <c r="C732" a="1"/>
  <c r="C732" s="1"/>
  <c r="D732" s="1" a="1"/>
  <c r="D732" s="1"/>
  <c r="I732" s="1" a="1"/>
  <c r="I732" s="1"/>
  <c r="C730" a="1"/>
  <c r="C730" s="1"/>
  <c r="A730" s="1" a="1"/>
  <c r="A730" s="1"/>
  <c r="C728" a="1"/>
  <c r="C728" s="1"/>
  <c r="D728" s="1" a="1"/>
  <c r="D728" s="1"/>
  <c r="I728" s="1" a="1"/>
  <c r="I728" s="1"/>
  <c r="C726" a="1"/>
  <c r="C726" s="1"/>
  <c r="C724" a="1"/>
  <c r="C724" s="1"/>
  <c r="L724" s="1" a="1"/>
  <c r="L724" s="1"/>
  <c r="C722" a="1"/>
  <c r="C722" s="1"/>
  <c r="L722" s="1" a="1"/>
  <c r="L722" s="1"/>
  <c r="C720" a="1"/>
  <c r="C720" s="1"/>
  <c r="L720" s="1" a="1"/>
  <c r="L720" s="1"/>
  <c r="C718" a="1"/>
  <c r="C718" s="1"/>
  <c r="C715" a="1"/>
  <c r="C715" s="1"/>
  <c r="L715" s="1" a="1"/>
  <c r="L715" s="1"/>
  <c r="C705" a="1"/>
  <c r="C705" s="1"/>
  <c r="L705" s="1" a="1"/>
  <c r="L705" s="1"/>
  <c r="C716" a="1"/>
  <c r="C716" s="1"/>
  <c r="L716" s="1" a="1"/>
  <c r="L716" s="1"/>
  <c r="C714" a="1"/>
  <c r="C714" s="1"/>
  <c r="D714" s="1" a="1"/>
  <c r="D714" s="1"/>
  <c r="I714" s="1" a="1"/>
  <c r="I714" s="1"/>
  <c r="L733" a="1"/>
  <c r="L733" s="1"/>
  <c r="D733" a="1"/>
  <c r="D733" s="1"/>
  <c r="I733" s="1" a="1"/>
  <c r="I733" s="1"/>
  <c r="L731" a="1"/>
  <c r="L731" s="1"/>
  <c r="D731" a="1"/>
  <c r="D731" s="1"/>
  <c r="I731" s="1" a="1"/>
  <c r="I731" s="1"/>
  <c r="L729" a="1"/>
  <c r="L729" s="1"/>
  <c r="D729" a="1"/>
  <c r="D729" s="1"/>
  <c r="I729" s="1" a="1"/>
  <c r="I729" s="1"/>
  <c r="L725" a="1"/>
  <c r="L725" s="1"/>
  <c r="D725" a="1"/>
  <c r="D725" s="1"/>
  <c r="I725" s="1" a="1"/>
  <c r="I725" s="1"/>
  <c r="L723" a="1"/>
  <c r="L723" s="1"/>
  <c r="D723" a="1"/>
  <c r="D723" s="1"/>
  <c r="I723" s="1" a="1"/>
  <c r="I723" s="1"/>
  <c r="L721" a="1"/>
  <c r="L721" s="1"/>
  <c r="D721" a="1"/>
  <c r="D721" s="1"/>
  <c r="I721" s="1" a="1"/>
  <c r="I721" s="1"/>
  <c r="C713" a="1"/>
  <c r="C713" s="1"/>
  <c r="C712" a="1"/>
  <c r="C712" s="1"/>
  <c r="A712" s="1" a="1"/>
  <c r="A712" s="1"/>
  <c r="C711" a="1"/>
  <c r="C711" s="1"/>
  <c r="A711" s="1" a="1"/>
  <c r="A711" s="1"/>
  <c r="C710" a="1"/>
  <c r="C710" s="1"/>
  <c r="A710" s="1" a="1"/>
  <c r="A710" s="1"/>
  <c r="C709" a="1"/>
  <c r="C709" s="1"/>
  <c r="A709" s="1" a="1"/>
  <c r="A709" s="1"/>
  <c r="C708" a="1"/>
  <c r="C708" s="1"/>
  <c r="A708" s="1" a="1"/>
  <c r="A708" s="1"/>
  <c r="C707" a="1"/>
  <c r="C707" s="1"/>
  <c r="C706" a="1"/>
  <c r="C706" s="1"/>
  <c r="A706" s="1" a="1"/>
  <c r="A706" s="1"/>
  <c r="L734" a="1"/>
  <c r="L734" s="1"/>
  <c r="D734" a="1"/>
  <c r="D734" s="1"/>
  <c r="I734" s="1" a="1"/>
  <c r="I734" s="1"/>
  <c r="L728" a="1"/>
  <c r="L728" s="1"/>
  <c r="L726" a="1"/>
  <c r="L726" s="1"/>
  <c r="D726" a="1"/>
  <c r="D726" s="1"/>
  <c r="I726" s="1" a="1"/>
  <c r="I726" s="1"/>
  <c r="D724" a="1"/>
  <c r="D724" s="1"/>
  <c r="I724" s="1" a="1"/>
  <c r="I724" s="1"/>
  <c r="L718" a="1"/>
  <c r="L718" s="1"/>
  <c r="D718" a="1"/>
  <c r="D718" s="1"/>
  <c r="I718" s="1" a="1"/>
  <c r="I718" s="1"/>
  <c r="C761" a="1"/>
  <c r="C761" s="1"/>
  <c r="A761" s="1" a="1"/>
  <c r="A761" s="1"/>
  <c r="C759" a="1"/>
  <c r="C759" s="1"/>
  <c r="A759" s="1" a="1"/>
  <c r="A759" s="1"/>
  <c r="C757" a="1"/>
  <c r="C757" s="1"/>
  <c r="A757" s="1" a="1"/>
  <c r="A757" s="1"/>
  <c r="C755" a="1"/>
  <c r="C755" s="1"/>
  <c r="A755" s="1" a="1"/>
  <c r="A755" s="1"/>
  <c r="C753" a="1"/>
  <c r="C753" s="1"/>
  <c r="A753" s="1" a="1"/>
  <c r="A753" s="1"/>
  <c r="C751" a="1"/>
  <c r="C751" s="1"/>
  <c r="A751" s="1" a="1"/>
  <c r="A751" s="1"/>
  <c r="C749" a="1"/>
  <c r="C749" s="1"/>
  <c r="A749" s="1" a="1"/>
  <c r="A749" s="1"/>
  <c r="C748" a="1"/>
  <c r="C748" s="1"/>
  <c r="A748" s="1" a="1"/>
  <c r="A748" s="1"/>
  <c r="C760" a="1"/>
  <c r="C760" s="1"/>
  <c r="A760" s="1" a="1"/>
  <c r="A760" s="1"/>
  <c r="C758" a="1"/>
  <c r="C758" s="1"/>
  <c r="A758" s="1" a="1"/>
  <c r="A758" s="1"/>
  <c r="C756" a="1"/>
  <c r="C756" s="1"/>
  <c r="A756" s="1" a="1"/>
  <c r="A756" s="1"/>
  <c r="C754" a="1"/>
  <c r="C754" s="1"/>
  <c r="A754" s="1" a="1"/>
  <c r="A754" s="1"/>
  <c r="C752" a="1"/>
  <c r="C752" s="1"/>
  <c r="A752" s="1" a="1"/>
  <c r="A752" s="1"/>
  <c r="C750" a="1"/>
  <c r="C750" s="1"/>
  <c r="A750" s="1" a="1"/>
  <c r="A750" s="1"/>
  <c r="C747" a="1"/>
  <c r="C747" s="1"/>
  <c r="A747" s="1" a="1"/>
  <c r="A747" s="1"/>
  <c r="C746" a="1"/>
  <c r="C746" s="1"/>
  <c r="A746" s="1" a="1"/>
  <c r="A746" s="1"/>
  <c r="C745" a="1"/>
  <c r="C745" s="1"/>
  <c r="A745" s="1" a="1"/>
  <c r="A745" s="1"/>
  <c r="F743" a="1"/>
  <c r="F743" s="1"/>
  <c r="C743" a="1"/>
  <c r="C743" s="1"/>
  <c r="A743" s="1" a="1"/>
  <c r="A743" s="1"/>
  <c r="C742" a="1"/>
  <c r="C742" s="1"/>
  <c r="A742" s="1" a="1"/>
  <c r="A742" s="1"/>
  <c r="C741" a="1"/>
  <c r="C741" s="1"/>
  <c r="A741" s="1" a="1"/>
  <c r="A741" s="1"/>
  <c r="F740" a="1"/>
  <c r="F740" s="1"/>
  <c r="C739" a="1"/>
  <c r="C739" s="1"/>
  <c r="A739" s="1" a="1"/>
  <c r="A739" s="1"/>
  <c r="F738" a="1"/>
  <c r="F738" s="1"/>
  <c r="C737" a="1"/>
  <c r="C737" s="1"/>
  <c r="C736" a="1"/>
  <c r="C736" s="1"/>
  <c r="A736" s="1" a="1"/>
  <c r="A736" s="1"/>
  <c r="A734" a="1"/>
  <c r="A734" s="1"/>
  <c r="A732" a="1"/>
  <c r="A732" s="1"/>
  <c r="A728" a="1"/>
  <c r="A728" s="1"/>
  <c r="A726" a="1"/>
  <c r="A726" s="1"/>
  <c r="A724" a="1"/>
  <c r="A724" s="1"/>
  <c r="A723" a="1"/>
  <c r="A723" s="1"/>
  <c r="A720" a="1"/>
  <c r="A720" s="1"/>
  <c r="C735" a="1"/>
  <c r="C735" s="1"/>
  <c r="F735" a="1"/>
  <c r="F735" s="1"/>
  <c r="F741" a="1"/>
  <c r="F741" s="1"/>
  <c r="C740" a="1"/>
  <c r="C740" s="1"/>
  <c r="F739" a="1"/>
  <c r="F739" s="1"/>
  <c r="C738" a="1"/>
  <c r="C738" s="1"/>
  <c r="F737" a="1"/>
  <c r="F737" s="1"/>
  <c r="F761" a="1"/>
  <c r="F761" s="1"/>
  <c r="F760" a="1"/>
  <c r="F760" s="1"/>
  <c r="F759" a="1"/>
  <c r="F759" s="1"/>
  <c r="F758" a="1"/>
  <c r="F758" s="1"/>
  <c r="F757" a="1"/>
  <c r="F757" s="1"/>
  <c r="F756" a="1"/>
  <c r="F756" s="1"/>
  <c r="F755" a="1"/>
  <c r="F755" s="1"/>
  <c r="F754" a="1"/>
  <c r="F754" s="1"/>
  <c r="F753" a="1"/>
  <c r="F753" s="1"/>
  <c r="F752" a="1"/>
  <c r="F752" s="1"/>
  <c r="F751" a="1"/>
  <c r="F751" s="1"/>
  <c r="F750" a="1"/>
  <c r="F750" s="1"/>
  <c r="F749" a="1"/>
  <c r="F749" s="1"/>
  <c r="F748" a="1"/>
  <c r="F748" s="1"/>
  <c r="F746" a="1"/>
  <c r="F746" s="1"/>
  <c r="F744" a="1"/>
  <c r="F744" s="1"/>
  <c r="F742" a="1"/>
  <c r="F742" s="1"/>
  <c r="F736" a="1"/>
  <c r="F736" s="1"/>
  <c r="A733" a="1"/>
  <c r="A733" s="1"/>
  <c r="A731" a="1"/>
  <c r="A731" s="1"/>
  <c r="A729" a="1"/>
  <c r="A729" s="1"/>
  <c r="A725" a="1"/>
  <c r="A725" s="1"/>
  <c r="A721" a="1"/>
  <c r="A721" s="1"/>
  <c r="A718" a="1"/>
  <c r="A718" s="1"/>
  <c r="A717" a="1"/>
  <c r="A717" s="1"/>
  <c r="A715" a="1"/>
  <c r="A715" s="1"/>
  <c r="A713" a="1"/>
  <c r="A713" s="1"/>
  <c r="A707" a="1"/>
  <c r="A707" s="1"/>
  <c r="A702" a="1"/>
  <c r="A702" s="1"/>
  <c r="I702" a="1"/>
  <c r="I702" s="1"/>
  <c r="F747" a="1"/>
  <c r="F747" s="1"/>
  <c r="F745" a="1"/>
  <c r="F745" s="1"/>
  <c r="C744" a="1"/>
  <c r="C744" s="1"/>
  <c r="F734" a="1"/>
  <c r="F734" s="1"/>
  <c r="F733" a="1"/>
  <c r="F733" s="1"/>
  <c r="F732" a="1"/>
  <c r="F732" s="1"/>
  <c r="F731" a="1"/>
  <c r="F731" s="1"/>
  <c r="F730" a="1"/>
  <c r="F730" s="1"/>
  <c r="F729" a="1"/>
  <c r="F729" s="1"/>
  <c r="F728" a="1"/>
  <c r="F728" s="1"/>
  <c r="F727" a="1"/>
  <c r="F727" s="1"/>
  <c r="F726" a="1"/>
  <c r="F726" s="1"/>
  <c r="F725" a="1"/>
  <c r="F725" s="1"/>
  <c r="F724" a="1"/>
  <c r="F724" s="1"/>
  <c r="F723" a="1"/>
  <c r="F723" s="1"/>
  <c r="F722" a="1"/>
  <c r="F722" s="1"/>
  <c r="F721" a="1"/>
  <c r="F721" s="1"/>
  <c r="F720" a="1"/>
  <c r="F720" s="1"/>
  <c r="F719" a="1"/>
  <c r="F719" s="1"/>
  <c r="F718" a="1"/>
  <c r="F718" s="1"/>
  <c r="F717" a="1"/>
  <c r="F717" s="1"/>
  <c r="F716" a="1"/>
  <c r="F716" s="1"/>
  <c r="F715" a="1"/>
  <c r="F715" s="1"/>
  <c r="F714" a="1"/>
  <c r="F714" s="1"/>
  <c r="F713" a="1"/>
  <c r="F713" s="1"/>
  <c r="F712" a="1"/>
  <c r="F712" s="1"/>
  <c r="F711" a="1"/>
  <c r="F711" s="1"/>
  <c r="F710" a="1"/>
  <c r="F710" s="1"/>
  <c r="F709" a="1"/>
  <c r="F709" s="1"/>
  <c r="F708" a="1"/>
  <c r="F708" s="1"/>
  <c r="F707" a="1"/>
  <c r="F707" s="1"/>
  <c r="F706" a="1"/>
  <c r="F706" s="1"/>
  <c r="F705" a="1"/>
  <c r="F705" s="1"/>
  <c r="F704" a="1"/>
  <c r="F704" s="1"/>
  <c r="F703" a="1"/>
  <c r="F703" s="1"/>
  <c r="F702" a="1"/>
  <c r="F702" s="1"/>
  <c r="A714" l="1" a="1"/>
  <c r="A714" s="1"/>
  <c r="A716" a="1"/>
  <c r="A716" s="1"/>
  <c r="A703" a="1"/>
  <c r="A703" s="1"/>
  <c r="L732" a="1"/>
  <c r="L732" s="1"/>
  <c r="D717" a="1"/>
  <c r="D717" s="1"/>
  <c r="I717" s="1" a="1"/>
  <c r="I717" s="1"/>
  <c r="D716" a="1"/>
  <c r="D716" s="1"/>
  <c r="I716" s="1" a="1"/>
  <c r="I716" s="1"/>
  <c r="D720" a="1"/>
  <c r="D720" s="1"/>
  <c r="I720" s="1" a="1"/>
  <c r="I720" s="1"/>
  <c r="A722" a="1"/>
  <c r="A722" s="1"/>
  <c r="A719" a="1"/>
  <c r="A719" s="1"/>
  <c r="A704" a="1"/>
  <c r="A704" s="1"/>
  <c r="A727" a="1"/>
  <c r="A727" s="1"/>
  <c r="D722" a="1"/>
  <c r="D722" s="1"/>
  <c r="I722" s="1" a="1"/>
  <c r="I722" s="1"/>
  <c r="L730" a="1"/>
  <c r="L730" s="1"/>
  <c r="L719" a="1"/>
  <c r="L719" s="1"/>
  <c r="L727" a="1"/>
  <c r="L727" s="1"/>
  <c r="D730" a="1"/>
  <c r="D730" s="1"/>
  <c r="I730" s="1" a="1"/>
  <c r="I730" s="1"/>
  <c r="A705" a="1"/>
  <c r="A705" s="1"/>
  <c r="L714" a="1"/>
  <c r="L714" s="1"/>
  <c r="D715" a="1"/>
  <c r="D715" s="1"/>
  <c r="I715" s="1" a="1"/>
  <c r="I715" s="1"/>
  <c r="D705" a="1"/>
  <c r="D705" s="1"/>
  <c r="I705" s="1" a="1"/>
  <c r="I705" s="1"/>
  <c r="O890"/>
  <c r="P889" a="1"/>
  <c r="P889" s="1"/>
  <c r="L735" a="1"/>
  <c r="L735" s="1"/>
  <c r="D735" a="1"/>
  <c r="D735" s="1"/>
  <c r="I735" s="1" a="1"/>
  <c r="I735" s="1"/>
  <c r="L737" a="1"/>
  <c r="L737" s="1"/>
  <c r="D737" a="1"/>
  <c r="D737" s="1"/>
  <c r="I737" s="1" a="1"/>
  <c r="I737" s="1"/>
  <c r="L741" a="1"/>
  <c r="L741" s="1"/>
  <c r="D741" a="1"/>
  <c r="D741" s="1"/>
  <c r="I741" s="1" a="1"/>
  <c r="I741" s="1"/>
  <c r="L743" a="1"/>
  <c r="L743" s="1"/>
  <c r="D743" a="1"/>
  <c r="D743" s="1"/>
  <c r="I743" s="1" a="1"/>
  <c r="I743" s="1"/>
  <c r="L747" a="1"/>
  <c r="L747" s="1"/>
  <c r="D747" a="1"/>
  <c r="D747" s="1"/>
  <c r="I747" s="1" a="1"/>
  <c r="I747" s="1"/>
  <c r="L756" a="1"/>
  <c r="L756" s="1"/>
  <c r="D756" a="1"/>
  <c r="D756" s="1"/>
  <c r="I756" s="1" a="1"/>
  <c r="I756" s="1"/>
  <c r="L744" a="1"/>
  <c r="L744" s="1"/>
  <c r="D744" a="1"/>
  <c r="D744" s="1"/>
  <c r="I744" s="1" a="1"/>
  <c r="I744" s="1"/>
  <c r="L738" a="1"/>
  <c r="L738" s="1"/>
  <c r="D738" a="1"/>
  <c r="D738" s="1"/>
  <c r="I738" s="1" a="1"/>
  <c r="I738" s="1"/>
  <c r="L740" a="1"/>
  <c r="L740" s="1"/>
  <c r="D740" a="1"/>
  <c r="D740" s="1"/>
  <c r="I740" s="1" a="1"/>
  <c r="I740" s="1"/>
  <c r="L736" a="1"/>
  <c r="L736" s="1"/>
  <c r="D736" a="1"/>
  <c r="D736" s="1"/>
  <c r="I736" s="1" a="1"/>
  <c r="I736" s="1"/>
  <c r="L742" a="1"/>
  <c r="L742" s="1"/>
  <c r="D742" a="1"/>
  <c r="D742" s="1"/>
  <c r="I742" s="1" a="1"/>
  <c r="I742" s="1"/>
  <c r="L746" a="1"/>
  <c r="L746" s="1"/>
  <c r="D746" a="1"/>
  <c r="D746" s="1"/>
  <c r="I746" s="1" a="1"/>
  <c r="I746" s="1"/>
  <c r="L750" a="1"/>
  <c r="L750" s="1"/>
  <c r="D750" a="1"/>
  <c r="D750" s="1"/>
  <c r="I750" s="1" a="1"/>
  <c r="I750" s="1"/>
  <c r="L754" a="1"/>
  <c r="L754" s="1"/>
  <c r="D754" a="1"/>
  <c r="D754" s="1"/>
  <c r="I754" s="1" a="1"/>
  <c r="I754" s="1"/>
  <c r="L758" a="1"/>
  <c r="L758" s="1"/>
  <c r="D758" a="1"/>
  <c r="D758" s="1"/>
  <c r="I758" s="1" a="1"/>
  <c r="I758" s="1"/>
  <c r="L749" a="1"/>
  <c r="L749" s="1"/>
  <c r="D749" a="1"/>
  <c r="D749" s="1"/>
  <c r="I749" s="1" a="1"/>
  <c r="I749" s="1"/>
  <c r="L753" a="1"/>
  <c r="L753" s="1"/>
  <c r="D753" a="1"/>
  <c r="D753" s="1"/>
  <c r="I753" s="1" a="1"/>
  <c r="I753" s="1"/>
  <c r="L757" a="1"/>
  <c r="L757" s="1"/>
  <c r="D757" a="1"/>
  <c r="D757" s="1"/>
  <c r="I757" s="1" a="1"/>
  <c r="I757" s="1"/>
  <c r="L761" a="1"/>
  <c r="L761" s="1"/>
  <c r="D761" a="1"/>
  <c r="D761" s="1"/>
  <c r="I761" s="1" a="1"/>
  <c r="I761" s="1"/>
  <c r="L707" a="1"/>
  <c r="L707" s="1"/>
  <c r="D707" a="1"/>
  <c r="D707" s="1"/>
  <c r="I707" s="1" a="1"/>
  <c r="I707" s="1"/>
  <c r="L709" a="1"/>
  <c r="L709" s="1"/>
  <c r="D709" a="1"/>
  <c r="D709" s="1"/>
  <c r="I709" s="1" a="1"/>
  <c r="I709" s="1"/>
  <c r="L711" a="1"/>
  <c r="L711" s="1"/>
  <c r="D711" a="1"/>
  <c r="D711" s="1"/>
  <c r="I711" s="1" a="1"/>
  <c r="I711" s="1"/>
  <c r="L713" a="1"/>
  <c r="L713" s="1"/>
  <c r="D713" a="1"/>
  <c r="D713" s="1"/>
  <c r="I713" s="1" a="1"/>
  <c r="I713" s="1"/>
  <c r="L739" a="1"/>
  <c r="L739" s="1"/>
  <c r="D739" a="1"/>
  <c r="D739" s="1"/>
  <c r="I739" s="1" a="1"/>
  <c r="I739" s="1"/>
  <c r="L745" a="1"/>
  <c r="L745" s="1"/>
  <c r="D745" a="1"/>
  <c r="D745" s="1"/>
  <c r="I745" s="1" a="1"/>
  <c r="I745" s="1"/>
  <c r="L752" a="1"/>
  <c r="L752" s="1"/>
  <c r="D752" a="1"/>
  <c r="D752" s="1"/>
  <c r="I752" s="1" a="1"/>
  <c r="I752" s="1"/>
  <c r="L760" a="1"/>
  <c r="L760" s="1"/>
  <c r="D760" a="1"/>
  <c r="D760" s="1"/>
  <c r="I760" s="1" a="1"/>
  <c r="I760" s="1"/>
  <c r="L748" a="1"/>
  <c r="L748" s="1"/>
  <c r="D748" a="1"/>
  <c r="D748" s="1"/>
  <c r="I748" s="1" a="1"/>
  <c r="I748" s="1"/>
  <c r="L751" a="1"/>
  <c r="L751" s="1"/>
  <c r="D751" a="1"/>
  <c r="D751" s="1"/>
  <c r="I751" s="1" a="1"/>
  <c r="I751" s="1"/>
  <c r="L755" a="1"/>
  <c r="L755" s="1"/>
  <c r="D755" a="1"/>
  <c r="D755" s="1"/>
  <c r="I755" s="1" a="1"/>
  <c r="I755" s="1"/>
  <c r="L759" a="1"/>
  <c r="L759" s="1"/>
  <c r="D759" a="1"/>
  <c r="D759" s="1"/>
  <c r="I759" s="1" a="1"/>
  <c r="I759" s="1"/>
  <c r="L706" a="1"/>
  <c r="L706" s="1"/>
  <c r="D706" a="1"/>
  <c r="D706" s="1"/>
  <c r="I706" s="1" a="1"/>
  <c r="I706" s="1"/>
  <c r="L708" a="1"/>
  <c r="L708" s="1"/>
  <c r="D708" a="1"/>
  <c r="D708" s="1"/>
  <c r="I708" s="1" a="1"/>
  <c r="I708" s="1"/>
  <c r="L710" a="1"/>
  <c r="L710" s="1"/>
  <c r="D710" a="1"/>
  <c r="D710" s="1"/>
  <c r="I710" s="1" a="1"/>
  <c r="I710" s="1"/>
  <c r="L712" a="1"/>
  <c r="L712" s="1"/>
  <c r="D712" a="1"/>
  <c r="D712" s="1"/>
  <c r="I712" s="1" a="1"/>
  <c r="I712" s="1"/>
  <c r="A737" a="1"/>
  <c r="A737" s="1"/>
  <c r="A744" a="1"/>
  <c r="A744" s="1"/>
  <c r="A735" a="1"/>
  <c r="A735" s="1"/>
  <c r="A738" a="1"/>
  <c r="A738" s="1"/>
  <c r="A740" a="1"/>
  <c r="A740" s="1"/>
  <c r="O891" l="1"/>
  <c r="P890" a="1"/>
  <c r="P890" s="1"/>
  <c r="O892" l="1"/>
  <c r="P891" a="1"/>
  <c r="P891" s="1"/>
  <c r="O893" l="1"/>
  <c r="P892" a="1"/>
  <c r="P892" s="1"/>
  <c r="O894" l="1"/>
  <c r="P893" a="1"/>
  <c r="P893" s="1"/>
  <c r="O895" l="1"/>
  <c r="P894" a="1"/>
  <c r="P894" s="1"/>
  <c r="O896" l="1"/>
  <c r="P895" a="1"/>
  <c r="P895" s="1"/>
  <c r="O897" l="1"/>
  <c r="P896" a="1"/>
  <c r="P896" s="1"/>
  <c r="O898" l="1"/>
  <c r="P897" a="1"/>
  <c r="P897" s="1"/>
  <c r="O899" l="1"/>
  <c r="P898" a="1"/>
  <c r="P898" s="1"/>
  <c r="R980" l="1" a="1"/>
  <c r="R980" s="1"/>
  <c r="P899" a="1"/>
  <c r="P899" s="1"/>
  <c r="O900"/>
  <c r="R981" l="1" a="1"/>
  <c r="R981" s="1"/>
  <c r="O901"/>
  <c r="P900" a="1"/>
  <c r="P900" s="1"/>
  <c r="O902" l="1"/>
  <c r="P901" a="1"/>
  <c r="P901" s="1"/>
  <c r="O903" l="1"/>
  <c r="P902" a="1"/>
  <c r="P902" s="1"/>
  <c r="O904" l="1"/>
  <c r="P903" a="1"/>
  <c r="P903" s="1"/>
  <c r="P904" l="1" a="1"/>
  <c r="P904" s="1"/>
  <c r="O905"/>
  <c r="O906" l="1"/>
  <c r="P905" a="1"/>
  <c r="P905" s="1"/>
  <c r="R982" l="1" a="1"/>
  <c r="R982" s="1"/>
  <c r="O907"/>
  <c r="P906" a="1"/>
  <c r="P906" s="1"/>
  <c r="O908" l="1"/>
  <c r="P907" a="1"/>
  <c r="P907" s="1"/>
  <c r="O909" l="1"/>
  <c r="P908" a="1"/>
  <c r="P908" s="1"/>
  <c r="O910" l="1"/>
  <c r="P909" a="1"/>
  <c r="P909" s="1"/>
  <c r="O911" l="1"/>
  <c r="P910" a="1"/>
  <c r="P910" s="1"/>
  <c r="O912" l="1"/>
  <c r="P911" a="1"/>
  <c r="P911" s="1"/>
  <c r="R979" l="1" a="1"/>
  <c r="R979" s="1"/>
  <c r="O913"/>
  <c r="P912" a="1"/>
  <c r="P912" s="1"/>
  <c r="P913" l="1" a="1"/>
  <c r="P913" s="1"/>
  <c r="O914"/>
  <c r="P914" l="1" a="1"/>
  <c r="P914" s="1"/>
  <c r="O915"/>
  <c r="O916" l="1"/>
  <c r="P915" a="1"/>
  <c r="P915" s="1"/>
  <c r="O917" l="1"/>
  <c r="P916" a="1"/>
  <c r="P916" s="1"/>
  <c r="R983" l="1" a="1"/>
  <c r="R983" s="1"/>
  <c r="O918"/>
  <c r="P917" a="1"/>
  <c r="P917" s="1"/>
  <c r="O919" l="1"/>
  <c r="P918" a="1"/>
  <c r="P918" s="1"/>
  <c r="P919" l="1" a="1"/>
  <c r="P919" s="1"/>
  <c r="O920"/>
  <c r="O921" l="1"/>
  <c r="P920" a="1"/>
  <c r="P920" s="1"/>
  <c r="R978" l="1" a="1"/>
  <c r="R978" s="1"/>
  <c r="R973" a="1"/>
  <c r="R973" s="1"/>
  <c r="O922"/>
  <c r="P921" a="1"/>
  <c r="P921" s="1"/>
  <c r="O923" l="1"/>
  <c r="P922" a="1"/>
  <c r="P922" s="1"/>
  <c r="O924" l="1"/>
  <c r="P923" a="1"/>
  <c r="P923" s="1"/>
  <c r="O925" l="1"/>
  <c r="P924" a="1"/>
  <c r="P924" s="1"/>
  <c r="O926" l="1"/>
  <c r="P925" a="1"/>
  <c r="P925" s="1"/>
  <c r="R988" l="1" a="1"/>
  <c r="R988" s="1"/>
  <c r="O927"/>
  <c r="P926" a="1"/>
  <c r="P926" s="1"/>
  <c r="P927" l="1" a="1"/>
  <c r="P927" s="1"/>
  <c r="O928"/>
  <c r="R984" l="1" a="1"/>
  <c r="R984" s="1"/>
  <c r="O929"/>
  <c r="P928" a="1"/>
  <c r="P928" s="1"/>
  <c r="R992" l="1" a="1"/>
  <c r="R992" s="1"/>
  <c r="R994" a="1"/>
  <c r="R994" s="1"/>
  <c r="R993" a="1"/>
  <c r="R993" s="1"/>
  <c r="O930"/>
  <c r="P929" a="1"/>
  <c r="P929" s="1"/>
  <c r="O931" l="1"/>
  <c r="P930" a="1"/>
  <c r="P930" s="1"/>
  <c r="R990" l="1" a="1"/>
  <c r="R990" s="1"/>
  <c r="R989" a="1"/>
  <c r="R989" s="1"/>
  <c r="R991" a="1"/>
  <c r="R991" s="1"/>
  <c r="O932"/>
  <c r="P931" a="1"/>
  <c r="P931" s="1"/>
  <c r="R977" l="1" a="1"/>
  <c r="R977" s="1"/>
  <c r="O933"/>
  <c r="P932" a="1"/>
  <c r="P932" s="1"/>
  <c r="R972" l="1" a="1"/>
  <c r="R972" s="1"/>
  <c r="O934"/>
  <c r="P933" a="1"/>
  <c r="P933" s="1"/>
  <c r="O935" l="1"/>
  <c r="P934" a="1"/>
  <c r="P934" s="1"/>
  <c r="O936" l="1"/>
  <c r="P935" a="1"/>
  <c r="P935" s="1"/>
  <c r="O937" l="1"/>
  <c r="P936" a="1"/>
  <c r="P936" s="1"/>
  <c r="O938" l="1"/>
  <c r="P937" a="1"/>
  <c r="P937" s="1"/>
  <c r="O939" l="1"/>
  <c r="P938" a="1"/>
  <c r="P938" s="1"/>
  <c r="R1001" s="1" a="1"/>
  <c r="R1001" s="1"/>
  <c r="O940" l="1"/>
  <c r="P939" a="1"/>
  <c r="P939" s="1"/>
  <c r="O941" l="1"/>
  <c r="P940" a="1"/>
  <c r="P940" s="1"/>
  <c r="O942" l="1"/>
  <c r="P941" a="1"/>
  <c r="P941" s="1"/>
  <c r="O943" l="1"/>
  <c r="P942" a="1"/>
  <c r="P942" s="1"/>
  <c r="P943" l="1" a="1"/>
  <c r="P943" s="1"/>
  <c r="R1005" s="1" a="1"/>
  <c r="R1005" s="1"/>
  <c r="O944"/>
  <c r="R998" l="1" a="1"/>
  <c r="R998" s="1"/>
  <c r="P944" a="1"/>
  <c r="P944" s="1"/>
  <c r="R1006" s="1" a="1"/>
  <c r="R1006" s="1"/>
  <c r="O945"/>
  <c r="P629" a="1"/>
  <c r="P945" l="1" a="1"/>
  <c r="P945" s="1"/>
  <c r="O946"/>
  <c r="R1015" a="1"/>
  <c r="R1015" s="1"/>
  <c r="R1014" a="1"/>
  <c r="R1014" s="1"/>
  <c r="R1017" a="1"/>
  <c r="R1017" s="1"/>
  <c r="R1016" a="1"/>
  <c r="R1016" s="1"/>
  <c r="R1019" a="1"/>
  <c r="R1019" s="1"/>
  <c r="R1018" a="1"/>
  <c r="R1018" s="1"/>
  <c r="R1020" a="1"/>
  <c r="R1020" s="1"/>
  <c r="P629"/>
  <c r="R629" s="1" a="1"/>
  <c r="R629" s="1"/>
  <c r="J780" a="1"/>
  <c r="J780" s="1"/>
  <c r="P1034" s="1" a="1"/>
  <c r="P1034" s="1"/>
  <c r="E1037" s="1" a="1"/>
  <c r="E1037" s="1"/>
  <c r="M1081" l="1" a="1"/>
  <c r="M1081" s="1"/>
  <c r="E1081" a="1"/>
  <c r="E1081" s="1"/>
  <c r="E1053" a="1"/>
  <c r="E1053" s="1"/>
  <c r="E1069" a="1"/>
  <c r="E1069" s="1"/>
  <c r="E1044" a="1"/>
  <c r="E1044" s="1"/>
  <c r="E1060" a="1"/>
  <c r="E1060" s="1"/>
  <c r="E1076" a="1"/>
  <c r="E1076" s="1"/>
  <c r="E1051" a="1"/>
  <c r="E1051" s="1"/>
  <c r="E1067" a="1"/>
  <c r="E1067" s="1"/>
  <c r="E1042" a="1"/>
  <c r="E1042" s="1"/>
  <c r="E1058" a="1"/>
  <c r="E1058" s="1"/>
  <c r="E1074" a="1"/>
  <c r="E1074" s="1"/>
  <c r="E1049" a="1"/>
  <c r="E1049" s="1"/>
  <c r="E1065" a="1"/>
  <c r="E1065" s="1"/>
  <c r="E1034" a="1"/>
  <c r="E1034" s="1"/>
  <c r="E1040" a="1"/>
  <c r="E1040" s="1"/>
  <c r="E1056" a="1"/>
  <c r="E1056" s="1"/>
  <c r="E1072" a="1"/>
  <c r="E1072" s="1"/>
  <c r="E1047" a="1"/>
  <c r="E1047" s="1"/>
  <c r="E1063" a="1"/>
  <c r="E1063" s="1"/>
  <c r="E1079" a="1"/>
  <c r="E1079" s="1"/>
  <c r="E1036" a="1"/>
  <c r="E1036" s="1"/>
  <c r="E1038" a="1"/>
  <c r="E1038" s="1"/>
  <c r="E1054" a="1"/>
  <c r="E1054" s="1"/>
  <c r="E1070" a="1"/>
  <c r="E1070" s="1"/>
  <c r="E1045" a="1"/>
  <c r="E1045" s="1"/>
  <c r="E1061" a="1"/>
  <c r="E1061" s="1"/>
  <c r="E1077" a="1"/>
  <c r="E1077" s="1"/>
  <c r="E1052" a="1"/>
  <c r="E1052" s="1"/>
  <c r="E1068" a="1"/>
  <c r="E1068" s="1"/>
  <c r="E1043" a="1"/>
  <c r="E1043" s="1"/>
  <c r="E1059" a="1"/>
  <c r="E1059" s="1"/>
  <c r="E1075" a="1"/>
  <c r="E1075" s="1"/>
  <c r="E1050" a="1"/>
  <c r="E1050" s="1"/>
  <c r="E1066" a="1"/>
  <c r="E1066" s="1"/>
  <c r="E1082" a="1"/>
  <c r="E1082" s="1"/>
  <c r="E1041" a="1"/>
  <c r="E1041" s="1"/>
  <c r="E1057" a="1"/>
  <c r="E1057" s="1"/>
  <c r="E1073" a="1"/>
  <c r="E1073" s="1"/>
  <c r="E1048" a="1"/>
  <c r="E1048" s="1"/>
  <c r="E1064" a="1"/>
  <c r="E1064" s="1"/>
  <c r="E1080" a="1"/>
  <c r="E1080" s="1"/>
  <c r="E1039" a="1"/>
  <c r="E1039" s="1"/>
  <c r="E1055" a="1"/>
  <c r="E1055" s="1"/>
  <c r="E1071" a="1"/>
  <c r="E1071" s="1"/>
  <c r="E1046" a="1"/>
  <c r="E1046" s="1"/>
  <c r="E1062" a="1"/>
  <c r="E1062" s="1"/>
  <c r="E1078" a="1"/>
  <c r="E1078" s="1"/>
  <c r="E1035" a="1"/>
  <c r="E1035" s="1"/>
  <c r="C1035" s="1" a="1"/>
  <c r="C1035" s="1"/>
  <c r="M1041" a="1"/>
  <c r="M1041" s="1"/>
  <c r="M1057" a="1"/>
  <c r="M1057" s="1"/>
  <c r="M1073" a="1"/>
  <c r="M1073" s="1"/>
  <c r="M1048" a="1"/>
  <c r="M1048" s="1"/>
  <c r="M1064" a="1"/>
  <c r="M1064" s="1"/>
  <c r="M1080" a="1"/>
  <c r="M1080" s="1"/>
  <c r="M1043" a="1"/>
  <c r="M1043" s="1"/>
  <c r="M1059" a="1"/>
  <c r="M1059" s="1"/>
  <c r="M1075" a="1"/>
  <c r="M1075" s="1"/>
  <c r="M1050" a="1"/>
  <c r="M1050" s="1"/>
  <c r="M1066" a="1"/>
  <c r="M1066" s="1"/>
  <c r="M1082" a="1"/>
  <c r="M1082" s="1"/>
  <c r="M1039" a="1"/>
  <c r="M1039" s="1"/>
  <c r="M1053" a="1"/>
  <c r="M1053" s="1"/>
  <c r="M1069" a="1"/>
  <c r="M1069" s="1"/>
  <c r="M1044" a="1"/>
  <c r="M1044" s="1"/>
  <c r="M1060" a="1"/>
  <c r="M1060" s="1"/>
  <c r="M1076" a="1"/>
  <c r="M1076" s="1"/>
  <c r="M1040" a="1"/>
  <c r="M1040" s="1"/>
  <c r="M1055" a="1"/>
  <c r="M1055" s="1"/>
  <c r="M1071" a="1"/>
  <c r="M1071" s="1"/>
  <c r="M1046" a="1"/>
  <c r="M1046" s="1"/>
  <c r="M1062" a="1"/>
  <c r="M1062" s="1"/>
  <c r="M1078" a="1"/>
  <c r="M1078" s="1"/>
  <c r="M1037" a="1"/>
  <c r="M1037" s="1"/>
  <c r="M1049" a="1"/>
  <c r="M1049" s="1"/>
  <c r="M1065" a="1"/>
  <c r="M1065" s="1"/>
  <c r="M1056" a="1"/>
  <c r="M1056" s="1"/>
  <c r="M1072" a="1"/>
  <c r="M1072" s="1"/>
  <c r="M1038" a="1"/>
  <c r="M1038" s="1"/>
  <c r="M1051" a="1"/>
  <c r="M1051" s="1"/>
  <c r="M1067" a="1"/>
  <c r="M1067" s="1"/>
  <c r="M1042" a="1"/>
  <c r="M1042" s="1"/>
  <c r="M1058" a="1"/>
  <c r="M1058" s="1"/>
  <c r="M1074" a="1"/>
  <c r="M1074" s="1"/>
  <c r="M1035" a="1"/>
  <c r="M1035" s="1"/>
  <c r="M1045" a="1"/>
  <c r="M1045" s="1"/>
  <c r="M1061" a="1"/>
  <c r="M1061" s="1"/>
  <c r="M1077" a="1"/>
  <c r="M1077" s="1"/>
  <c r="M1052" a="1"/>
  <c r="M1052" s="1"/>
  <c r="M1068" a="1"/>
  <c r="M1068" s="1"/>
  <c r="M1036" a="1"/>
  <c r="M1036" s="1"/>
  <c r="M1047" a="1"/>
  <c r="M1047" s="1"/>
  <c r="M1063" a="1"/>
  <c r="M1063" s="1"/>
  <c r="M1079" a="1"/>
  <c r="M1079" s="1"/>
  <c r="M1054" a="1"/>
  <c r="M1054" s="1"/>
  <c r="M1070" a="1"/>
  <c r="M1070" s="1"/>
  <c r="M1034" a="1"/>
  <c r="M1034" s="1"/>
  <c r="O947"/>
  <c r="P946" a="1"/>
  <c r="P946" s="1"/>
  <c r="M667" a="1"/>
  <c r="M667" s="1"/>
  <c r="E670" a="1"/>
  <c r="E670" s="1"/>
  <c r="E669" a="1"/>
  <c r="E669" s="1"/>
  <c r="M670" a="1"/>
  <c r="M670" s="1"/>
  <c r="E671" a="1"/>
  <c r="E671" s="1"/>
  <c r="M669" a="1"/>
  <c r="M669" s="1"/>
  <c r="M666" a="1"/>
  <c r="M666" s="1"/>
  <c r="M668" a="1"/>
  <c r="M668" s="1"/>
  <c r="E668" a="1"/>
  <c r="E668" s="1"/>
  <c r="E672" a="1"/>
  <c r="E672" s="1"/>
  <c r="F1036" l="1" a="1"/>
  <c r="F1036" s="1"/>
  <c r="A1035" a="1"/>
  <c r="A1035" s="1"/>
  <c r="F1081" a="1"/>
  <c r="F1081" s="1"/>
  <c r="C1081" a="1"/>
  <c r="C1081" s="1"/>
  <c r="C1034" a="1"/>
  <c r="C1034" s="1"/>
  <c r="A1034" s="1" a="1"/>
  <c r="A1034" s="1"/>
  <c r="C1071" a="1"/>
  <c r="C1071" s="1"/>
  <c r="A1071" s="1" a="1"/>
  <c r="A1071" s="1"/>
  <c r="C1080" a="1"/>
  <c r="C1080" s="1"/>
  <c r="A1080" s="1" a="1"/>
  <c r="A1080" s="1"/>
  <c r="C1057" a="1"/>
  <c r="C1057" s="1"/>
  <c r="A1057" s="1" a="1"/>
  <c r="A1057" s="1"/>
  <c r="C1050" a="1"/>
  <c r="C1050" s="1"/>
  <c r="A1050" s="1" a="1"/>
  <c r="A1050" s="1"/>
  <c r="C1068" a="1"/>
  <c r="C1068" s="1"/>
  <c r="A1068" s="1" a="1"/>
  <c r="A1068" s="1"/>
  <c r="C1045" a="1"/>
  <c r="C1045" s="1"/>
  <c r="A1045" s="1" a="1"/>
  <c r="A1045" s="1"/>
  <c r="C1036" a="1"/>
  <c r="C1036" s="1"/>
  <c r="A1036" s="1" a="1"/>
  <c r="A1036" s="1"/>
  <c r="C1072" a="1"/>
  <c r="C1072" s="1"/>
  <c r="A1072" s="1" a="1"/>
  <c r="A1072" s="1"/>
  <c r="C1058" a="1"/>
  <c r="C1058" s="1"/>
  <c r="A1058" s="1" a="1"/>
  <c r="A1058" s="1"/>
  <c r="C1076" a="1"/>
  <c r="C1076" s="1"/>
  <c r="A1076" s="1" a="1"/>
  <c r="A1076" s="1"/>
  <c r="C1053" a="1"/>
  <c r="C1053" s="1"/>
  <c r="A1053" s="1" a="1"/>
  <c r="A1053" s="1"/>
  <c r="C1046" a="1"/>
  <c r="C1046" s="1"/>
  <c r="A1046" s="1" a="1"/>
  <c r="A1046" s="1"/>
  <c r="C1037" a="1"/>
  <c r="C1037" s="1"/>
  <c r="A1037" s="1" a="1"/>
  <c r="A1037" s="1"/>
  <c r="C1073" a="1"/>
  <c r="C1073" s="1"/>
  <c r="A1073" s="1" a="1"/>
  <c r="A1073" s="1"/>
  <c r="C1066" a="1"/>
  <c r="C1066" s="1"/>
  <c r="A1066" s="1" a="1"/>
  <c r="A1066" s="1"/>
  <c r="C1043" a="1"/>
  <c r="C1043" s="1"/>
  <c r="A1043" s="1" a="1"/>
  <c r="A1043" s="1"/>
  <c r="C1061" a="1"/>
  <c r="C1061" s="1"/>
  <c r="A1061" s="1" a="1"/>
  <c r="A1061" s="1"/>
  <c r="C1038" a="1"/>
  <c r="C1038" s="1"/>
  <c r="A1038" s="1" a="1"/>
  <c r="A1038" s="1"/>
  <c r="C1047" a="1"/>
  <c r="C1047" s="1"/>
  <c r="A1047" s="1" a="1"/>
  <c r="A1047" s="1"/>
  <c r="C1074" a="1"/>
  <c r="C1074" s="1"/>
  <c r="A1074" s="1" a="1"/>
  <c r="A1074" s="1"/>
  <c r="C1051" a="1"/>
  <c r="C1051" s="1"/>
  <c r="A1051" s="1" a="1"/>
  <c r="A1051" s="1"/>
  <c r="C1069" a="1"/>
  <c r="C1069" s="1"/>
  <c r="A1069" s="1" a="1"/>
  <c r="A1069" s="1"/>
  <c r="C1062" a="1"/>
  <c r="C1062" s="1"/>
  <c r="A1062" s="1" a="1"/>
  <c r="A1062" s="1"/>
  <c r="C1039" a="1"/>
  <c r="C1039" s="1"/>
  <c r="A1039" s="1" a="1"/>
  <c r="A1039" s="1"/>
  <c r="C1048" a="1"/>
  <c r="C1048" s="1"/>
  <c r="A1048" s="1" a="1"/>
  <c r="A1048" s="1"/>
  <c r="C1082" a="1"/>
  <c r="C1082" s="1"/>
  <c r="A1082" s="1" a="1"/>
  <c r="A1082" s="1"/>
  <c r="C1059" a="1"/>
  <c r="C1059" s="1"/>
  <c r="A1059" s="1" a="1"/>
  <c r="A1059" s="1"/>
  <c r="C1077" a="1"/>
  <c r="C1077" s="1"/>
  <c r="A1077" s="1" a="1"/>
  <c r="A1077" s="1"/>
  <c r="C1054" a="1"/>
  <c r="C1054" s="1"/>
  <c r="A1054" s="1" a="1"/>
  <c r="A1054" s="1"/>
  <c r="C1063" a="1"/>
  <c r="C1063" s="1"/>
  <c r="A1063" s="1" a="1"/>
  <c r="A1063" s="1"/>
  <c r="C1040" a="1"/>
  <c r="C1040" s="1"/>
  <c r="A1040" s="1" a="1"/>
  <c r="A1040" s="1"/>
  <c r="C1049" a="1"/>
  <c r="C1049" s="1"/>
  <c r="A1049" s="1" a="1"/>
  <c r="A1049" s="1"/>
  <c r="C1067" a="1"/>
  <c r="C1067" s="1"/>
  <c r="A1067" s="1" a="1"/>
  <c r="A1067" s="1"/>
  <c r="C1044" a="1"/>
  <c r="C1044" s="1"/>
  <c r="A1044" s="1" a="1"/>
  <c r="A1044" s="1"/>
  <c r="C1078" a="1"/>
  <c r="C1078" s="1"/>
  <c r="A1078" s="1" a="1"/>
  <c r="A1078" s="1"/>
  <c r="C1055" a="1"/>
  <c r="C1055" s="1"/>
  <c r="A1055" s="1" a="1"/>
  <c r="A1055" s="1"/>
  <c r="C1064" a="1"/>
  <c r="C1064" s="1"/>
  <c r="A1064" s="1" a="1"/>
  <c r="A1064" s="1"/>
  <c r="C1041" a="1"/>
  <c r="C1041" s="1"/>
  <c r="A1041" s="1" a="1"/>
  <c r="A1041" s="1"/>
  <c r="C1075" a="1"/>
  <c r="C1075" s="1"/>
  <c r="A1075" s="1" a="1"/>
  <c r="A1075" s="1"/>
  <c r="C1052" a="1"/>
  <c r="C1052" s="1"/>
  <c r="A1052" s="1" a="1"/>
  <c r="A1052" s="1"/>
  <c r="C1070" a="1"/>
  <c r="C1070" s="1"/>
  <c r="A1070" s="1" a="1"/>
  <c r="A1070" s="1"/>
  <c r="C1079" a="1"/>
  <c r="C1079" s="1"/>
  <c r="A1079" s="1" a="1"/>
  <c r="A1079" s="1"/>
  <c r="C1056" a="1"/>
  <c r="C1056" s="1"/>
  <c r="A1056" s="1" a="1"/>
  <c r="A1056" s="1"/>
  <c r="C1065" a="1"/>
  <c r="C1065" s="1"/>
  <c r="A1065" s="1" a="1"/>
  <c r="A1065" s="1"/>
  <c r="C1042" a="1"/>
  <c r="C1042" s="1"/>
  <c r="A1042" s="1" a="1"/>
  <c r="A1042" s="1"/>
  <c r="C1060" a="1"/>
  <c r="C1060" s="1"/>
  <c r="A1060" s="1" a="1"/>
  <c r="A1060" s="1"/>
  <c r="F1035" a="1"/>
  <c r="F1035" s="1"/>
  <c r="F1071" a="1"/>
  <c r="F1071" s="1"/>
  <c r="F1080" a="1"/>
  <c r="F1080" s="1"/>
  <c r="F1057" a="1"/>
  <c r="F1057" s="1"/>
  <c r="F1050" a="1"/>
  <c r="F1050" s="1"/>
  <c r="F1068" a="1"/>
  <c r="F1068" s="1"/>
  <c r="F1045" a="1"/>
  <c r="F1045" s="1"/>
  <c r="F1072" a="1"/>
  <c r="F1072" s="1"/>
  <c r="F1058" a="1"/>
  <c r="F1058" s="1"/>
  <c r="F1076" a="1"/>
  <c r="F1076" s="1"/>
  <c r="F1053" a="1"/>
  <c r="F1053" s="1"/>
  <c r="F1046" a="1"/>
  <c r="F1046" s="1"/>
  <c r="F1037" a="1"/>
  <c r="F1037" s="1"/>
  <c r="F1073" a="1"/>
  <c r="F1073" s="1"/>
  <c r="F1066" a="1"/>
  <c r="F1066" s="1"/>
  <c r="F1043" a="1"/>
  <c r="F1043" s="1"/>
  <c r="F1061" a="1"/>
  <c r="F1061" s="1"/>
  <c r="F1038" a="1"/>
  <c r="F1038" s="1"/>
  <c r="F1047" a="1"/>
  <c r="F1047" s="1"/>
  <c r="F1034" a="1"/>
  <c r="F1034" s="1"/>
  <c r="F1074" a="1"/>
  <c r="F1074" s="1"/>
  <c r="F1051" a="1"/>
  <c r="F1051" s="1"/>
  <c r="F1069" a="1"/>
  <c r="F1069" s="1"/>
  <c r="F1062" a="1"/>
  <c r="F1062" s="1"/>
  <c r="F1039" a="1"/>
  <c r="F1039" s="1"/>
  <c r="F1048" a="1"/>
  <c r="F1048" s="1"/>
  <c r="F1082" a="1"/>
  <c r="F1082" s="1"/>
  <c r="F1059" a="1"/>
  <c r="F1059" s="1"/>
  <c r="F1077" a="1"/>
  <c r="F1077" s="1"/>
  <c r="F1054" a="1"/>
  <c r="F1054" s="1"/>
  <c r="F1063" a="1"/>
  <c r="F1063" s="1"/>
  <c r="F1040" a="1"/>
  <c r="F1040" s="1"/>
  <c r="F1049" a="1"/>
  <c r="F1049" s="1"/>
  <c r="F1067" a="1"/>
  <c r="F1067" s="1"/>
  <c r="F1044" a="1"/>
  <c r="F1044" s="1"/>
  <c r="F1078" a="1"/>
  <c r="F1078" s="1"/>
  <c r="F1055" a="1"/>
  <c r="F1055" s="1"/>
  <c r="F1064" a="1"/>
  <c r="F1064" s="1"/>
  <c r="F1041" a="1"/>
  <c r="F1041" s="1"/>
  <c r="F1075" a="1"/>
  <c r="F1075" s="1"/>
  <c r="F1052" a="1"/>
  <c r="F1052" s="1"/>
  <c r="F1070" a="1"/>
  <c r="F1070" s="1"/>
  <c r="F1079" a="1"/>
  <c r="F1079" s="1"/>
  <c r="F1056" a="1"/>
  <c r="F1056" s="1"/>
  <c r="F1065" a="1"/>
  <c r="F1065" s="1"/>
  <c r="F1042" a="1"/>
  <c r="F1042" s="1"/>
  <c r="F1060" a="1"/>
  <c r="F1060" s="1"/>
  <c r="O948"/>
  <c r="P947" a="1"/>
  <c r="P947" s="1"/>
  <c r="R1007" s="1" a="1"/>
  <c r="R1007" s="1"/>
  <c r="F670" a="1"/>
  <c r="F670" s="1"/>
  <c r="F669" a="1"/>
  <c r="F669" s="1"/>
  <c r="F671" a="1"/>
  <c r="F671" s="1"/>
  <c r="F672" a="1"/>
  <c r="F672" s="1"/>
  <c r="F668" a="1"/>
  <c r="F668" s="1"/>
  <c r="P637" a="1"/>
  <c r="A1081" l="1" a="1"/>
  <c r="A1081" s="1"/>
  <c r="L1081" a="1"/>
  <c r="L1081" s="1"/>
  <c r="D1081" a="1"/>
  <c r="D1081" s="1"/>
  <c r="I1081" s="1" a="1"/>
  <c r="I1081" s="1"/>
  <c r="L1042" a="1"/>
  <c r="L1042" s="1"/>
  <c r="D1042" a="1"/>
  <c r="D1042" s="1"/>
  <c r="I1042" s="1" a="1"/>
  <c r="I1042" s="1"/>
  <c r="L1065" a="1"/>
  <c r="L1065" s="1"/>
  <c r="D1065" a="1"/>
  <c r="D1065" s="1"/>
  <c r="I1065" s="1" a="1"/>
  <c r="I1065" s="1"/>
  <c r="L1052" a="1"/>
  <c r="L1052" s="1"/>
  <c r="D1052" a="1"/>
  <c r="D1052" s="1"/>
  <c r="I1052" s="1" a="1"/>
  <c r="I1052" s="1"/>
  <c r="L1047" a="1"/>
  <c r="L1047" s="1"/>
  <c r="D1047" a="1"/>
  <c r="D1047" s="1"/>
  <c r="I1047" s="1" a="1"/>
  <c r="I1047" s="1"/>
  <c r="L1061" a="1"/>
  <c r="L1061" s="1"/>
  <c r="D1061" a="1"/>
  <c r="D1061" s="1"/>
  <c r="I1061" s="1" a="1"/>
  <c r="I1061" s="1"/>
  <c r="L1066" a="1"/>
  <c r="L1066" s="1"/>
  <c r="D1066" a="1"/>
  <c r="D1066" s="1"/>
  <c r="I1066" s="1" a="1"/>
  <c r="I1066" s="1"/>
  <c r="L1053" a="1"/>
  <c r="L1053" s="1"/>
  <c r="D1053" a="1"/>
  <c r="D1053" s="1"/>
  <c r="I1053" s="1" a="1"/>
  <c r="I1053" s="1"/>
  <c r="L1058" a="1"/>
  <c r="L1058" s="1"/>
  <c r="D1058" a="1"/>
  <c r="D1058" s="1"/>
  <c r="I1058" s="1" a="1"/>
  <c r="I1058" s="1"/>
  <c r="L1072" a="1"/>
  <c r="L1072" s="1"/>
  <c r="D1072" a="1"/>
  <c r="D1072" s="1"/>
  <c r="I1072" s="1" a="1"/>
  <c r="I1072" s="1"/>
  <c r="L1045" a="1"/>
  <c r="L1045" s="1"/>
  <c r="D1045" a="1"/>
  <c r="D1045" s="1"/>
  <c r="I1045" s="1" a="1"/>
  <c r="I1045" s="1"/>
  <c r="L1050" a="1"/>
  <c r="L1050" s="1"/>
  <c r="D1050" a="1"/>
  <c r="D1050" s="1"/>
  <c r="I1050" s="1" a="1"/>
  <c r="I1050" s="1"/>
  <c r="L1080" a="1"/>
  <c r="L1080" s="1"/>
  <c r="D1080" a="1"/>
  <c r="D1080" s="1"/>
  <c r="I1080" s="1" a="1"/>
  <c r="I1080" s="1"/>
  <c r="L1070" a="1"/>
  <c r="L1070" s="1"/>
  <c r="D1070" a="1"/>
  <c r="D1070" s="1"/>
  <c r="I1070" s="1" a="1"/>
  <c r="I1070" s="1"/>
  <c r="L1064" a="1"/>
  <c r="L1064" s="1"/>
  <c r="D1064" a="1"/>
  <c r="D1064" s="1"/>
  <c r="I1064" s="1" a="1"/>
  <c r="I1064" s="1"/>
  <c r="L1078" a="1"/>
  <c r="L1078" s="1"/>
  <c r="D1078" a="1"/>
  <c r="D1078" s="1"/>
  <c r="I1078" s="1" a="1"/>
  <c r="I1078" s="1"/>
  <c r="L1067" a="1"/>
  <c r="L1067" s="1"/>
  <c r="D1067" a="1"/>
  <c r="D1067" s="1"/>
  <c r="I1067" s="1" a="1"/>
  <c r="I1067" s="1"/>
  <c r="L1040" a="1"/>
  <c r="L1040" s="1"/>
  <c r="D1040" a="1"/>
  <c r="D1040" s="1"/>
  <c r="I1040" s="1" a="1"/>
  <c r="I1040" s="1"/>
  <c r="L1054" a="1"/>
  <c r="L1054" s="1"/>
  <c r="D1054" a="1"/>
  <c r="D1054" s="1"/>
  <c r="I1054" s="1" a="1"/>
  <c r="I1054" s="1"/>
  <c r="L1059" a="1"/>
  <c r="L1059" s="1"/>
  <c r="D1059" a="1"/>
  <c r="D1059" s="1"/>
  <c r="I1059" s="1" a="1"/>
  <c r="I1059" s="1"/>
  <c r="L1048" a="1"/>
  <c r="L1048" s="1"/>
  <c r="D1048" a="1"/>
  <c r="D1048" s="1"/>
  <c r="I1048" s="1" a="1"/>
  <c r="I1048" s="1"/>
  <c r="L1062" a="1"/>
  <c r="L1062" s="1"/>
  <c r="D1062" a="1"/>
  <c r="D1062" s="1"/>
  <c r="I1062" s="1" a="1"/>
  <c r="I1062" s="1"/>
  <c r="L1051" a="1"/>
  <c r="L1051" s="1"/>
  <c r="D1051" a="1"/>
  <c r="D1051" s="1"/>
  <c r="I1051" s="1" a="1"/>
  <c r="I1051" s="1"/>
  <c r="L1093" a="1"/>
  <c r="L1093" s="1"/>
  <c r="A1093" a="1"/>
  <c r="A1093" s="1"/>
  <c r="D1093" a="1"/>
  <c r="D1093" s="1"/>
  <c r="I1093" s="1" a="1"/>
  <c r="I1093" s="1"/>
  <c r="D1037" a="1"/>
  <c r="D1037" s="1"/>
  <c r="I1037" s="1" a="1"/>
  <c r="I1037" s="1"/>
  <c r="D1035" a="1"/>
  <c r="D1035" s="1"/>
  <c r="I1035" s="1" a="1"/>
  <c r="I1035" s="1"/>
  <c r="L1056" a="1"/>
  <c r="L1056" s="1"/>
  <c r="D1056" a="1"/>
  <c r="D1056" s="1"/>
  <c r="I1056" s="1" a="1"/>
  <c r="I1056" s="1"/>
  <c r="L1075" a="1"/>
  <c r="L1075" s="1"/>
  <c r="D1075" a="1"/>
  <c r="D1075" s="1"/>
  <c r="I1075" s="1" a="1"/>
  <c r="I1075" s="1"/>
  <c r="L1083" a="1"/>
  <c r="L1083" s="1"/>
  <c r="A1083" a="1"/>
  <c r="A1083" s="1"/>
  <c r="D1083" a="1"/>
  <c r="D1083" s="1"/>
  <c r="I1083" s="1" a="1"/>
  <c r="I1083" s="1"/>
  <c r="L1085" a="1"/>
  <c r="L1085" s="1"/>
  <c r="D1085" a="1"/>
  <c r="D1085" s="1"/>
  <c r="I1085" s="1" a="1"/>
  <c r="I1085" s="1"/>
  <c r="A1085" a="1"/>
  <c r="A1085" s="1"/>
  <c r="D1034" a="1"/>
  <c r="D1034" s="1"/>
  <c r="I1034" s="1" a="1"/>
  <c r="I1034" s="1"/>
  <c r="L1038" a="1"/>
  <c r="L1038" s="1"/>
  <c r="D1038" a="1"/>
  <c r="D1038" s="1"/>
  <c r="I1038" s="1" a="1"/>
  <c r="I1038" s="1"/>
  <c r="L1043" a="1"/>
  <c r="L1043" s="1"/>
  <c r="D1043" a="1"/>
  <c r="D1043" s="1"/>
  <c r="I1043" s="1" a="1"/>
  <c r="I1043" s="1"/>
  <c r="L1073" a="1"/>
  <c r="L1073" s="1"/>
  <c r="D1073" a="1"/>
  <c r="D1073" s="1"/>
  <c r="I1073" s="1" a="1"/>
  <c r="I1073" s="1"/>
  <c r="L1046" a="1"/>
  <c r="L1046" s="1"/>
  <c r="D1046" a="1"/>
  <c r="D1046" s="1"/>
  <c r="I1046" s="1" a="1"/>
  <c r="I1046" s="1"/>
  <c r="L1076" a="1"/>
  <c r="L1076" s="1"/>
  <c r="D1076" a="1"/>
  <c r="D1076" s="1"/>
  <c r="I1076" s="1" a="1"/>
  <c r="I1076" s="1"/>
  <c r="D1036" a="1"/>
  <c r="D1036" s="1"/>
  <c r="I1036" s="1" a="1"/>
  <c r="I1036" s="1"/>
  <c r="L1068" a="1"/>
  <c r="L1068" s="1"/>
  <c r="D1068" a="1"/>
  <c r="D1068" s="1"/>
  <c r="I1068" s="1" a="1"/>
  <c r="I1068" s="1"/>
  <c r="L1057" a="1"/>
  <c r="L1057" s="1"/>
  <c r="D1057" a="1"/>
  <c r="D1057" s="1"/>
  <c r="I1057" s="1" a="1"/>
  <c r="I1057" s="1"/>
  <c r="L1071" a="1"/>
  <c r="L1071" s="1"/>
  <c r="D1071" a="1"/>
  <c r="D1071" s="1"/>
  <c r="I1071" s="1" a="1"/>
  <c r="I1071" s="1"/>
  <c r="L1060" a="1"/>
  <c r="L1060" s="1"/>
  <c r="D1060" a="1"/>
  <c r="D1060" s="1"/>
  <c r="I1060" s="1" a="1"/>
  <c r="I1060" s="1"/>
  <c r="L1079" a="1"/>
  <c r="L1079" s="1"/>
  <c r="D1079" a="1"/>
  <c r="D1079" s="1"/>
  <c r="I1079" s="1" a="1"/>
  <c r="I1079" s="1"/>
  <c r="L1041" a="1"/>
  <c r="L1041" s="1"/>
  <c r="D1041" a="1"/>
  <c r="D1041" s="1"/>
  <c r="I1041" s="1" a="1"/>
  <c r="I1041" s="1"/>
  <c r="L1055" a="1"/>
  <c r="L1055" s="1"/>
  <c r="D1055" a="1"/>
  <c r="D1055" s="1"/>
  <c r="I1055" s="1" a="1"/>
  <c r="I1055" s="1"/>
  <c r="L1044" a="1"/>
  <c r="L1044" s="1"/>
  <c r="D1044" a="1"/>
  <c r="D1044" s="1"/>
  <c r="I1044" s="1" a="1"/>
  <c r="I1044" s="1"/>
  <c r="L1049" a="1"/>
  <c r="L1049" s="1"/>
  <c r="D1049" a="1"/>
  <c r="D1049" s="1"/>
  <c r="I1049" s="1" a="1"/>
  <c r="I1049" s="1"/>
  <c r="L1063" a="1"/>
  <c r="L1063" s="1"/>
  <c r="D1063" a="1"/>
  <c r="D1063" s="1"/>
  <c r="I1063" s="1" a="1"/>
  <c r="I1063" s="1"/>
  <c r="L1077" a="1"/>
  <c r="L1077" s="1"/>
  <c r="D1077" a="1"/>
  <c r="D1077" s="1"/>
  <c r="I1077" s="1" a="1"/>
  <c r="I1077" s="1"/>
  <c r="L1082" a="1"/>
  <c r="L1082" s="1"/>
  <c r="D1082" a="1"/>
  <c r="D1082" s="1"/>
  <c r="I1082" s="1" a="1"/>
  <c r="I1082" s="1"/>
  <c r="L1039" a="1"/>
  <c r="L1039" s="1"/>
  <c r="D1039" a="1"/>
  <c r="D1039" s="1"/>
  <c r="I1039" s="1" a="1"/>
  <c r="I1039" s="1"/>
  <c r="L1069" a="1"/>
  <c r="L1069" s="1"/>
  <c r="D1069" a="1"/>
  <c r="D1069" s="1"/>
  <c r="I1069" s="1" a="1"/>
  <c r="I1069" s="1"/>
  <c r="L1074" a="1"/>
  <c r="L1074" s="1"/>
  <c r="D1074" a="1"/>
  <c r="D1074" s="1"/>
  <c r="I1074" s="1" a="1"/>
  <c r="I1074" s="1"/>
  <c r="L1084" a="1"/>
  <c r="L1084" s="1"/>
  <c r="A1084" a="1"/>
  <c r="A1084" s="1"/>
  <c r="D1084" a="1"/>
  <c r="D1084" s="1"/>
  <c r="I1084" s="1" a="1"/>
  <c r="I1084" s="1"/>
  <c r="R1008" a="1"/>
  <c r="R1008" s="1"/>
  <c r="O949"/>
  <c r="P948" a="1"/>
  <c r="P948" s="1"/>
  <c r="P637"/>
  <c r="R637" s="1" a="1"/>
  <c r="R637" s="1"/>
  <c r="M665" a="1"/>
  <c r="M665" s="1"/>
  <c r="E667" a="1"/>
  <c r="E667" s="1"/>
  <c r="F667" s="1" a="1"/>
  <c r="F667" s="1"/>
  <c r="P628" a="1"/>
  <c r="R1004" l="1" a="1"/>
  <c r="R1004" s="1"/>
  <c r="R1003" a="1"/>
  <c r="R1003" s="1"/>
  <c r="O950"/>
  <c r="P949" a="1"/>
  <c r="P949" s="1"/>
  <c r="R1002" s="1" a="1"/>
  <c r="R1002" s="1"/>
  <c r="P628"/>
  <c r="R628" s="1" a="1"/>
  <c r="R628" s="1"/>
  <c r="O951" l="1"/>
  <c r="P950" a="1"/>
  <c r="P950" s="1"/>
  <c r="M653" a="1"/>
  <c r="M653" s="1"/>
  <c r="M661" a="1"/>
  <c r="M661" s="1"/>
  <c r="E659" a="1"/>
  <c r="E659" s="1"/>
  <c r="M650" a="1"/>
  <c r="M650" s="1"/>
  <c r="M632" a="1"/>
  <c r="M632" s="1"/>
  <c r="M652" a="1"/>
  <c r="M652" s="1"/>
  <c r="E651" a="1"/>
  <c r="E651" s="1"/>
  <c r="E643" a="1"/>
  <c r="E643" s="1"/>
  <c r="M664" a="1"/>
  <c r="M664" s="1"/>
  <c r="E644" a="1"/>
  <c r="E644" s="1"/>
  <c r="M662" a="1"/>
  <c r="M662" s="1"/>
  <c r="E641" a="1"/>
  <c r="E641" s="1"/>
  <c r="E648" a="1"/>
  <c r="E648" s="1"/>
  <c r="E637" a="1"/>
  <c r="E637" s="1"/>
  <c r="M654" a="1"/>
  <c r="M654" s="1"/>
  <c r="E646" a="1"/>
  <c r="E646" s="1"/>
  <c r="M657" a="1"/>
  <c r="M657" s="1"/>
  <c r="E666" a="1"/>
  <c r="E666" s="1"/>
  <c r="E655" a="1"/>
  <c r="E655" s="1"/>
  <c r="M659" a="1"/>
  <c r="M659" s="1"/>
  <c r="M644" a="1"/>
  <c r="M644" s="1"/>
  <c r="E636" a="1"/>
  <c r="E636" s="1"/>
  <c r="M656" a="1"/>
  <c r="M656" s="1"/>
  <c r="E664" a="1"/>
  <c r="E664" s="1"/>
  <c r="E635" a="1"/>
  <c r="E635" s="1"/>
  <c r="E652" a="1"/>
  <c r="E652" s="1"/>
  <c r="M633" a="1"/>
  <c r="M633" s="1"/>
  <c r="E638" a="1"/>
  <c r="E638" s="1"/>
  <c r="E645" a="1"/>
  <c r="E645" s="1"/>
  <c r="M641" a="1"/>
  <c r="M641" s="1"/>
  <c r="M663" a="1"/>
  <c r="M663" s="1"/>
  <c r="M645" a="1"/>
  <c r="M645" s="1"/>
  <c r="E653" a="1"/>
  <c r="E653" s="1"/>
  <c r="E647" a="1"/>
  <c r="E647" s="1"/>
  <c r="E661" a="1"/>
  <c r="E661" s="1"/>
  <c r="M643" a="1"/>
  <c r="M643" s="1"/>
  <c r="E662" a="1"/>
  <c r="E662" s="1"/>
  <c r="E639" a="1"/>
  <c r="E639" s="1"/>
  <c r="E663" a="1"/>
  <c r="E663" s="1"/>
  <c r="E654" a="1"/>
  <c r="E654" s="1"/>
  <c r="M647" a="1"/>
  <c r="M647" s="1"/>
  <c r="M638" a="1"/>
  <c r="M638" s="1"/>
  <c r="M635" a="1"/>
  <c r="M635" s="1"/>
  <c r="M658" a="1"/>
  <c r="M658" s="1"/>
  <c r="E658" a="1"/>
  <c r="E658" s="1"/>
  <c r="M631" a="1"/>
  <c r="M631" s="1"/>
  <c r="M660" a="1"/>
  <c r="M660" s="1"/>
  <c r="M655" a="1"/>
  <c r="M655" s="1"/>
  <c r="M639" a="1"/>
  <c r="M639" s="1"/>
  <c r="E640" a="1"/>
  <c r="E640" s="1"/>
  <c r="M642" a="1"/>
  <c r="M642" s="1"/>
  <c r="E634" a="1"/>
  <c r="E634" s="1"/>
  <c r="E642" a="1"/>
  <c r="E642" s="1"/>
  <c r="E649" a="1"/>
  <c r="E649" s="1"/>
  <c r="M649" a="1"/>
  <c r="M649" s="1"/>
  <c r="E665" a="1"/>
  <c r="E665" s="1"/>
  <c r="E660" a="1"/>
  <c r="E660" s="1"/>
  <c r="E657" a="1"/>
  <c r="E657" s="1"/>
  <c r="M634" a="1"/>
  <c r="M634" s="1"/>
  <c r="M636" a="1"/>
  <c r="M636" s="1"/>
  <c r="E633" a="1"/>
  <c r="E633" s="1"/>
  <c r="M646" a="1"/>
  <c r="M646" s="1"/>
  <c r="E656" a="1"/>
  <c r="E656" s="1"/>
  <c r="M640" a="1"/>
  <c r="M640" s="1"/>
  <c r="M648" a="1"/>
  <c r="M648" s="1"/>
  <c r="E650" a="1"/>
  <c r="E650" s="1"/>
  <c r="M637" a="1"/>
  <c r="M637" s="1"/>
  <c r="M651" a="1"/>
  <c r="M651" s="1"/>
  <c r="P951" l="1" a="1"/>
  <c r="P951" s="1"/>
  <c r="R1009" s="1" a="1"/>
  <c r="R1009" s="1"/>
  <c r="O952"/>
  <c r="F650" a="1"/>
  <c r="F650" s="1"/>
  <c r="F656" a="1"/>
  <c r="F656" s="1"/>
  <c r="F634" a="1"/>
  <c r="F634" s="1"/>
  <c r="F663" a="1"/>
  <c r="F663" s="1"/>
  <c r="F638" a="1"/>
  <c r="F638" s="1"/>
  <c r="F636" a="1"/>
  <c r="F636" s="1"/>
  <c r="F666" a="1"/>
  <c r="F666" s="1"/>
  <c r="F637" a="1"/>
  <c r="F637" s="1"/>
  <c r="F644" a="1"/>
  <c r="F644" s="1"/>
  <c r="F665" a="1"/>
  <c r="F665" s="1"/>
  <c r="F640" a="1"/>
  <c r="F640" s="1"/>
  <c r="F654" a="1"/>
  <c r="F654" s="1"/>
  <c r="F662" a="1"/>
  <c r="F662" s="1"/>
  <c r="F653" a="1"/>
  <c r="F653" s="1"/>
  <c r="F645" a="1"/>
  <c r="F645" s="1"/>
  <c r="F635" a="1"/>
  <c r="F635" s="1"/>
  <c r="F655" a="1"/>
  <c r="F655" s="1"/>
  <c r="F651" a="1"/>
  <c r="F651" s="1"/>
  <c r="F659" a="1"/>
  <c r="F659" s="1"/>
  <c r="F660" a="1"/>
  <c r="F660" s="1"/>
  <c r="F642" a="1"/>
  <c r="F642" s="1"/>
  <c r="F639" a="1"/>
  <c r="F639" s="1"/>
  <c r="F647" a="1"/>
  <c r="F647" s="1"/>
  <c r="F652" a="1"/>
  <c r="F652" s="1"/>
  <c r="F646" a="1"/>
  <c r="F646" s="1"/>
  <c r="F641" a="1"/>
  <c r="F641" s="1"/>
  <c r="F643" a="1"/>
  <c r="F643" s="1"/>
  <c r="F633" a="1"/>
  <c r="F633" s="1"/>
  <c r="F657" a="1"/>
  <c r="F657" s="1"/>
  <c r="F649" a="1"/>
  <c r="F649" s="1"/>
  <c r="F658" a="1"/>
  <c r="F658" s="1"/>
  <c r="F661" a="1"/>
  <c r="F661" s="1"/>
  <c r="F664" a="1"/>
  <c r="F664" s="1"/>
  <c r="F648" a="1"/>
  <c r="F648" s="1"/>
  <c r="R1011" l="1" a="1"/>
  <c r="R1011" s="1"/>
  <c r="P952" a="1"/>
  <c r="P952" s="1"/>
  <c r="R1012" s="1" a="1"/>
  <c r="R1012" s="1"/>
  <c r="O953"/>
  <c r="R1010" l="1" a="1"/>
  <c r="R1010" s="1"/>
  <c r="O954"/>
  <c r="P953" a="1"/>
  <c r="P953" s="1"/>
  <c r="M1019" a="1"/>
  <c r="M1019" s="1"/>
  <c r="M1020" a="1"/>
  <c r="M1020" s="1"/>
  <c r="P954" l="1" a="1"/>
  <c r="P954" s="1"/>
  <c r="O955"/>
  <c r="P1000" a="1"/>
  <c r="R995" l="1" a="1"/>
  <c r="R995" s="1"/>
  <c r="R997" a="1"/>
  <c r="R997" s="1"/>
  <c r="R996" a="1"/>
  <c r="R996" s="1"/>
  <c r="O956"/>
  <c r="P955" a="1"/>
  <c r="P955" s="1"/>
  <c r="P1000"/>
  <c r="P969" a="1"/>
  <c r="P956" l="1" a="1"/>
  <c r="P956" s="1"/>
  <c r="O957"/>
  <c r="P969"/>
  <c r="R969" s="1" a="1"/>
  <c r="R969" s="1"/>
  <c r="R1000" a="1"/>
  <c r="R1000" s="1"/>
  <c r="M1018" a="1"/>
  <c r="M1018" s="1"/>
  <c r="E1020" a="1"/>
  <c r="E1020" s="1"/>
  <c r="F1020" s="1"/>
  <c r="P999" a="1"/>
  <c r="P999" l="1"/>
  <c r="R999" s="1" a="1"/>
  <c r="R999" s="1"/>
  <c r="P968" a="1"/>
  <c r="P968" l="1"/>
  <c r="R968" s="1" a="1"/>
  <c r="R968" s="1"/>
  <c r="M1016" a="1"/>
  <c r="M1016" s="1"/>
  <c r="M1017" a="1"/>
  <c r="M1017" s="1"/>
  <c r="E1019" a="1"/>
  <c r="E1019" s="1"/>
  <c r="F1019" s="1"/>
  <c r="E1018" a="1"/>
  <c r="E1018" s="1"/>
  <c r="F1018" s="1"/>
  <c r="P970" a="1"/>
  <c r="P970" l="1"/>
  <c r="R970" s="1" a="1"/>
  <c r="R970" s="1"/>
  <c r="E1015" a="1"/>
  <c r="E1015" s="1"/>
  <c r="F1015" s="1"/>
  <c r="M1014" a="1"/>
  <c r="M1014" s="1"/>
  <c r="E1017" a="1"/>
  <c r="E1017" s="1"/>
  <c r="F1017" s="1"/>
  <c r="M1015" a="1"/>
  <c r="M1015" s="1"/>
  <c r="E1016" a="1"/>
  <c r="E1016" s="1"/>
  <c r="F1016" s="1"/>
  <c r="P987" a="1"/>
  <c r="P987" s="1"/>
  <c r="R987" s="1" a="1"/>
  <c r="R987" s="1"/>
  <c r="E1014" l="1" a="1"/>
  <c r="E1014" s="1"/>
  <c r="F1014" s="1"/>
  <c r="M1012" a="1"/>
  <c r="M1012" s="1"/>
  <c r="P976" a="1"/>
  <c r="P976" s="1"/>
  <c r="R976" s="1" a="1"/>
  <c r="R976" s="1"/>
  <c r="P986" a="1"/>
  <c r="P986" s="1"/>
  <c r="R986" s="1" a="1"/>
  <c r="R986" s="1"/>
  <c r="E1013" a="1"/>
  <c r="E1013" s="1"/>
  <c r="F1013" s="1"/>
  <c r="M1011" a="1"/>
  <c r="M1011" s="1"/>
  <c r="P974" a="1"/>
  <c r="P974" s="1"/>
  <c r="R974" s="1" a="1"/>
  <c r="R974" s="1"/>
  <c r="P985" a="1"/>
  <c r="P975" a="1"/>
  <c r="P985" l="1"/>
  <c r="R985" s="1" a="1"/>
  <c r="R985" s="1"/>
  <c r="P975"/>
  <c r="R975" s="1" a="1"/>
  <c r="R975" s="1"/>
  <c r="M1004" l="1" a="1"/>
  <c r="M1004" s="1"/>
  <c r="E1005" a="1"/>
  <c r="E1005" s="1"/>
  <c r="M974" a="1"/>
  <c r="M974" s="1"/>
  <c r="E988" a="1"/>
  <c r="E988" s="1"/>
  <c r="M987" a="1"/>
  <c r="M987" s="1"/>
  <c r="E1006" a="1"/>
  <c r="E1006" s="1"/>
  <c r="E1012" a="1"/>
  <c r="E1012" s="1"/>
  <c r="M1000" a="1"/>
  <c r="M1000" s="1"/>
  <c r="M989" a="1"/>
  <c r="M989" s="1"/>
  <c r="M972" a="1"/>
  <c r="M972" s="1"/>
  <c r="M1006" a="1"/>
  <c r="M1006" s="1"/>
  <c r="E989" a="1"/>
  <c r="E989" s="1"/>
  <c r="M976" a="1"/>
  <c r="M976" s="1"/>
  <c r="E994" a="1"/>
  <c r="E994" s="1"/>
  <c r="M985" a="1"/>
  <c r="M985" s="1"/>
  <c r="E1009" a="1"/>
  <c r="E1009" s="1"/>
  <c r="E980" a="1"/>
  <c r="E980" s="1"/>
  <c r="E999" a="1"/>
  <c r="E999" s="1"/>
  <c r="M1001" a="1"/>
  <c r="M1001" s="1"/>
  <c r="E979" a="1"/>
  <c r="E979" s="1"/>
  <c r="M1002" a="1"/>
  <c r="M1002" s="1"/>
  <c r="E978" a="1"/>
  <c r="E978" s="1"/>
  <c r="M1007" a="1"/>
  <c r="M1007" s="1"/>
  <c r="M973" a="1"/>
  <c r="M973" s="1"/>
  <c r="E983" a="1"/>
  <c r="E983" s="1"/>
  <c r="E975" a="1"/>
  <c r="E975" s="1"/>
  <c r="M996" a="1"/>
  <c r="M996" s="1"/>
  <c r="M991" a="1"/>
  <c r="M991" s="1"/>
  <c r="E1007" a="1"/>
  <c r="E1007" s="1"/>
  <c r="M1010" a="1"/>
  <c r="M1010" s="1"/>
  <c r="M988" a="1"/>
  <c r="M988" s="1"/>
  <c r="M990" a="1"/>
  <c r="M990" s="1"/>
  <c r="M1003" a="1"/>
  <c r="M1003" s="1"/>
  <c r="M993" a="1"/>
  <c r="M993" s="1"/>
  <c r="E1000" a="1"/>
  <c r="E1000" s="1"/>
  <c r="E998" a="1"/>
  <c r="E998" s="1"/>
  <c r="M979" a="1"/>
  <c r="M979" s="1"/>
  <c r="M977" a="1"/>
  <c r="M977" s="1"/>
  <c r="M1005" a="1"/>
  <c r="M1005" s="1"/>
  <c r="E990" a="1"/>
  <c r="E990" s="1"/>
  <c r="E1010" a="1"/>
  <c r="E1010" s="1"/>
  <c r="E1008" a="1"/>
  <c r="E1008" s="1"/>
  <c r="M995" a="1"/>
  <c r="M995" s="1"/>
  <c r="E1004" a="1"/>
  <c r="E1004" s="1"/>
  <c r="M1009" a="1"/>
  <c r="M1009" s="1"/>
  <c r="E984" a="1"/>
  <c r="E984" s="1"/>
  <c r="M980" a="1"/>
  <c r="M980" s="1"/>
  <c r="M978" a="1"/>
  <c r="M978" s="1"/>
  <c r="M986" a="1"/>
  <c r="M986" s="1"/>
  <c r="M998" a="1"/>
  <c r="M998" s="1"/>
  <c r="E1003" a="1"/>
  <c r="E1003" s="1"/>
  <c r="M975" a="1"/>
  <c r="M975" s="1"/>
  <c r="M999" a="1"/>
  <c r="M999" s="1"/>
  <c r="E995" a="1"/>
  <c r="E995" s="1"/>
  <c r="E996" a="1"/>
  <c r="E996" s="1"/>
  <c r="M983" a="1"/>
  <c r="M983" s="1"/>
  <c r="E1011" a="1"/>
  <c r="E1011" s="1"/>
  <c r="E974" a="1"/>
  <c r="E974" s="1"/>
  <c r="E992" a="1"/>
  <c r="E992" s="1"/>
  <c r="M984" a="1"/>
  <c r="M984" s="1"/>
  <c r="M981" a="1"/>
  <c r="M981" s="1"/>
  <c r="E981" a="1"/>
  <c r="E981" s="1"/>
  <c r="E982" a="1"/>
  <c r="E982" s="1"/>
  <c r="E985" a="1"/>
  <c r="E985" s="1"/>
  <c r="E986" a="1"/>
  <c r="E986" s="1"/>
  <c r="E993" a="1"/>
  <c r="E993" s="1"/>
  <c r="E997" a="1"/>
  <c r="E997" s="1"/>
  <c r="M992" a="1"/>
  <c r="M992" s="1"/>
  <c r="E1001" a="1"/>
  <c r="E1001" s="1"/>
  <c r="M994" a="1"/>
  <c r="M994" s="1"/>
  <c r="M982" a="1"/>
  <c r="M982" s="1"/>
  <c r="E1002" a="1"/>
  <c r="E1002" s="1"/>
  <c r="E976" a="1"/>
  <c r="E976" s="1"/>
  <c r="E987" a="1"/>
  <c r="E987" s="1"/>
  <c r="E991" a="1"/>
  <c r="E991" s="1"/>
  <c r="M997" a="1"/>
  <c r="M997" s="1"/>
  <c r="E977" a="1"/>
  <c r="E977" s="1"/>
  <c r="M1008" a="1"/>
  <c r="M1008" s="1"/>
  <c r="F976" l="1"/>
  <c r="F993"/>
  <c r="F982"/>
  <c r="F992"/>
  <c r="F996"/>
  <c r="F1004"/>
  <c r="F975"/>
  <c r="F978"/>
  <c r="F1006"/>
  <c r="F1005"/>
  <c r="F977"/>
  <c r="F987"/>
  <c r="F997"/>
  <c r="F985"/>
  <c r="F1010"/>
  <c r="F979"/>
  <c r="F1009"/>
  <c r="F989"/>
  <c r="F1012"/>
  <c r="F1001"/>
  <c r="F991"/>
  <c r="F1002"/>
  <c r="F986"/>
  <c r="F1011"/>
  <c r="F984"/>
  <c r="F1008"/>
  <c r="F1000"/>
  <c r="F980"/>
  <c r="F988"/>
  <c r="F981"/>
  <c r="F974"/>
  <c r="F995"/>
  <c r="F1003"/>
  <c r="F990"/>
  <c r="F998"/>
  <c r="F1007"/>
  <c r="F983"/>
  <c r="F999"/>
  <c r="F994"/>
  <c r="P1214" l="1" a="1"/>
  <c r="P1214" s="1"/>
  <c r="A1094" a="1"/>
  <c r="A1094" s="1"/>
  <c r="D1094" a="1"/>
  <c r="D1094" s="1"/>
  <c r="I1094" s="1" a="1"/>
  <c r="I1094" s="1"/>
  <c r="D1095" a="1"/>
  <c r="D1095" s="1"/>
  <c r="I1095" s="1" a="1"/>
  <c r="I1095" s="1"/>
  <c r="L1037" a="1"/>
  <c r="L1037" s="1"/>
  <c r="E1379" l="1" a="1"/>
  <c r="E1379" s="1"/>
  <c r="F1379" s="1" a="1"/>
  <c r="F1379" s="1"/>
  <c r="E1380" a="1"/>
  <c r="E1380" s="1"/>
  <c r="F1380" s="1" a="1"/>
  <c r="F1380" s="1"/>
  <c r="E1378" a="1"/>
  <c r="E1378" s="1"/>
  <c r="F1378" s="1" a="1"/>
  <c r="F1378" s="1"/>
  <c r="M1376" a="1"/>
  <c r="M1376" s="1"/>
  <c r="M1377" a="1"/>
  <c r="M1377" s="1"/>
  <c r="M1378" a="1"/>
  <c r="M1378" s="1"/>
  <c r="M1379" a="1"/>
  <c r="M1379" s="1"/>
  <c r="M1380" a="1"/>
  <c r="M1380" s="1"/>
  <c r="J1098" a="1"/>
  <c r="J1098" s="1"/>
  <c r="P1395" s="1" a="1"/>
  <c r="P1395" s="1"/>
  <c r="E1399" l="1" a="1"/>
  <c r="E1399" s="1"/>
  <c r="E1415" a="1"/>
  <c r="E1415" s="1"/>
  <c r="E1431" a="1"/>
  <c r="E1431" s="1"/>
  <c r="E1447" a="1"/>
  <c r="E1447" s="1"/>
  <c r="E1463" a="1"/>
  <c r="E1463" s="1"/>
  <c r="E1398" a="1"/>
  <c r="E1398" s="1"/>
  <c r="E1414" a="1"/>
  <c r="E1414" s="1"/>
  <c r="E1430" a="1"/>
  <c r="E1430" s="1"/>
  <c r="E1446" a="1"/>
  <c r="E1446" s="1"/>
  <c r="E1462" a="1"/>
  <c r="E1462" s="1"/>
  <c r="E1405" a="1"/>
  <c r="E1405" s="1"/>
  <c r="E1421" a="1"/>
  <c r="E1421" s="1"/>
  <c r="E1437" a="1"/>
  <c r="E1437" s="1"/>
  <c r="E1453" a="1"/>
  <c r="E1453" s="1"/>
  <c r="E1408" a="1"/>
  <c r="E1408" s="1"/>
  <c r="E1424" a="1"/>
  <c r="E1424" s="1"/>
  <c r="E1440" a="1"/>
  <c r="E1440" s="1"/>
  <c r="E1456" a="1"/>
  <c r="E1456" s="1"/>
  <c r="E1395" a="1"/>
  <c r="E1395" s="1"/>
  <c r="C1395" s="1" a="1"/>
  <c r="C1395" s="1"/>
  <c r="E1411" a="1"/>
  <c r="E1411" s="1"/>
  <c r="E1427" a="1"/>
  <c r="E1427" s="1"/>
  <c r="E1443" a="1"/>
  <c r="E1443" s="1"/>
  <c r="E1459" a="1"/>
  <c r="E1459" s="1"/>
  <c r="E1410" a="1"/>
  <c r="E1410" s="1"/>
  <c r="E1426" a="1"/>
  <c r="E1426" s="1"/>
  <c r="E1442" a="1"/>
  <c r="E1442" s="1"/>
  <c r="E1458" a="1"/>
  <c r="E1458" s="1"/>
  <c r="E1401" a="1"/>
  <c r="E1401" s="1"/>
  <c r="E1417" a="1"/>
  <c r="E1417" s="1"/>
  <c r="E1433" a="1"/>
  <c r="E1433" s="1"/>
  <c r="E1449" a="1"/>
  <c r="E1449" s="1"/>
  <c r="E1465" a="1"/>
  <c r="E1465" s="1"/>
  <c r="E1404" a="1"/>
  <c r="E1404" s="1"/>
  <c r="E1420" a="1"/>
  <c r="E1420" s="1"/>
  <c r="E1436" a="1"/>
  <c r="E1436" s="1"/>
  <c r="E1452" a="1"/>
  <c r="E1452" s="1"/>
  <c r="E1407" a="1"/>
  <c r="E1407" s="1"/>
  <c r="E1423" a="1"/>
  <c r="E1423" s="1"/>
  <c r="E1439" a="1"/>
  <c r="E1439" s="1"/>
  <c r="E1455" a="1"/>
  <c r="E1455" s="1"/>
  <c r="E1396" a="1"/>
  <c r="E1396" s="1"/>
  <c r="C1398" s="1" a="1"/>
  <c r="C1398" s="1"/>
  <c r="E1406" a="1"/>
  <c r="E1406" s="1"/>
  <c r="E1422" a="1"/>
  <c r="E1422" s="1"/>
  <c r="E1438" a="1"/>
  <c r="E1438" s="1"/>
  <c r="E1454" a="1"/>
  <c r="E1454" s="1"/>
  <c r="E1397" a="1"/>
  <c r="E1397" s="1"/>
  <c r="E1413" a="1"/>
  <c r="E1413" s="1"/>
  <c r="E1429" a="1"/>
  <c r="E1429" s="1"/>
  <c r="E1445" a="1"/>
  <c r="E1445" s="1"/>
  <c r="E1461" a="1"/>
  <c r="E1461" s="1"/>
  <c r="E1400" a="1"/>
  <c r="E1400" s="1"/>
  <c r="E1416" a="1"/>
  <c r="E1416" s="1"/>
  <c r="E1432" a="1"/>
  <c r="E1432" s="1"/>
  <c r="E1448" a="1"/>
  <c r="E1448" s="1"/>
  <c r="E1464" a="1"/>
  <c r="E1464" s="1"/>
  <c r="E1403" a="1"/>
  <c r="E1403" s="1"/>
  <c r="E1419" a="1"/>
  <c r="E1419" s="1"/>
  <c r="E1435" a="1"/>
  <c r="E1435" s="1"/>
  <c r="E1451" a="1"/>
  <c r="E1451" s="1"/>
  <c r="E1402" a="1"/>
  <c r="E1402" s="1"/>
  <c r="E1418" a="1"/>
  <c r="E1418" s="1"/>
  <c r="E1434" a="1"/>
  <c r="E1434" s="1"/>
  <c r="E1450" a="1"/>
  <c r="E1450" s="1"/>
  <c r="E1466" a="1"/>
  <c r="E1466" s="1"/>
  <c r="E1409" a="1"/>
  <c r="E1409" s="1"/>
  <c r="E1425" a="1"/>
  <c r="E1425" s="1"/>
  <c r="E1441" a="1"/>
  <c r="E1441" s="1"/>
  <c r="E1457" a="1"/>
  <c r="E1457" s="1"/>
  <c r="E1412" a="1"/>
  <c r="E1412" s="1"/>
  <c r="E1428" a="1"/>
  <c r="E1428" s="1"/>
  <c r="E1444" a="1"/>
  <c r="E1444" s="1"/>
  <c r="E1460" a="1"/>
  <c r="E1460" s="1"/>
  <c r="M1463" a="1"/>
  <c r="M1463" s="1"/>
  <c r="M1460" a="1"/>
  <c r="M1460" s="1"/>
  <c r="M1466" a="1"/>
  <c r="M1466" s="1"/>
  <c r="M1403" a="1"/>
  <c r="M1403" s="1"/>
  <c r="M1422" a="1"/>
  <c r="M1422" s="1"/>
  <c r="M1454" a="1"/>
  <c r="M1454" s="1"/>
  <c r="M1425" a="1"/>
  <c r="M1425" s="1"/>
  <c r="M1457" a="1"/>
  <c r="M1457" s="1"/>
  <c r="M1440" a="1"/>
  <c r="M1440" s="1"/>
  <c r="M1435" a="1"/>
  <c r="M1435" s="1"/>
  <c r="M1406" a="1"/>
  <c r="M1406" s="1"/>
  <c r="M1395" a="1"/>
  <c r="M1395" s="1"/>
  <c r="M1410" a="1"/>
  <c r="M1410" s="1"/>
  <c r="M1442" a="1"/>
  <c r="M1442" s="1"/>
  <c r="M1413" a="1"/>
  <c r="M1413" s="1"/>
  <c r="M1445" a="1"/>
  <c r="M1445" s="1"/>
  <c r="M1436" a="1"/>
  <c r="M1436" s="1"/>
  <c r="M1439" a="1"/>
  <c r="M1439" s="1"/>
  <c r="M1412" a="1"/>
  <c r="M1412" s="1"/>
  <c r="M1465" a="1"/>
  <c r="M1465" s="1"/>
  <c r="M1458" a="1"/>
  <c r="M1458" s="1"/>
  <c r="M1414" a="1"/>
  <c r="M1414" s="1"/>
  <c r="M1446" a="1"/>
  <c r="M1446" s="1"/>
  <c r="M1417" a="1"/>
  <c r="M1417" s="1"/>
  <c r="M1449" a="1"/>
  <c r="M1449" s="1"/>
  <c r="M1432" a="1"/>
  <c r="M1432" s="1"/>
  <c r="M1427" a="1"/>
  <c r="M1427" s="1"/>
  <c r="M1398" a="1"/>
  <c r="M1398" s="1"/>
  <c r="M1396" a="1"/>
  <c r="M1396" s="1"/>
  <c r="M1415" a="1"/>
  <c r="M1415" s="1"/>
  <c r="M1434" a="1"/>
  <c r="M1434" s="1"/>
  <c r="M1405" a="1"/>
  <c r="M1405" s="1"/>
  <c r="M1437" a="1"/>
  <c r="M1437" s="1"/>
  <c r="M1428" a="1"/>
  <c r="M1428" s="1"/>
  <c r="M1431" a="1"/>
  <c r="M1431" s="1"/>
  <c r="M1402" a="1"/>
  <c r="M1402" s="1"/>
  <c r="M1459" a="1"/>
  <c r="M1459" s="1"/>
  <c r="M1419" a="1"/>
  <c r="M1419" s="1"/>
  <c r="M1438" a="1"/>
  <c r="M1438" s="1"/>
  <c r="M1409" a="1"/>
  <c r="M1409" s="1"/>
  <c r="M1441" a="1"/>
  <c r="M1441" s="1"/>
  <c r="M1424" a="1"/>
  <c r="M1424" s="1"/>
  <c r="M1456" a="1"/>
  <c r="M1456" s="1"/>
  <c r="M1451" a="1"/>
  <c r="M1451" s="1"/>
  <c r="M1416" a="1"/>
  <c r="M1416" s="1"/>
  <c r="M1407" a="1"/>
  <c r="M1407" s="1"/>
  <c r="M1426" a="1"/>
  <c r="M1426" s="1"/>
  <c r="M1397" a="1"/>
  <c r="M1397" s="1"/>
  <c r="M1429" a="1"/>
  <c r="M1429" s="1"/>
  <c r="M1404" a="1"/>
  <c r="M1404" s="1"/>
  <c r="M1452" a="1"/>
  <c r="M1452" s="1"/>
  <c r="M1455" a="1"/>
  <c r="M1455" s="1"/>
  <c r="M1423" a="1"/>
  <c r="M1423" s="1"/>
  <c r="M1464" a="1"/>
  <c r="M1464" s="1"/>
  <c r="M1462" a="1"/>
  <c r="M1462" s="1"/>
  <c r="M1461" a="1"/>
  <c r="M1461" s="1"/>
  <c r="M1411" a="1"/>
  <c r="M1411" s="1"/>
  <c r="M1430" a="1"/>
  <c r="M1430" s="1"/>
  <c r="M1401" a="1"/>
  <c r="M1401" s="1"/>
  <c r="M1433" a="1"/>
  <c r="M1433" s="1"/>
  <c r="M1400" a="1"/>
  <c r="M1400" s="1"/>
  <c r="M1448" a="1"/>
  <c r="M1448" s="1"/>
  <c r="M1443" a="1"/>
  <c r="M1443" s="1"/>
  <c r="M1408" a="1"/>
  <c r="M1408" s="1"/>
  <c r="M1399" a="1"/>
  <c r="M1399" s="1"/>
  <c r="M1418" a="1"/>
  <c r="M1418" s="1"/>
  <c r="M1450" a="1"/>
  <c r="M1450" s="1"/>
  <c r="M1421" a="1"/>
  <c r="M1421" s="1"/>
  <c r="M1453" a="1"/>
  <c r="M1453" s="1"/>
  <c r="M1444" a="1"/>
  <c r="M1444" s="1"/>
  <c r="M1447" a="1"/>
  <c r="M1447" s="1"/>
  <c r="M1420" a="1"/>
  <c r="M1420" s="1"/>
  <c r="I1380" a="1"/>
  <c r="I1380" s="1"/>
  <c r="I1378" a="1"/>
  <c r="I1378" s="1"/>
  <c r="I1379" a="1"/>
  <c r="I1379" s="1"/>
  <c r="P1318" a="1"/>
  <c r="C1404" l="1" a="1"/>
  <c r="C1404" s="1"/>
  <c r="L1404" s="1"/>
  <c r="C1407" a="1"/>
  <c r="C1407" s="1"/>
  <c r="A1407" s="1" a="1"/>
  <c r="A1407" s="1"/>
  <c r="C1444" a="1"/>
  <c r="C1444" s="1"/>
  <c r="L1444" s="1"/>
  <c r="C1397" a="1"/>
  <c r="C1397" s="1"/>
  <c r="C1396" a="1"/>
  <c r="C1396" s="1"/>
  <c r="D1396" s="1" a="1"/>
  <c r="D1396" s="1"/>
  <c r="I1396" s="1" a="1"/>
  <c r="I1396" s="1"/>
  <c r="C1401" a="1"/>
  <c r="C1401" s="1"/>
  <c r="A1401" s="1" a="1"/>
  <c r="A1401" s="1"/>
  <c r="C1439" a="1"/>
  <c r="C1439" s="1"/>
  <c r="A1439" s="1" a="1"/>
  <c r="A1439" s="1"/>
  <c r="C1403" a="1"/>
  <c r="C1403" s="1"/>
  <c r="D1403" s="1" a="1"/>
  <c r="D1403" s="1"/>
  <c r="I1403" s="1" a="1"/>
  <c r="I1403" s="1"/>
  <c r="C1457" a="1"/>
  <c r="C1457" s="1"/>
  <c r="A1457" s="1" a="1"/>
  <c r="A1457" s="1"/>
  <c r="C1452" a="1"/>
  <c r="C1452" s="1"/>
  <c r="L1452" s="1"/>
  <c r="C1410" a="1"/>
  <c r="C1410" s="1"/>
  <c r="L1410" s="1"/>
  <c r="C1445" a="1"/>
  <c r="C1445" s="1"/>
  <c r="L1445" s="1"/>
  <c r="C1454" a="1"/>
  <c r="C1454" s="1"/>
  <c r="A1454" s="1" a="1"/>
  <c r="A1454" s="1"/>
  <c r="C1415" a="1"/>
  <c r="C1415" s="1"/>
  <c r="A1415" s="1" a="1"/>
  <c r="A1415" s="1"/>
  <c r="C1426" a="1"/>
  <c r="C1426" s="1"/>
  <c r="L1426" s="1"/>
  <c r="C1466" a="1"/>
  <c r="C1466" s="1"/>
  <c r="L1466" s="1"/>
  <c r="C1443" a="1"/>
  <c r="C1443" s="1"/>
  <c r="A1443" s="1" a="1"/>
  <c r="A1443" s="1"/>
  <c r="C1419" a="1"/>
  <c r="C1419" s="1"/>
  <c r="A1419" s="1" a="1"/>
  <c r="A1419" s="1"/>
  <c r="C1461" a="1"/>
  <c r="C1461" s="1"/>
  <c r="L1461" s="1"/>
  <c r="C1406" a="1"/>
  <c r="C1406" s="1"/>
  <c r="A1406" s="1" a="1"/>
  <c r="A1406" s="1"/>
  <c r="F1460" a="1"/>
  <c r="F1460" s="1"/>
  <c r="C1418" a="1"/>
  <c r="C1418" s="1"/>
  <c r="D1418" s="1" a="1"/>
  <c r="D1418" s="1"/>
  <c r="I1418" s="1" a="1"/>
  <c r="I1418" s="1"/>
  <c r="C1435" a="1"/>
  <c r="C1435" s="1"/>
  <c r="D1435" s="1" a="1"/>
  <c r="D1435" s="1"/>
  <c r="I1435" s="1" a="1"/>
  <c r="I1435" s="1"/>
  <c r="C1459" a="1"/>
  <c r="C1459" s="1"/>
  <c r="L1459" s="1"/>
  <c r="C1413" a="1"/>
  <c r="C1413" s="1"/>
  <c r="A1413" s="1" a="1"/>
  <c r="A1413" s="1"/>
  <c r="C1422" a="1"/>
  <c r="C1422" s="1"/>
  <c r="A1422" s="1" a="1"/>
  <c r="A1422" s="1"/>
  <c r="D1444" a="1"/>
  <c r="D1444" s="1"/>
  <c r="I1444" s="1" a="1"/>
  <c r="I1444" s="1"/>
  <c r="D1398" a="1"/>
  <c r="D1398" s="1"/>
  <c r="I1398" s="1" a="1"/>
  <c r="I1398" s="1"/>
  <c r="L1398"/>
  <c r="A1398" a="1"/>
  <c r="A1398" s="1"/>
  <c r="F1412" a="1"/>
  <c r="F1412" s="1"/>
  <c r="C1423" a="1"/>
  <c r="C1423" s="1"/>
  <c r="F1425" a="1"/>
  <c r="F1425" s="1"/>
  <c r="C1420" a="1"/>
  <c r="C1420" s="1"/>
  <c r="F1434" a="1"/>
  <c r="F1434" s="1"/>
  <c r="C1449" a="1"/>
  <c r="C1449" s="1"/>
  <c r="F1451" a="1"/>
  <c r="F1451" s="1"/>
  <c r="C1462" a="1"/>
  <c r="C1462" s="1"/>
  <c r="F1416" a="1"/>
  <c r="F1416" s="1"/>
  <c r="C1427" a="1"/>
  <c r="C1427" s="1"/>
  <c r="F1429" a="1"/>
  <c r="F1429" s="1"/>
  <c r="C1440" a="1"/>
  <c r="C1440" s="1"/>
  <c r="F1438" a="1"/>
  <c r="F1438" s="1"/>
  <c r="C1437" a="1"/>
  <c r="C1437" s="1"/>
  <c r="F1455" a="1"/>
  <c r="F1455" s="1"/>
  <c r="C1402" a="1"/>
  <c r="C1402" s="1"/>
  <c r="F1404" a="1"/>
  <c r="F1404" s="1"/>
  <c r="F1433" a="1"/>
  <c r="F1433" s="1"/>
  <c r="F1442" a="1"/>
  <c r="F1442" s="1"/>
  <c r="F1459" a="1"/>
  <c r="F1459" s="1"/>
  <c r="F1395" a="1"/>
  <c r="F1395" s="1"/>
  <c r="F1408" a="1"/>
  <c r="F1408" s="1"/>
  <c r="F1405" a="1"/>
  <c r="F1405" s="1"/>
  <c r="C1416" a="1"/>
  <c r="C1416" s="1"/>
  <c r="F1430" a="1"/>
  <c r="F1430" s="1"/>
  <c r="F1463" a="1"/>
  <c r="F1463" s="1"/>
  <c r="F1399" a="1"/>
  <c r="F1399" s="1"/>
  <c r="L1401"/>
  <c r="D1395" a="1"/>
  <c r="D1395" s="1"/>
  <c r="I1395" s="1" a="1"/>
  <c r="I1395" s="1"/>
  <c r="A1395" a="1"/>
  <c r="A1395" s="1"/>
  <c r="F1441" a="1"/>
  <c r="F1441" s="1"/>
  <c r="C1436" a="1"/>
  <c r="C1436" s="1"/>
  <c r="F1450" a="1"/>
  <c r="F1450" s="1"/>
  <c r="C1465" a="1"/>
  <c r="C1465" s="1"/>
  <c r="F1403" a="1"/>
  <c r="F1403" s="1"/>
  <c r="C1414" a="1"/>
  <c r="C1414" s="1"/>
  <c r="F1432" a="1"/>
  <c r="F1432" s="1"/>
  <c r="F1445" a="1"/>
  <c r="F1445" s="1"/>
  <c r="C1456" a="1"/>
  <c r="C1456" s="1"/>
  <c r="F1454" a="1"/>
  <c r="F1454" s="1"/>
  <c r="C1453" a="1"/>
  <c r="C1453" s="1"/>
  <c r="F1396" a="1"/>
  <c r="F1396" s="1"/>
  <c r="F1407" a="1"/>
  <c r="F1407" s="1"/>
  <c r="F1420" a="1"/>
  <c r="F1420" s="1"/>
  <c r="C1431" a="1"/>
  <c r="C1431" s="1"/>
  <c r="F1449" a="1"/>
  <c r="F1449" s="1"/>
  <c r="C1460" a="1"/>
  <c r="C1460" s="1"/>
  <c r="F1458" a="1"/>
  <c r="F1458" s="1"/>
  <c r="C1409" a="1"/>
  <c r="C1409" s="1"/>
  <c r="F1411" a="1"/>
  <c r="F1411" s="1"/>
  <c r="F1424" a="1"/>
  <c r="F1424" s="1"/>
  <c r="F1421" a="1"/>
  <c r="F1421" s="1"/>
  <c r="C1432" a="1"/>
  <c r="C1432" s="1"/>
  <c r="F1446" a="1"/>
  <c r="F1446" s="1"/>
  <c r="F1415" a="1"/>
  <c r="F1415" s="1"/>
  <c r="F1428" a="1"/>
  <c r="F1428" s="1"/>
  <c r="F1444" a="1"/>
  <c r="F1444" s="1"/>
  <c r="C1455" a="1"/>
  <c r="C1455" s="1"/>
  <c r="F1457" a="1"/>
  <c r="F1457" s="1"/>
  <c r="F1466" a="1"/>
  <c r="F1466" s="1"/>
  <c r="F1402" a="1"/>
  <c r="F1402" s="1"/>
  <c r="C1417" a="1"/>
  <c r="C1417" s="1"/>
  <c r="F1419" a="1"/>
  <c r="F1419" s="1"/>
  <c r="C1430" a="1"/>
  <c r="C1430" s="1"/>
  <c r="F1448" a="1"/>
  <c r="F1448" s="1"/>
  <c r="F1461" a="1"/>
  <c r="F1461" s="1"/>
  <c r="F1397" a="1"/>
  <c r="F1397" s="1"/>
  <c r="C1408" a="1"/>
  <c r="C1408" s="1"/>
  <c r="F1406" a="1"/>
  <c r="F1406" s="1"/>
  <c r="C1405" a="1"/>
  <c r="C1405" s="1"/>
  <c r="F1423" a="1"/>
  <c r="F1423" s="1"/>
  <c r="C1434" a="1"/>
  <c r="C1434" s="1"/>
  <c r="F1436" a="1"/>
  <c r="F1436" s="1"/>
  <c r="C1447" a="1"/>
  <c r="C1447" s="1"/>
  <c r="F1465" a="1"/>
  <c r="F1465" s="1"/>
  <c r="F1401" a="1"/>
  <c r="F1401" s="1"/>
  <c r="C1412" a="1"/>
  <c r="C1412" s="1"/>
  <c r="F1410" a="1"/>
  <c r="F1410" s="1"/>
  <c r="C1425" a="1"/>
  <c r="C1425" s="1"/>
  <c r="F1427" a="1"/>
  <c r="F1427" s="1"/>
  <c r="F1440" a="1"/>
  <c r="F1440" s="1"/>
  <c r="F1437" a="1"/>
  <c r="F1437" s="1"/>
  <c r="C1448" a="1"/>
  <c r="C1448" s="1"/>
  <c r="F1462" a="1"/>
  <c r="F1462" s="1"/>
  <c r="F1398" a="1"/>
  <c r="F1398" s="1"/>
  <c r="F1431" a="1"/>
  <c r="F1431" s="1"/>
  <c r="C1442" a="1"/>
  <c r="C1442" s="1"/>
  <c r="D1407" a="1"/>
  <c r="D1407" s="1"/>
  <c r="I1407" s="1" a="1"/>
  <c r="I1407" s="1"/>
  <c r="F1409" a="1"/>
  <c r="F1409" s="1"/>
  <c r="F1418" a="1"/>
  <c r="F1418" s="1"/>
  <c r="C1433" a="1"/>
  <c r="C1433" s="1"/>
  <c r="F1435" a="1"/>
  <c r="F1435" s="1"/>
  <c r="C1446" a="1"/>
  <c r="C1446" s="1"/>
  <c r="F1464" a="1"/>
  <c r="F1464" s="1"/>
  <c r="F1400" a="1"/>
  <c r="F1400" s="1"/>
  <c r="C1411" a="1"/>
  <c r="C1411" s="1"/>
  <c r="F1413" a="1"/>
  <c r="F1413" s="1"/>
  <c r="C1424" a="1"/>
  <c r="C1424" s="1"/>
  <c r="F1422" a="1"/>
  <c r="F1422" s="1"/>
  <c r="C1421" a="1"/>
  <c r="C1421" s="1"/>
  <c r="F1439" a="1"/>
  <c r="F1439" s="1"/>
  <c r="C1450" a="1"/>
  <c r="C1450" s="1"/>
  <c r="F1452" a="1"/>
  <c r="F1452" s="1"/>
  <c r="C1463" a="1"/>
  <c r="C1463" s="1"/>
  <c r="C1399" a="1"/>
  <c r="C1399" s="1"/>
  <c r="F1417" a="1"/>
  <c r="F1417" s="1"/>
  <c r="C1428" a="1"/>
  <c r="C1428" s="1"/>
  <c r="F1426" a="1"/>
  <c r="F1426" s="1"/>
  <c r="C1441" a="1"/>
  <c r="C1441" s="1"/>
  <c r="F1443" a="1"/>
  <c r="F1443" s="1"/>
  <c r="C1438" a="1"/>
  <c r="C1438" s="1"/>
  <c r="F1456" a="1"/>
  <c r="F1456" s="1"/>
  <c r="C1451" a="1"/>
  <c r="C1451" s="1"/>
  <c r="F1453" a="1"/>
  <c r="F1453" s="1"/>
  <c r="C1464" a="1"/>
  <c r="C1464" s="1"/>
  <c r="C1400" a="1"/>
  <c r="C1400" s="1"/>
  <c r="F1414" a="1"/>
  <c r="F1414" s="1"/>
  <c r="C1429" a="1"/>
  <c r="C1429" s="1"/>
  <c r="F1447" a="1"/>
  <c r="F1447" s="1"/>
  <c r="C1458" a="1"/>
  <c r="C1458" s="1"/>
  <c r="P1318"/>
  <c r="R1318" s="1" a="1"/>
  <c r="R1318" s="1"/>
  <c r="L1439" l="1"/>
  <c r="D1401" a="1"/>
  <c r="D1401" s="1"/>
  <c r="I1401" s="1" a="1"/>
  <c r="I1401" s="1"/>
  <c r="L1415"/>
  <c r="L1407"/>
  <c r="A1452" a="1"/>
  <c r="A1452" s="1"/>
  <c r="D1452" a="1"/>
  <c r="D1452" s="1"/>
  <c r="I1452" s="1" a="1"/>
  <c r="I1452" s="1"/>
  <c r="A1397" a="1"/>
  <c r="A1397" s="1"/>
  <c r="D1419" a="1"/>
  <c r="D1419" s="1"/>
  <c r="I1419" s="1" a="1"/>
  <c r="I1419" s="1"/>
  <c r="L1406"/>
  <c r="A1445" a="1"/>
  <c r="A1445" s="1"/>
  <c r="D1459" a="1"/>
  <c r="D1459" s="1"/>
  <c r="I1459" s="1" a="1"/>
  <c r="I1459" s="1"/>
  <c r="D1466" a="1"/>
  <c r="D1466" s="1"/>
  <c r="I1466" s="1" a="1"/>
  <c r="I1466" s="1"/>
  <c r="L1403"/>
  <c r="A1466" a="1"/>
  <c r="A1466" s="1"/>
  <c r="D1397" a="1"/>
  <c r="D1397" s="1"/>
  <c r="I1397" s="1" a="1"/>
  <c r="I1397" s="1"/>
  <c r="D1445" a="1"/>
  <c r="D1445" s="1"/>
  <c r="I1445" s="1" a="1"/>
  <c r="I1445" s="1"/>
  <c r="A1459" a="1"/>
  <c r="A1459" s="1"/>
  <c r="D1406" a="1"/>
  <c r="D1406" s="1"/>
  <c r="I1406" s="1" a="1"/>
  <c r="I1406" s="1"/>
  <c r="L1419"/>
  <c r="D1415" a="1"/>
  <c r="D1415" s="1"/>
  <c r="I1415" s="1" a="1"/>
  <c r="I1415" s="1"/>
  <c r="A1403" a="1"/>
  <c r="A1403" s="1"/>
  <c r="L1422"/>
  <c r="A1418" a="1"/>
  <c r="A1418" s="1"/>
  <c r="D1426" a="1"/>
  <c r="D1426" s="1"/>
  <c r="I1426" s="1" a="1"/>
  <c r="I1426" s="1"/>
  <c r="D1404" a="1"/>
  <c r="D1404" s="1"/>
  <c r="I1404" s="1" a="1"/>
  <c r="I1404" s="1"/>
  <c r="D1461" a="1"/>
  <c r="D1461" s="1"/>
  <c r="I1461" s="1" a="1"/>
  <c r="I1461" s="1"/>
  <c r="A1444" a="1"/>
  <c r="A1444" s="1"/>
  <c r="A1410" a="1"/>
  <c r="A1410" s="1"/>
  <c r="A1461" a="1"/>
  <c r="A1461" s="1"/>
  <c r="A1426" a="1"/>
  <c r="A1426" s="1"/>
  <c r="D1410" a="1"/>
  <c r="D1410" s="1"/>
  <c r="I1410" s="1" a="1"/>
  <c r="I1410" s="1"/>
  <c r="A1404" a="1"/>
  <c r="A1404" s="1"/>
  <c r="A1396" a="1"/>
  <c r="A1396" s="1"/>
  <c r="L1418"/>
  <c r="D1422" a="1"/>
  <c r="D1422" s="1"/>
  <c r="I1422" s="1" a="1"/>
  <c r="I1422" s="1"/>
  <c r="D1439" a="1"/>
  <c r="D1439" s="1"/>
  <c r="I1439" s="1" a="1"/>
  <c r="I1439" s="1"/>
  <c r="L1413"/>
  <c r="D1454" a="1"/>
  <c r="D1454" s="1"/>
  <c r="I1454" s="1" a="1"/>
  <c r="I1454" s="1"/>
  <c r="D1413" a="1"/>
  <c r="D1413" s="1"/>
  <c r="I1413" s="1" a="1"/>
  <c r="I1413" s="1"/>
  <c r="D1443" a="1"/>
  <c r="D1443" s="1"/>
  <c r="I1443" s="1" a="1"/>
  <c r="I1443" s="1"/>
  <c r="L1454"/>
  <c r="D1457" a="1"/>
  <c r="D1457" s="1"/>
  <c r="I1457" s="1" a="1"/>
  <c r="I1457" s="1"/>
  <c r="L1443"/>
  <c r="L1457"/>
  <c r="A1435" a="1"/>
  <c r="A1435" s="1"/>
  <c r="L1435"/>
  <c r="D1441" a="1"/>
  <c r="D1441" s="1"/>
  <c r="I1441" s="1" a="1"/>
  <c r="I1441" s="1"/>
  <c r="L1441"/>
  <c r="A1441" a="1"/>
  <c r="A1441" s="1"/>
  <c r="D1446" a="1"/>
  <c r="D1446" s="1"/>
  <c r="I1446" s="1" a="1"/>
  <c r="I1446" s="1"/>
  <c r="L1446"/>
  <c r="A1446" a="1"/>
  <c r="A1446" s="1"/>
  <c r="D1412" a="1"/>
  <c r="D1412" s="1"/>
  <c r="I1412" s="1" a="1"/>
  <c r="I1412" s="1"/>
  <c r="L1412"/>
  <c r="A1412" a="1"/>
  <c r="A1412" s="1"/>
  <c r="D1432" a="1"/>
  <c r="D1432" s="1"/>
  <c r="I1432" s="1" a="1"/>
  <c r="I1432" s="1"/>
  <c r="L1432"/>
  <c r="A1432" a="1"/>
  <c r="A1432" s="1"/>
  <c r="D1409" a="1"/>
  <c r="D1409" s="1"/>
  <c r="I1409" s="1" a="1"/>
  <c r="I1409" s="1"/>
  <c r="L1409"/>
  <c r="A1409" a="1"/>
  <c r="A1409" s="1"/>
  <c r="D1431" a="1"/>
  <c r="D1431" s="1"/>
  <c r="I1431" s="1" a="1"/>
  <c r="I1431" s="1"/>
  <c r="L1431"/>
  <c r="A1431" a="1"/>
  <c r="A1431" s="1"/>
  <c r="D1453" a="1"/>
  <c r="D1453" s="1"/>
  <c r="I1453" s="1" a="1"/>
  <c r="I1453" s="1"/>
  <c r="L1453"/>
  <c r="A1453" a="1"/>
  <c r="A1453" s="1"/>
  <c r="D1437" a="1"/>
  <c r="D1437" s="1"/>
  <c r="I1437" s="1" a="1"/>
  <c r="I1437" s="1"/>
  <c r="L1437"/>
  <c r="A1437" a="1"/>
  <c r="A1437" s="1"/>
  <c r="D1427" a="1"/>
  <c r="D1427" s="1"/>
  <c r="I1427" s="1" a="1"/>
  <c r="I1427" s="1"/>
  <c r="L1427"/>
  <c r="A1427" a="1"/>
  <c r="A1427" s="1"/>
  <c r="D1449" a="1"/>
  <c r="D1449" s="1"/>
  <c r="I1449" s="1" a="1"/>
  <c r="I1449" s="1"/>
  <c r="L1449"/>
  <c r="A1449" a="1"/>
  <c r="A1449" s="1"/>
  <c r="D1423" a="1"/>
  <c r="D1423" s="1"/>
  <c r="I1423" s="1" a="1"/>
  <c r="I1423" s="1"/>
  <c r="L1423"/>
  <c r="A1423" a="1"/>
  <c r="A1423" s="1"/>
  <c r="D1399" a="1"/>
  <c r="D1399" s="1"/>
  <c r="I1399" s="1" a="1"/>
  <c r="I1399" s="1"/>
  <c r="L1399"/>
  <c r="A1399" a="1"/>
  <c r="A1399" s="1"/>
  <c r="D1429" a="1"/>
  <c r="D1429" s="1"/>
  <c r="I1429" s="1" a="1"/>
  <c r="I1429" s="1"/>
  <c r="L1429"/>
  <c r="A1429" a="1"/>
  <c r="A1429" s="1"/>
  <c r="D1450" a="1"/>
  <c r="D1450" s="1"/>
  <c r="I1450" s="1" a="1"/>
  <c r="I1450" s="1"/>
  <c r="L1450"/>
  <c r="A1450" a="1"/>
  <c r="A1450" s="1"/>
  <c r="D1424" a="1"/>
  <c r="D1424" s="1"/>
  <c r="I1424" s="1" a="1"/>
  <c r="I1424" s="1"/>
  <c r="L1424"/>
  <c r="A1424" a="1"/>
  <c r="A1424" s="1"/>
  <c r="D1447" a="1"/>
  <c r="D1447" s="1"/>
  <c r="I1447" s="1" a="1"/>
  <c r="I1447" s="1"/>
  <c r="L1447"/>
  <c r="A1447" a="1"/>
  <c r="A1447" s="1"/>
  <c r="D1405" a="1"/>
  <c r="D1405" s="1"/>
  <c r="I1405" s="1" a="1"/>
  <c r="I1405" s="1"/>
  <c r="L1405"/>
  <c r="A1405" a="1"/>
  <c r="A1405" s="1"/>
  <c r="D1417" a="1"/>
  <c r="D1417" s="1"/>
  <c r="I1417" s="1" a="1"/>
  <c r="I1417" s="1"/>
  <c r="L1417"/>
  <c r="A1417" a="1"/>
  <c r="A1417" s="1"/>
  <c r="D1455" a="1"/>
  <c r="D1455" s="1"/>
  <c r="I1455" s="1" a="1"/>
  <c r="I1455" s="1"/>
  <c r="L1455"/>
  <c r="A1455" a="1"/>
  <c r="A1455" s="1"/>
  <c r="D1465" a="1"/>
  <c r="D1465" s="1"/>
  <c r="I1465" s="1" a="1"/>
  <c r="I1465" s="1"/>
  <c r="L1465"/>
  <c r="A1465" a="1"/>
  <c r="A1465" s="1"/>
  <c r="D1451" a="1"/>
  <c r="D1451" s="1"/>
  <c r="I1451" s="1" a="1"/>
  <c r="I1451" s="1"/>
  <c r="L1451"/>
  <c r="A1451" a="1"/>
  <c r="A1451" s="1"/>
  <c r="D1438" a="1"/>
  <c r="D1438" s="1"/>
  <c r="I1438" s="1" a="1"/>
  <c r="I1438" s="1"/>
  <c r="L1438"/>
  <c r="A1438" a="1"/>
  <c r="A1438" s="1"/>
  <c r="D1433" a="1"/>
  <c r="D1433" s="1"/>
  <c r="I1433" s="1" a="1"/>
  <c r="I1433" s="1"/>
  <c r="L1433"/>
  <c r="A1433" a="1"/>
  <c r="A1433" s="1"/>
  <c r="D1442" a="1"/>
  <c r="D1442" s="1"/>
  <c r="I1442" s="1" a="1"/>
  <c r="I1442" s="1"/>
  <c r="L1442"/>
  <c r="A1442" a="1"/>
  <c r="A1442" s="1"/>
  <c r="D1448" a="1"/>
  <c r="D1448" s="1"/>
  <c r="I1448" s="1" a="1"/>
  <c r="I1448" s="1"/>
  <c r="L1448"/>
  <c r="A1448" a="1"/>
  <c r="A1448" s="1"/>
  <c r="D1425" a="1"/>
  <c r="D1425" s="1"/>
  <c r="I1425" s="1" a="1"/>
  <c r="I1425" s="1"/>
  <c r="L1425"/>
  <c r="A1425" a="1"/>
  <c r="A1425" s="1"/>
  <c r="D1460" a="1"/>
  <c r="D1460" s="1"/>
  <c r="I1460" s="1" a="1"/>
  <c r="I1460" s="1"/>
  <c r="L1460"/>
  <c r="A1460" a="1"/>
  <c r="A1460" s="1"/>
  <c r="D1456" a="1"/>
  <c r="D1456" s="1"/>
  <c r="I1456" s="1" a="1"/>
  <c r="I1456" s="1"/>
  <c r="L1456"/>
  <c r="A1456" a="1"/>
  <c r="A1456" s="1"/>
  <c r="D1416" a="1"/>
  <c r="D1416" s="1"/>
  <c r="I1416" s="1" a="1"/>
  <c r="I1416" s="1"/>
  <c r="L1416"/>
  <c r="A1416" a="1"/>
  <c r="A1416" s="1"/>
  <c r="D1402" a="1"/>
  <c r="D1402" s="1"/>
  <c r="I1402" s="1" a="1"/>
  <c r="I1402" s="1"/>
  <c r="L1402"/>
  <c r="A1402" a="1"/>
  <c r="A1402" s="1"/>
  <c r="D1440" a="1"/>
  <c r="D1440" s="1"/>
  <c r="I1440" s="1" a="1"/>
  <c r="I1440" s="1"/>
  <c r="L1440"/>
  <c r="A1440" a="1"/>
  <c r="A1440" s="1"/>
  <c r="D1462" a="1"/>
  <c r="D1462" s="1"/>
  <c r="I1462" s="1" a="1"/>
  <c r="I1462" s="1"/>
  <c r="L1462"/>
  <c r="A1462" a="1"/>
  <c r="A1462" s="1"/>
  <c r="D1420" a="1"/>
  <c r="D1420" s="1"/>
  <c r="I1420" s="1" a="1"/>
  <c r="I1420" s="1"/>
  <c r="L1420"/>
  <c r="A1420" a="1"/>
  <c r="A1420" s="1"/>
  <c r="D1464" a="1"/>
  <c r="D1464" s="1"/>
  <c r="I1464" s="1" a="1"/>
  <c r="I1464" s="1"/>
  <c r="L1464"/>
  <c r="A1464" a="1"/>
  <c r="A1464" s="1"/>
  <c r="D1428" a="1"/>
  <c r="D1428" s="1"/>
  <c r="I1428" s="1" a="1"/>
  <c r="I1428" s="1"/>
  <c r="L1428"/>
  <c r="A1428" a="1"/>
  <c r="A1428" s="1"/>
  <c r="D1458" a="1"/>
  <c r="D1458" s="1"/>
  <c r="I1458" s="1" a="1"/>
  <c r="I1458" s="1"/>
  <c r="L1458"/>
  <c r="A1458" a="1"/>
  <c r="A1458" s="1"/>
  <c r="D1400" a="1"/>
  <c r="D1400" s="1"/>
  <c r="I1400" s="1" a="1"/>
  <c r="I1400" s="1"/>
  <c r="L1400"/>
  <c r="A1400" a="1"/>
  <c r="A1400" s="1"/>
  <c r="D1463" a="1"/>
  <c r="D1463" s="1"/>
  <c r="I1463" s="1" a="1"/>
  <c r="I1463" s="1"/>
  <c r="L1463"/>
  <c r="A1463" a="1"/>
  <c r="A1463" s="1"/>
  <c r="D1421" a="1"/>
  <c r="D1421" s="1"/>
  <c r="I1421" s="1" a="1"/>
  <c r="I1421" s="1"/>
  <c r="L1421"/>
  <c r="A1421" a="1"/>
  <c r="A1421" s="1"/>
  <c r="D1411" a="1"/>
  <c r="D1411" s="1"/>
  <c r="I1411" s="1" a="1"/>
  <c r="I1411" s="1"/>
  <c r="L1411"/>
  <c r="A1411" a="1"/>
  <c r="A1411" s="1"/>
  <c r="D1434" a="1"/>
  <c r="D1434" s="1"/>
  <c r="I1434" s="1" a="1"/>
  <c r="I1434" s="1"/>
  <c r="L1434"/>
  <c r="A1434" a="1"/>
  <c r="A1434" s="1"/>
  <c r="D1408" a="1"/>
  <c r="D1408" s="1"/>
  <c r="I1408" s="1" a="1"/>
  <c r="I1408" s="1"/>
  <c r="L1408"/>
  <c r="A1408" a="1"/>
  <c r="A1408" s="1"/>
  <c r="D1430" a="1"/>
  <c r="D1430" s="1"/>
  <c r="I1430" s="1" a="1"/>
  <c r="I1430" s="1"/>
  <c r="L1430"/>
  <c r="A1430" a="1"/>
  <c r="A1430" s="1"/>
  <c r="D1414" a="1"/>
  <c r="D1414" s="1"/>
  <c r="I1414" s="1" a="1"/>
  <c r="I1414" s="1"/>
  <c r="L1414"/>
  <c r="A1414" a="1"/>
  <c r="A1414" s="1"/>
  <c r="D1436" a="1"/>
  <c r="D1436" s="1"/>
  <c r="I1436" s="1" a="1"/>
  <c r="I1436" s="1"/>
  <c r="L1436"/>
  <c r="A1436" a="1"/>
  <c r="A1436" s="1"/>
  <c r="P1317" a="1"/>
  <c r="P1317" l="1"/>
  <c r="R1317" s="1" a="1"/>
  <c r="R1317" s="1"/>
  <c r="M1355" s="1" a="1"/>
  <c r="M1355" s="1"/>
  <c r="E1377" a="1"/>
  <c r="E1377" s="1"/>
  <c r="M1375" a="1"/>
  <c r="M1375" s="1"/>
  <c r="M1360" l="1" a="1"/>
  <c r="M1360" s="1"/>
  <c r="E1362" a="1"/>
  <c r="E1362" s="1"/>
  <c r="E1355" a="1"/>
  <c r="E1355" s="1"/>
  <c r="M1356" a="1"/>
  <c r="M1356" s="1"/>
  <c r="E1370" a="1"/>
  <c r="E1370" s="1"/>
  <c r="M1358" a="1"/>
  <c r="M1358" s="1"/>
  <c r="E1357" a="1"/>
  <c r="E1357" s="1"/>
  <c r="E1349" a="1"/>
  <c r="E1349" s="1"/>
  <c r="E1365" a="1"/>
  <c r="E1365" s="1"/>
  <c r="E1351" a="1"/>
  <c r="E1351" s="1"/>
  <c r="E1363" a="1"/>
  <c r="E1363" s="1"/>
  <c r="E1371" a="1"/>
  <c r="E1371" s="1"/>
  <c r="M1365" a="1"/>
  <c r="M1365" s="1"/>
  <c r="M1371" a="1"/>
  <c r="M1371" s="1"/>
  <c r="M1373" a="1"/>
  <c r="M1373" s="1"/>
  <c r="M1369" a="1"/>
  <c r="M1369" s="1"/>
  <c r="M1362" a="1"/>
  <c r="M1362" s="1"/>
  <c r="M1367" a="1"/>
  <c r="M1367" s="1"/>
  <c r="M1368" a="1"/>
  <c r="M1368" s="1"/>
  <c r="M1364" a="1"/>
  <c r="M1364" s="1"/>
  <c r="M1349" a="1"/>
  <c r="M1349" s="1"/>
  <c r="M1350" a="1"/>
  <c r="M1350" s="1"/>
  <c r="M1347" a="1"/>
  <c r="M1347" s="1"/>
  <c r="E1373" a="1"/>
  <c r="E1373" s="1"/>
  <c r="M1348" a="1"/>
  <c r="M1348" s="1"/>
  <c r="M1353" a="1"/>
  <c r="M1353" s="1"/>
  <c r="M1354" a="1"/>
  <c r="M1354" s="1"/>
  <c r="M1351" a="1"/>
  <c r="M1351" s="1"/>
  <c r="E1359" a="1"/>
  <c r="E1359" s="1"/>
  <c r="E1367" a="1"/>
  <c r="E1367" s="1"/>
  <c r="E1356" a="1"/>
  <c r="E1356" s="1"/>
  <c r="E1350" a="1"/>
  <c r="E1350" s="1"/>
  <c r="E1364" a="1"/>
  <c r="E1364" s="1"/>
  <c r="E1372" a="1"/>
  <c r="E1372" s="1"/>
  <c r="M1366" a="1"/>
  <c r="M1366" s="1"/>
  <c r="M1370" a="1"/>
  <c r="M1370" s="1"/>
  <c r="M1372" a="1"/>
  <c r="M1372" s="1"/>
  <c r="M1374" a="1"/>
  <c r="M1374" s="1"/>
  <c r="M1352" a="1"/>
  <c r="M1352" s="1"/>
  <c r="E1376" a="1"/>
  <c r="E1376" s="1"/>
  <c r="E1366" a="1"/>
  <c r="E1366" s="1"/>
  <c r="E1374" a="1"/>
  <c r="E1374" s="1"/>
  <c r="M1359" a="1"/>
  <c r="M1359" s="1"/>
  <c r="M1363" a="1"/>
  <c r="M1363" s="1"/>
  <c r="M1361" a="1"/>
  <c r="M1361" s="1"/>
  <c r="E1352" a="1"/>
  <c r="E1352" s="1"/>
  <c r="E1360" a="1"/>
  <c r="E1360" s="1"/>
  <c r="E1368" a="1"/>
  <c r="E1368" s="1"/>
  <c r="E1375" a="1"/>
  <c r="E1375" s="1"/>
  <c r="E1353" a="1"/>
  <c r="E1353" s="1"/>
  <c r="E1361" a="1"/>
  <c r="E1361" s="1"/>
  <c r="E1369" a="1"/>
  <c r="E1369" s="1"/>
  <c r="E1358" a="1"/>
  <c r="E1358" s="1"/>
  <c r="E1354" a="1"/>
  <c r="E1354" s="1"/>
  <c r="M1357" a="1"/>
  <c r="M1357" s="1"/>
  <c r="C1377" a="1"/>
  <c r="C1377" s="1"/>
  <c r="F1377" a="1"/>
  <c r="F1377" s="1"/>
  <c r="C1367" l="1" a="1"/>
  <c r="C1367" s="1"/>
  <c r="D1367" s="1" a="1"/>
  <c r="D1367" s="1"/>
  <c r="F1361" a="1"/>
  <c r="F1361" s="1"/>
  <c r="C1372" a="1"/>
  <c r="C1372" s="1"/>
  <c r="L1372" s="1"/>
  <c r="C1360" a="1"/>
  <c r="C1360" s="1"/>
  <c r="L1360" s="1"/>
  <c r="C1353" a="1"/>
  <c r="C1353" s="1"/>
  <c r="D1353" s="1" a="1"/>
  <c r="D1353" s="1"/>
  <c r="C1351" a="1"/>
  <c r="C1351" s="1"/>
  <c r="L1351" s="1"/>
  <c r="C1352" a="1"/>
  <c r="C1352" s="1"/>
  <c r="A1352" s="1" a="1"/>
  <c r="A1352" s="1"/>
  <c r="I1352" s="1" a="1"/>
  <c r="I1352" s="1"/>
  <c r="C1376" a="1"/>
  <c r="C1376" s="1"/>
  <c r="A1376" s="1" a="1"/>
  <c r="A1376" s="1"/>
  <c r="I1376" s="1" a="1"/>
  <c r="I1376" s="1"/>
  <c r="F1350" a="1"/>
  <c r="F1350" s="1"/>
  <c r="C1373" a="1"/>
  <c r="C1373" s="1"/>
  <c r="A1373" s="1" a="1"/>
  <c r="A1373" s="1"/>
  <c r="I1373" s="1" a="1"/>
  <c r="I1373" s="1"/>
  <c r="C1357" a="1"/>
  <c r="C1357" s="1"/>
  <c r="L1357" s="1"/>
  <c r="C1355" a="1"/>
  <c r="C1355" s="1"/>
  <c r="A1355" s="1" a="1"/>
  <c r="A1355" s="1"/>
  <c r="I1355" s="1" a="1"/>
  <c r="I1355" s="1"/>
  <c r="C1369" a="1"/>
  <c r="C1369" s="1"/>
  <c r="L1369" s="1"/>
  <c r="F1368" a="1"/>
  <c r="F1368" s="1"/>
  <c r="C1350" a="1"/>
  <c r="C1350" s="1"/>
  <c r="A1350" s="1" a="1"/>
  <c r="A1350" s="1"/>
  <c r="I1350" s="1" a="1"/>
  <c r="I1350" s="1"/>
  <c r="F1363" a="1"/>
  <c r="F1363" s="1"/>
  <c r="C1356" a="1"/>
  <c r="C1356" s="1"/>
  <c r="A1356" s="1" a="1"/>
  <c r="A1356" s="1"/>
  <c r="I1356" s="1" a="1"/>
  <c r="I1356" s="1"/>
  <c r="C1365" a="1"/>
  <c r="C1365" s="1"/>
  <c r="A1365" s="1" a="1"/>
  <c r="A1365" s="1"/>
  <c r="I1365" s="1" a="1"/>
  <c r="I1365" s="1"/>
  <c r="C1375" a="1"/>
  <c r="C1375" s="1"/>
  <c r="L1375" s="1"/>
  <c r="C1358" a="1"/>
  <c r="C1358" s="1"/>
  <c r="A1358" s="1" a="1"/>
  <c r="A1358" s="1"/>
  <c r="I1358" s="1" a="1"/>
  <c r="I1358" s="1"/>
  <c r="F1353" a="1"/>
  <c r="F1353" s="1"/>
  <c r="C1374" a="1"/>
  <c r="C1374" s="1"/>
  <c r="A1374" s="1" a="1"/>
  <c r="A1374" s="1"/>
  <c r="I1374" s="1" a="1"/>
  <c r="I1374" s="1"/>
  <c r="C1364" a="1"/>
  <c r="C1364" s="1"/>
  <c r="L1364" s="1"/>
  <c r="C1359" a="1"/>
  <c r="C1359" s="1"/>
  <c r="L1359" s="1"/>
  <c r="F1352" a="1"/>
  <c r="F1352" s="1"/>
  <c r="F1376" a="1"/>
  <c r="F1376" s="1"/>
  <c r="F1375" a="1"/>
  <c r="F1375" s="1"/>
  <c r="F1360" a="1"/>
  <c r="F1360" s="1"/>
  <c r="F1372" a="1"/>
  <c r="F1372" s="1"/>
  <c r="F1356" a="1"/>
  <c r="F1356" s="1"/>
  <c r="F1367" a="1"/>
  <c r="F1367" s="1"/>
  <c r="C1363" a="1"/>
  <c r="C1363" s="1"/>
  <c r="D1363" s="1" a="1"/>
  <c r="D1363" s="1"/>
  <c r="C1354" a="1"/>
  <c r="C1354" s="1"/>
  <c r="L1354" s="1"/>
  <c r="F1365" a="1"/>
  <c r="F1365" s="1"/>
  <c r="C1361" a="1"/>
  <c r="C1361" s="1"/>
  <c r="L1361" s="1"/>
  <c r="F1358" a="1"/>
  <c r="F1358" s="1"/>
  <c r="F1369" a="1"/>
  <c r="F1369" s="1"/>
  <c r="C1368" a="1"/>
  <c r="C1368" s="1"/>
  <c r="D1368" s="1" a="1"/>
  <c r="D1368" s="1"/>
  <c r="F1374" a="1"/>
  <c r="F1374" s="1"/>
  <c r="F1364" a="1"/>
  <c r="F1364" s="1"/>
  <c r="F1359" a="1"/>
  <c r="F1359" s="1"/>
  <c r="C1371" a="1"/>
  <c r="C1371" s="1"/>
  <c r="A1371" s="1" a="1"/>
  <c r="A1371" s="1"/>
  <c r="I1371" s="1" a="1"/>
  <c r="I1371" s="1"/>
  <c r="F1351" a="1"/>
  <c r="F1351" s="1"/>
  <c r="C1362" a="1"/>
  <c r="C1362" s="1"/>
  <c r="L1362" s="1"/>
  <c r="F1349" a="1"/>
  <c r="F1349" s="1"/>
  <c r="F1371" a="1"/>
  <c r="F1371" s="1"/>
  <c r="F1362" a="1"/>
  <c r="F1362" s="1"/>
  <c r="C1366" a="1"/>
  <c r="C1366" s="1"/>
  <c r="L1366" s="1"/>
  <c r="C1370" a="1"/>
  <c r="C1370" s="1"/>
  <c r="D1370" s="1" a="1"/>
  <c r="D1370" s="1"/>
  <c r="F1373" a="1"/>
  <c r="F1373" s="1"/>
  <c r="C1349" a="1"/>
  <c r="C1349" s="1"/>
  <c r="L1349" s="1"/>
  <c r="F1366" a="1"/>
  <c r="F1366" s="1"/>
  <c r="F1354" a="1"/>
  <c r="F1354" s="1"/>
  <c r="F1370" a="1"/>
  <c r="F1370" s="1"/>
  <c r="F1357" a="1"/>
  <c r="F1357" s="1"/>
  <c r="F1355" a="1"/>
  <c r="F1355" s="1"/>
  <c r="A1377" a="1"/>
  <c r="A1377" s="1"/>
  <c r="I1377" s="1" a="1"/>
  <c r="I1377" s="1"/>
  <c r="L1377"/>
  <c r="D1377" a="1"/>
  <c r="D1377" s="1"/>
  <c r="L1373" l="1"/>
  <c r="A1353" a="1"/>
  <c r="A1353" s="1"/>
  <c r="I1353" s="1" a="1"/>
  <c r="I1353" s="1"/>
  <c r="D1373" a="1"/>
  <c r="D1373" s="1"/>
  <c r="L1365"/>
  <c r="D1376" a="1"/>
  <c r="D1376" s="1"/>
  <c r="D1365" a="1"/>
  <c r="D1365" s="1"/>
  <c r="L1376"/>
  <c r="L1358"/>
  <c r="D1357" a="1"/>
  <c r="D1357" s="1"/>
  <c r="D1372" a="1"/>
  <c r="D1372" s="1"/>
  <c r="L1352"/>
  <c r="L1350"/>
  <c r="A1357" a="1"/>
  <c r="A1357" s="1"/>
  <c r="I1357" s="1" a="1"/>
  <c r="I1357" s="1"/>
  <c r="D1361" a="1"/>
  <c r="D1361" s="1"/>
  <c r="A1372" a="1"/>
  <c r="A1372" s="1"/>
  <c r="I1372" s="1" a="1"/>
  <c r="I1372" s="1"/>
  <c r="D1364" a="1"/>
  <c r="D1364" s="1"/>
  <c r="D1352" a="1"/>
  <c r="D1352" s="1"/>
  <c r="A1361" a="1"/>
  <c r="A1361" s="1"/>
  <c r="I1361" s="1" a="1"/>
  <c r="I1361" s="1"/>
  <c r="D1350" a="1"/>
  <c r="D1350" s="1"/>
  <c r="A1364" a="1"/>
  <c r="A1364" s="1"/>
  <c r="I1364" s="1" a="1"/>
  <c r="I1364" s="1"/>
  <c r="D1358" a="1"/>
  <c r="D1358" s="1"/>
  <c r="A1367" a="1"/>
  <c r="A1367" s="1"/>
  <c r="I1367" s="1" a="1"/>
  <c r="I1367" s="1"/>
  <c r="D1369" a="1"/>
  <c r="D1369" s="1"/>
  <c r="L1367"/>
  <c r="L1353"/>
  <c r="L1356"/>
  <c r="L1370"/>
  <c r="D1354" a="1"/>
  <c r="D1354" s="1"/>
  <c r="D1356" a="1"/>
  <c r="D1356" s="1"/>
  <c r="A1369" a="1"/>
  <c r="A1369" s="1"/>
  <c r="I1369" s="1" a="1"/>
  <c r="I1369" s="1"/>
  <c r="L1363"/>
  <c r="A1359" a="1"/>
  <c r="A1359" s="1"/>
  <c r="I1359" s="1" a="1"/>
  <c r="I1359" s="1"/>
  <c r="L1368"/>
  <c r="D1374" a="1"/>
  <c r="D1374" s="1"/>
  <c r="L1374"/>
  <c r="A1375" a="1"/>
  <c r="A1375" s="1"/>
  <c r="I1375" s="1" a="1"/>
  <c r="I1375" s="1"/>
  <c r="D1375" a="1"/>
  <c r="D1375" s="1"/>
  <c r="A1354" a="1"/>
  <c r="A1354" s="1"/>
  <c r="I1354" s="1" a="1"/>
  <c r="I1354" s="1"/>
  <c r="D1351" a="1"/>
  <c r="D1351" s="1"/>
  <c r="A1360" a="1"/>
  <c r="A1360" s="1"/>
  <c r="I1360" s="1" a="1"/>
  <c r="I1360" s="1"/>
  <c r="A1351" a="1"/>
  <c r="A1351" s="1"/>
  <c r="I1351" s="1" a="1"/>
  <c r="I1351" s="1"/>
  <c r="D1359" a="1"/>
  <c r="D1359" s="1"/>
  <c r="L1355"/>
  <c r="D1360" a="1"/>
  <c r="D1360" s="1"/>
  <c r="D1355" a="1"/>
  <c r="D1355" s="1"/>
  <c r="A1363" a="1"/>
  <c r="A1363" s="1"/>
  <c r="I1363" s="1" a="1"/>
  <c r="I1363" s="1"/>
  <c r="A1366" a="1"/>
  <c r="A1366" s="1"/>
  <c r="I1366" s="1" a="1"/>
  <c r="I1366" s="1"/>
  <c r="D1362" a="1"/>
  <c r="D1362" s="1"/>
  <c r="A1368" a="1"/>
  <c r="A1368" s="1"/>
  <c r="I1368" s="1" a="1"/>
  <c r="I1368" s="1"/>
  <c r="D1349" a="1"/>
  <c r="D1349" s="1"/>
  <c r="A1362" a="1"/>
  <c r="A1362" s="1"/>
  <c r="I1362" s="1" a="1"/>
  <c r="I1362" s="1"/>
  <c r="L1371"/>
  <c r="D1366" a="1"/>
  <c r="D1366" s="1"/>
  <c r="A1370" a="1"/>
  <c r="A1370" s="1"/>
  <c r="I1370" s="1" a="1"/>
  <c r="I1370" s="1"/>
  <c r="D1371" a="1"/>
  <c r="D1371" s="1"/>
  <c r="A1349" a="1"/>
  <c r="A1349" s="1"/>
  <c r="I1349" s="1" a="1"/>
  <c r="I1349" s="1"/>
  <c r="P1319" a="1"/>
  <c r="P1319" s="1"/>
  <c r="R1319" s="1" a="1"/>
  <c r="R1319" s="1"/>
  <c r="P1315" a="1"/>
  <c r="P1315" l="1"/>
  <c r="R1315" s="1" a="1"/>
  <c r="R1315" s="1"/>
  <c r="M1344" a="1"/>
  <c r="M1344" s="1"/>
  <c r="E1348" a="1"/>
  <c r="E1348" s="1"/>
  <c r="M1345" a="1"/>
  <c r="M1345" s="1"/>
  <c r="M1346" a="1"/>
  <c r="M1346" s="1"/>
  <c r="E1346" a="1"/>
  <c r="E1346" s="1"/>
  <c r="E1347" a="1"/>
  <c r="E1347" s="1"/>
  <c r="M1319" a="1"/>
  <c r="M1319" s="1"/>
  <c r="M1341" a="1"/>
  <c r="M1341" s="1"/>
  <c r="E1322" a="1"/>
  <c r="E1322" s="1"/>
  <c r="E1340" a="1"/>
  <c r="E1340" s="1"/>
  <c r="E1336" a="1"/>
  <c r="E1336" s="1"/>
  <c r="M1342" a="1"/>
  <c r="M1342" s="1"/>
  <c r="M1333" a="1"/>
  <c r="M1333" s="1"/>
  <c r="E1337" a="1"/>
  <c r="E1337" s="1"/>
  <c r="E1342" a="1"/>
  <c r="E1342" s="1"/>
  <c r="M1326" a="1"/>
  <c r="M1326" s="1"/>
  <c r="E1344" a="1"/>
  <c r="E1344" s="1"/>
  <c r="M1323" a="1"/>
  <c r="M1323" s="1"/>
  <c r="E1331" a="1"/>
  <c r="E1331" s="1"/>
  <c r="E1345" a="1"/>
  <c r="E1345" s="1"/>
  <c r="M1337" a="1"/>
  <c r="M1337" s="1"/>
  <c r="M1334" a="1"/>
  <c r="M1334" s="1"/>
  <c r="E1325" a="1"/>
  <c r="E1325" s="1"/>
  <c r="E1328" a="1"/>
  <c r="E1328" s="1"/>
  <c r="M1332" a="1"/>
  <c r="M1332" s="1"/>
  <c r="E1329" a="1"/>
  <c r="E1329" s="1"/>
  <c r="E1334" a="1"/>
  <c r="E1334" s="1"/>
  <c r="M1329" a="1"/>
  <c r="M1329" s="1"/>
  <c r="E1341" a="1"/>
  <c r="E1341" s="1"/>
  <c r="E1338" a="1"/>
  <c r="E1338" s="1"/>
  <c r="M1324" a="1"/>
  <c r="M1324" s="1"/>
  <c r="M1321" a="1"/>
  <c r="M1321" s="1"/>
  <c r="M1335" a="1"/>
  <c r="M1335" s="1"/>
  <c r="M1331" a="1"/>
  <c r="M1331" s="1"/>
  <c r="M1340" a="1"/>
  <c r="M1340" s="1"/>
  <c r="M1338" a="1"/>
  <c r="M1338" s="1"/>
  <c r="E1323" a="1"/>
  <c r="E1323" s="1"/>
  <c r="M1327" a="1"/>
  <c r="M1327" s="1"/>
  <c r="E1324" a="1"/>
  <c r="E1324" s="1"/>
  <c r="E1326" a="1"/>
  <c r="E1326" s="1"/>
  <c r="M1328" a="1"/>
  <c r="M1328" s="1"/>
  <c r="E1333" a="1"/>
  <c r="E1333" s="1"/>
  <c r="E1330" a="1"/>
  <c r="E1330" s="1"/>
  <c r="E1327" a="1"/>
  <c r="E1327" s="1"/>
  <c r="E1335" a="1"/>
  <c r="E1335" s="1"/>
  <c r="E1332" a="1"/>
  <c r="E1332" s="1"/>
  <c r="M1325" a="1"/>
  <c r="M1325" s="1"/>
  <c r="E1343" a="1"/>
  <c r="E1343" s="1"/>
  <c r="M1343" a="1"/>
  <c r="M1343" s="1"/>
  <c r="M1339" a="1"/>
  <c r="M1339" s="1"/>
  <c r="M1330" a="1"/>
  <c r="M1330" s="1"/>
  <c r="M1320" a="1"/>
  <c r="M1320" s="1"/>
  <c r="E1321" a="1"/>
  <c r="E1321" s="1"/>
  <c r="M1322" a="1"/>
  <c r="M1322" s="1"/>
  <c r="M1336" a="1"/>
  <c r="M1336" s="1"/>
  <c r="E1339" a="1"/>
  <c r="E1339" s="1"/>
  <c r="F1346" l="1" a="1"/>
  <c r="F1346" s="1"/>
  <c r="C1346" a="1"/>
  <c r="C1346" s="1"/>
  <c r="F1347" a="1"/>
  <c r="F1347" s="1"/>
  <c r="C1347" a="1"/>
  <c r="C1347" s="1"/>
  <c r="F1348" a="1"/>
  <c r="F1348" s="1"/>
  <c r="C1348" a="1"/>
  <c r="C1348" s="1"/>
  <c r="C1332" a="1"/>
  <c r="C1332" s="1"/>
  <c r="F1332" a="1"/>
  <c r="F1332" s="1"/>
  <c r="C1343" a="1"/>
  <c r="C1343" s="1"/>
  <c r="F1343" a="1"/>
  <c r="F1343" s="1"/>
  <c r="F1330" a="1"/>
  <c r="F1330" s="1"/>
  <c r="C1330" a="1"/>
  <c r="C1330" s="1"/>
  <c r="F1323" a="1"/>
  <c r="F1323" s="1"/>
  <c r="C1323" a="1"/>
  <c r="C1323" s="1"/>
  <c r="C1338" a="1"/>
  <c r="C1338" s="1"/>
  <c r="F1338" a="1"/>
  <c r="F1338" s="1"/>
  <c r="C1334" a="1"/>
  <c r="C1334" s="1"/>
  <c r="F1334" a="1"/>
  <c r="F1334" s="1"/>
  <c r="C1345" a="1"/>
  <c r="C1345" s="1"/>
  <c r="F1345" a="1"/>
  <c r="F1345" s="1"/>
  <c r="F1339" a="1"/>
  <c r="F1339" s="1"/>
  <c r="C1339" a="1"/>
  <c r="C1339" s="1"/>
  <c r="C1327" a="1"/>
  <c r="C1327" s="1"/>
  <c r="F1327" a="1"/>
  <c r="F1327" s="1"/>
  <c r="C1326" a="1"/>
  <c r="C1326" s="1"/>
  <c r="F1326" a="1"/>
  <c r="F1326" s="1"/>
  <c r="F1328" a="1"/>
  <c r="F1328" s="1"/>
  <c r="C1328" a="1"/>
  <c r="C1328" s="1"/>
  <c r="C1344" a="1"/>
  <c r="C1344" s="1"/>
  <c r="F1344" a="1"/>
  <c r="F1344" s="1"/>
  <c r="F1322" a="1"/>
  <c r="F1322" s="1"/>
  <c r="C1322" a="1"/>
  <c r="C1322" s="1"/>
  <c r="C1321" a="1"/>
  <c r="C1321" s="1"/>
  <c r="F1321" a="1"/>
  <c r="F1321" s="1"/>
  <c r="C1335" a="1"/>
  <c r="C1335" s="1"/>
  <c r="F1335" a="1"/>
  <c r="F1335" s="1"/>
  <c r="C1337" a="1"/>
  <c r="C1337" s="1"/>
  <c r="F1337" a="1"/>
  <c r="F1337" s="1"/>
  <c r="F1340" a="1"/>
  <c r="F1340" s="1"/>
  <c r="C1340" a="1"/>
  <c r="C1340" s="1"/>
  <c r="F1333" a="1"/>
  <c r="F1333" s="1"/>
  <c r="C1333" a="1"/>
  <c r="C1333" s="1"/>
  <c r="F1324" a="1"/>
  <c r="F1324" s="1"/>
  <c r="C1324" a="1"/>
  <c r="C1324" s="1"/>
  <c r="C1341" a="1"/>
  <c r="C1341" s="1"/>
  <c r="F1341" a="1"/>
  <c r="F1341" s="1"/>
  <c r="F1329" a="1"/>
  <c r="F1329" s="1"/>
  <c r="C1329" a="1"/>
  <c r="C1329" s="1"/>
  <c r="F1325" a="1"/>
  <c r="F1325" s="1"/>
  <c r="C1325" a="1"/>
  <c r="C1325" s="1"/>
  <c r="C1331" a="1"/>
  <c r="C1331" s="1"/>
  <c r="F1331" a="1"/>
  <c r="F1331" s="1"/>
  <c r="C1342" a="1"/>
  <c r="C1342" s="1"/>
  <c r="F1342" a="1"/>
  <c r="F1342" s="1"/>
  <c r="F1336" a="1"/>
  <c r="F1336" s="1"/>
  <c r="C1336" a="1"/>
  <c r="C1336" s="1"/>
  <c r="L1348" l="1"/>
  <c r="D1348" a="1"/>
  <c r="D1348" s="1"/>
  <c r="A1348" a="1"/>
  <c r="A1348" s="1"/>
  <c r="I1348" s="1" a="1"/>
  <c r="I1348" s="1"/>
  <c r="D1346" a="1"/>
  <c r="D1346" s="1"/>
  <c r="L1346"/>
  <c r="A1346" a="1"/>
  <c r="A1346" s="1"/>
  <c r="I1346" s="1" a="1"/>
  <c r="I1346" s="1"/>
  <c r="D1347" a="1"/>
  <c r="D1347" s="1"/>
  <c r="A1347" a="1"/>
  <c r="A1347" s="1"/>
  <c r="I1347" s="1" a="1"/>
  <c r="I1347" s="1"/>
  <c r="L1347"/>
  <c r="D1331" a="1"/>
  <c r="D1331" s="1"/>
  <c r="A1331" a="1"/>
  <c r="A1331" s="1"/>
  <c r="I1331" s="1" a="1"/>
  <c r="I1331" s="1"/>
  <c r="L1331"/>
  <c r="D1337" a="1"/>
  <c r="D1337" s="1"/>
  <c r="L1337"/>
  <c r="A1337" a="1"/>
  <c r="A1337" s="1"/>
  <c r="I1337" s="1" a="1"/>
  <c r="I1337" s="1"/>
  <c r="L1335"/>
  <c r="A1335" a="1"/>
  <c r="A1335" s="1"/>
  <c r="I1335" s="1" a="1"/>
  <c r="I1335" s="1"/>
  <c r="D1335" a="1"/>
  <c r="D1335" s="1"/>
  <c r="A1321" a="1"/>
  <c r="A1321" s="1"/>
  <c r="I1321" s="1" a="1"/>
  <c r="I1321" s="1"/>
  <c r="D1321" a="1"/>
  <c r="D1321" s="1"/>
  <c r="L1321"/>
  <c r="D1327" a="1"/>
  <c r="D1327" s="1"/>
  <c r="A1327" a="1"/>
  <c r="A1327" s="1"/>
  <c r="I1327" s="1" a="1"/>
  <c r="I1327" s="1"/>
  <c r="L1327"/>
  <c r="L1345"/>
  <c r="A1345" a="1"/>
  <c r="A1345" s="1"/>
  <c r="I1345" s="1" a="1"/>
  <c r="I1345" s="1"/>
  <c r="D1345" a="1"/>
  <c r="D1345" s="1"/>
  <c r="L1338"/>
  <c r="D1338" a="1"/>
  <c r="D1338" s="1"/>
  <c r="A1338" a="1"/>
  <c r="A1338" s="1"/>
  <c r="I1338" s="1" a="1"/>
  <c r="I1338" s="1"/>
  <c r="A1332" a="1"/>
  <c r="A1332" s="1"/>
  <c r="I1332" s="1" a="1"/>
  <c r="I1332" s="1"/>
  <c r="D1332" a="1"/>
  <c r="D1332" s="1"/>
  <c r="L1332"/>
  <c r="A1336" a="1"/>
  <c r="A1336" s="1"/>
  <c r="I1336" s="1" a="1"/>
  <c r="I1336" s="1"/>
  <c r="D1336" a="1"/>
  <c r="D1336" s="1"/>
  <c r="L1336"/>
  <c r="L1329"/>
  <c r="A1329" a="1"/>
  <c r="A1329" s="1"/>
  <c r="I1329" s="1" a="1"/>
  <c r="I1329" s="1"/>
  <c r="D1329" a="1"/>
  <c r="D1329" s="1"/>
  <c r="A1333" a="1"/>
  <c r="A1333" s="1"/>
  <c r="I1333" s="1" a="1"/>
  <c r="I1333" s="1"/>
  <c r="L1333"/>
  <c r="D1333" a="1"/>
  <c r="D1333" s="1"/>
  <c r="D1322" a="1"/>
  <c r="D1322" s="1"/>
  <c r="A1322" a="1"/>
  <c r="A1322" s="1"/>
  <c r="I1322" s="1" a="1"/>
  <c r="I1322" s="1"/>
  <c r="L1322"/>
  <c r="D1328" a="1"/>
  <c r="D1328" s="1"/>
  <c r="L1328"/>
  <c r="A1328" a="1"/>
  <c r="A1328" s="1"/>
  <c r="I1328" s="1" a="1"/>
  <c r="I1328" s="1"/>
  <c r="D1330" a="1"/>
  <c r="D1330" s="1"/>
  <c r="L1330"/>
  <c r="A1330" a="1"/>
  <c r="A1330" s="1"/>
  <c r="I1330" s="1" a="1"/>
  <c r="I1330" s="1"/>
  <c r="L1342"/>
  <c r="A1342" a="1"/>
  <c r="A1342" s="1"/>
  <c r="I1342" s="1" a="1"/>
  <c r="I1342" s="1"/>
  <c r="D1342" a="1"/>
  <c r="D1342" s="1"/>
  <c r="A1341" a="1"/>
  <c r="A1341" s="1"/>
  <c r="I1341" s="1" a="1"/>
  <c r="I1341" s="1"/>
  <c r="D1341" a="1"/>
  <c r="D1341" s="1"/>
  <c r="L1341"/>
  <c r="L1344"/>
  <c r="D1344" a="1"/>
  <c r="D1344" s="1"/>
  <c r="A1344" a="1"/>
  <c r="A1344" s="1"/>
  <c r="I1344" s="1" a="1"/>
  <c r="I1344" s="1"/>
  <c r="L1326"/>
  <c r="A1326" a="1"/>
  <c r="A1326" s="1"/>
  <c r="I1326" s="1" a="1"/>
  <c r="I1326" s="1"/>
  <c r="D1326" a="1"/>
  <c r="D1326" s="1"/>
  <c r="D1334" a="1"/>
  <c r="D1334" s="1"/>
  <c r="L1334"/>
  <c r="A1334" a="1"/>
  <c r="A1334" s="1"/>
  <c r="I1334" s="1" a="1"/>
  <c r="I1334" s="1"/>
  <c r="L1343"/>
  <c r="A1343" a="1"/>
  <c r="A1343" s="1"/>
  <c r="I1343" s="1" a="1"/>
  <c r="I1343" s="1"/>
  <c r="D1343" a="1"/>
  <c r="D1343" s="1"/>
  <c r="A1325" a="1"/>
  <c r="A1325" s="1"/>
  <c r="I1325" s="1" a="1"/>
  <c r="I1325" s="1"/>
  <c r="D1325" a="1"/>
  <c r="D1325" s="1"/>
  <c r="L1325"/>
  <c r="L1324"/>
  <c r="D1324" a="1"/>
  <c r="D1324" s="1"/>
  <c r="A1324" a="1"/>
  <c r="A1324" s="1"/>
  <c r="I1324" s="1" a="1"/>
  <c r="I1324" s="1"/>
  <c r="D1340" a="1"/>
  <c r="D1340" s="1"/>
  <c r="L1340"/>
  <c r="A1340" a="1"/>
  <c r="A1340" s="1"/>
  <c r="I1340" s="1" a="1"/>
  <c r="I1340" s="1"/>
  <c r="D1339" a="1"/>
  <c r="D1339" s="1"/>
  <c r="L1339"/>
  <c r="A1339" a="1"/>
  <c r="A1339" s="1"/>
  <c r="I1339" s="1" a="1"/>
  <c r="I1339" s="1"/>
  <c r="D1323" a="1"/>
  <c r="D1323" s="1"/>
  <c r="L1323"/>
  <c r="A1323" a="1"/>
  <c r="A1323" s="1"/>
  <c r="I1323" s="1" a="1"/>
  <c r="I1323" s="1"/>
  <c r="P1316" a="1"/>
  <c r="P1316" l="1"/>
  <c r="R1316" s="1" a="1"/>
  <c r="R1316" s="1"/>
  <c r="M1317" l="1" a="1"/>
  <c r="M1317" s="1"/>
  <c r="M1318" a="1"/>
  <c r="M1318" s="1"/>
  <c r="E1319" a="1"/>
  <c r="E1319" s="1"/>
  <c r="E1320" a="1"/>
  <c r="E1320" s="1"/>
  <c r="M1315" a="1"/>
  <c r="M1315" s="1"/>
  <c r="P1313" a="1"/>
  <c r="P1313" s="1"/>
  <c r="E1317" a="1"/>
  <c r="E1317" s="1"/>
  <c r="C1317" s="1" a="1"/>
  <c r="C1317" s="1"/>
  <c r="M1316" a="1"/>
  <c r="M1316" s="1"/>
  <c r="E1318" a="1"/>
  <c r="E1318" s="1"/>
  <c r="F1318" l="1" a="1"/>
  <c r="F1318" s="1"/>
  <c r="C1318" a="1"/>
  <c r="C1318" s="1"/>
  <c r="D1318" s="1" a="1"/>
  <c r="D1318" s="1"/>
  <c r="F1317" a="1"/>
  <c r="F1317" s="1"/>
  <c r="C1319" a="1"/>
  <c r="C1319" s="1"/>
  <c r="F1319" a="1"/>
  <c r="F1319" s="1"/>
  <c r="C1320" a="1"/>
  <c r="C1320" s="1"/>
  <c r="F1320" a="1"/>
  <c r="F1320" s="1"/>
  <c r="A1317" a="1"/>
  <c r="A1317" s="1"/>
  <c r="I1317" s="1" a="1"/>
  <c r="I1317" s="1"/>
  <c r="D1317" a="1"/>
  <c r="D1317" s="1"/>
  <c r="L1317" a="1"/>
  <c r="L1317" s="1"/>
  <c r="P199" a="1"/>
  <c r="P199" l="1"/>
  <c r="R199" s="1" a="1"/>
  <c r="R199" s="1"/>
  <c r="P197" s="1" a="1"/>
  <c r="P197" s="1"/>
  <c r="L1318"/>
  <c r="A1318" a="1"/>
  <c r="A1318" s="1"/>
  <c r="I1318" s="1" a="1"/>
  <c r="I1318" s="1"/>
  <c r="A1319" a="1"/>
  <c r="A1319" s="1"/>
  <c r="I1319" s="1" a="1"/>
  <c r="I1319" s="1"/>
  <c r="D1319" a="1"/>
  <c r="D1319" s="1"/>
  <c r="L1319"/>
  <c r="A1320" a="1"/>
  <c r="A1320" s="1"/>
  <c r="I1320" s="1" a="1"/>
  <c r="I1320" s="1"/>
  <c r="L1320"/>
  <c r="D1320" a="1"/>
  <c r="D1320" s="1"/>
  <c r="M202"/>
  <c r="M200" l="1"/>
  <c r="M201"/>
  <c r="M199"/>
  <c r="E204" a="1"/>
  <c r="E204" s="1"/>
  <c r="E201" a="1"/>
  <c r="E201" s="1"/>
  <c r="E203" a="1"/>
  <c r="E203" s="1"/>
  <c r="E202" a="1"/>
  <c r="E202" s="1"/>
  <c r="E238" a="1"/>
  <c r="E238" s="1"/>
  <c r="E214" a="1"/>
  <c r="E214" s="1"/>
  <c r="E249" a="1"/>
  <c r="E249" s="1"/>
  <c r="E236" a="1"/>
  <c r="E236" s="1"/>
  <c r="E226" a="1"/>
  <c r="E226" s="1"/>
  <c r="E240" a="1"/>
  <c r="E240" s="1"/>
  <c r="E237" a="1"/>
  <c r="E237" s="1"/>
  <c r="E209" a="1"/>
  <c r="E209" s="1"/>
  <c r="E241" a="1"/>
  <c r="E241" s="1"/>
  <c r="E234" a="1"/>
  <c r="E234" s="1"/>
  <c r="E221" a="1"/>
  <c r="E221" s="1"/>
  <c r="E211" a="1"/>
  <c r="E211" s="1"/>
  <c r="E248" a="1"/>
  <c r="E248" s="1"/>
  <c r="E217" a="1"/>
  <c r="E217" s="1"/>
  <c r="E213" a="1"/>
  <c r="E213" s="1"/>
  <c r="E245" a="1"/>
  <c r="E245" s="1"/>
  <c r="E233" a="1"/>
  <c r="E233" s="1"/>
  <c r="E242" a="1"/>
  <c r="E242" s="1"/>
  <c r="E215" a="1"/>
  <c r="E215" s="1"/>
  <c r="E250" a="1"/>
  <c r="E250" s="1"/>
  <c r="E208" a="1"/>
  <c r="E208" s="1"/>
  <c r="E230" a="1"/>
  <c r="E230" s="1"/>
  <c r="E239" a="1"/>
  <c r="E239" s="1"/>
  <c r="E243" a="1"/>
  <c r="E243" s="1"/>
  <c r="E231" a="1"/>
  <c r="E231" s="1"/>
  <c r="E227" a="1"/>
  <c r="E227" s="1"/>
  <c r="E223" a="1"/>
  <c r="E223" s="1"/>
  <c r="E246" a="1"/>
  <c r="E246" s="1"/>
  <c r="E247" a="1"/>
  <c r="E247" s="1"/>
  <c r="E216" a="1"/>
  <c r="E216" s="1"/>
  <c r="E229" a="1"/>
  <c r="E229" s="1"/>
  <c r="E220" a="1"/>
  <c r="E220" s="1"/>
  <c r="E222" a="1"/>
  <c r="E222" s="1"/>
  <c r="E218" a="1"/>
  <c r="E218" s="1"/>
  <c r="E224" a="1"/>
  <c r="E224" s="1"/>
  <c r="E244" a="1"/>
  <c r="E244" s="1"/>
  <c r="E219" a="1"/>
  <c r="E219" s="1"/>
  <c r="E235" a="1"/>
  <c r="E235" s="1"/>
  <c r="E212" a="1"/>
  <c r="E212" s="1"/>
  <c r="E207" a="1"/>
  <c r="E207" s="1"/>
  <c r="E210" a="1"/>
  <c r="E210" s="1"/>
  <c r="E225" a="1"/>
  <c r="E225" s="1"/>
  <c r="E228" a="1"/>
  <c r="E228" s="1"/>
  <c r="E232" a="1"/>
  <c r="E232" s="1"/>
  <c r="E206" a="1"/>
  <c r="E206" s="1"/>
  <c r="E205" a="1"/>
  <c r="E205" s="1"/>
  <c r="C204" l="1" a="1"/>
  <c r="C204" s="1"/>
  <c r="D204" s="1" a="1"/>
  <c r="D204" s="1"/>
  <c r="F204" a="1"/>
  <c r="F204" s="1"/>
  <c r="F201" a="1"/>
  <c r="F201" s="1"/>
  <c r="C201" a="1"/>
  <c r="C201" s="1"/>
  <c r="D201" s="1" a="1"/>
  <c r="D201" s="1"/>
  <c r="C203" a="1"/>
  <c r="C203" s="1"/>
  <c r="D203" s="1" a="1"/>
  <c r="D203" s="1"/>
  <c r="F203" a="1"/>
  <c r="F203" s="1"/>
  <c r="F202" a="1"/>
  <c r="F202" s="1"/>
  <c r="C202" a="1"/>
  <c r="C202" s="1"/>
  <c r="D202" s="1" a="1"/>
  <c r="D202" s="1"/>
  <c r="F225" a="1"/>
  <c r="F225" s="1"/>
  <c r="C225" a="1"/>
  <c r="C225" s="1"/>
  <c r="F235" a="1"/>
  <c r="F235" s="1"/>
  <c r="C235" a="1"/>
  <c r="C235" s="1"/>
  <c r="C218" a="1"/>
  <c r="C218" s="1"/>
  <c r="F218" a="1"/>
  <c r="F218" s="1"/>
  <c r="F216" a="1"/>
  <c r="F216" s="1"/>
  <c r="C216" a="1"/>
  <c r="C216" s="1"/>
  <c r="F227" a="1"/>
  <c r="F227" s="1"/>
  <c r="C227" a="1"/>
  <c r="C227" s="1"/>
  <c r="F230" a="1"/>
  <c r="F230" s="1"/>
  <c r="C230" a="1"/>
  <c r="C230" s="1"/>
  <c r="F215" a="1"/>
  <c r="F215" s="1"/>
  <c r="C215" a="1"/>
  <c r="C215" s="1"/>
  <c r="F213" a="1"/>
  <c r="F213" s="1"/>
  <c r="C213" a="1"/>
  <c r="C213" s="1"/>
  <c r="C221" a="1"/>
  <c r="C221" s="1"/>
  <c r="F221" a="1"/>
  <c r="F221" s="1"/>
  <c r="F237" a="1"/>
  <c r="F237" s="1"/>
  <c r="C237" a="1"/>
  <c r="C237" s="1"/>
  <c r="C249" a="1"/>
  <c r="C249" s="1"/>
  <c r="F249" a="1"/>
  <c r="F249" s="1"/>
  <c r="C238" a="1"/>
  <c r="C238" s="1"/>
  <c r="F238" a="1"/>
  <c r="F238" s="1"/>
  <c r="C205" a="1"/>
  <c r="C205" s="1"/>
  <c r="F205" a="1"/>
  <c r="F205" s="1"/>
  <c r="C228" a="1"/>
  <c r="C228" s="1"/>
  <c r="F228" a="1"/>
  <c r="F228" s="1"/>
  <c r="C212" a="1"/>
  <c r="C212" s="1"/>
  <c r="F212" a="1"/>
  <c r="F212" s="1"/>
  <c r="F224" a="1"/>
  <c r="F224" s="1"/>
  <c r="C224" a="1"/>
  <c r="C224" s="1"/>
  <c r="C229" a="1"/>
  <c r="C229" s="1"/>
  <c r="F229" a="1"/>
  <c r="F229" s="1"/>
  <c r="C223" a="1"/>
  <c r="C223" s="1"/>
  <c r="F223" a="1"/>
  <c r="F223" s="1"/>
  <c r="C239" a="1"/>
  <c r="C239" s="1"/>
  <c r="F239" a="1"/>
  <c r="F239" s="1"/>
  <c r="C250" a="1"/>
  <c r="C250" s="1"/>
  <c r="F250" a="1"/>
  <c r="F250" s="1"/>
  <c r="F245" a="1"/>
  <c r="F245" s="1"/>
  <c r="C245" a="1"/>
  <c r="C245" s="1"/>
  <c r="F211" a="1"/>
  <c r="F211" s="1"/>
  <c r="C211" a="1"/>
  <c r="C211" s="1"/>
  <c r="C209" a="1"/>
  <c r="C209" s="1"/>
  <c r="F209" a="1"/>
  <c r="F209" s="1"/>
  <c r="F236" a="1"/>
  <c r="F236" s="1"/>
  <c r="C236" a="1"/>
  <c r="C236" s="1"/>
  <c r="F214" a="1"/>
  <c r="F214" s="1"/>
  <c r="C214" a="1"/>
  <c r="C214" s="1"/>
  <c r="F232" a="1"/>
  <c r="F232" s="1"/>
  <c r="C232" a="1"/>
  <c r="C232" s="1"/>
  <c r="F207" a="1"/>
  <c r="F207" s="1"/>
  <c r="C207" a="1"/>
  <c r="C207" s="1"/>
  <c r="F244" a="1"/>
  <c r="F244" s="1"/>
  <c r="C244" a="1"/>
  <c r="C244" s="1"/>
  <c r="C220" a="1"/>
  <c r="C220" s="1"/>
  <c r="F220" a="1"/>
  <c r="F220" s="1"/>
  <c r="F246" a="1"/>
  <c r="F246" s="1"/>
  <c r="C246" a="1"/>
  <c r="C246" s="1"/>
  <c r="C243" a="1"/>
  <c r="C243" s="1"/>
  <c r="F243" a="1"/>
  <c r="F243" s="1"/>
  <c r="F208" a="1"/>
  <c r="F208" s="1"/>
  <c r="C208" a="1"/>
  <c r="C208" s="1"/>
  <c r="F233" a="1"/>
  <c r="F233" s="1"/>
  <c r="C233" a="1"/>
  <c r="C233" s="1"/>
  <c r="F248" a="1"/>
  <c r="F248" s="1"/>
  <c r="C248" a="1"/>
  <c r="C248" s="1"/>
  <c r="F241" a="1"/>
  <c r="F241" s="1"/>
  <c r="C241" a="1"/>
  <c r="C241" s="1"/>
  <c r="F226" a="1"/>
  <c r="F226" s="1"/>
  <c r="C226" a="1"/>
  <c r="C226" s="1"/>
  <c r="C206" a="1"/>
  <c r="C206" s="1"/>
  <c r="F206" a="1"/>
  <c r="F206" s="1"/>
  <c r="C210" a="1"/>
  <c r="C210" s="1"/>
  <c r="F210" a="1"/>
  <c r="F210" s="1"/>
  <c r="F219" a="1"/>
  <c r="F219" s="1"/>
  <c r="C219" a="1"/>
  <c r="C219" s="1"/>
  <c r="C222" a="1"/>
  <c r="C222" s="1"/>
  <c r="F222" a="1"/>
  <c r="F222" s="1"/>
  <c r="F247" a="1"/>
  <c r="F247" s="1"/>
  <c r="C247" a="1"/>
  <c r="C247" s="1"/>
  <c r="F231" a="1"/>
  <c r="F231" s="1"/>
  <c r="C231" a="1"/>
  <c r="C231" s="1"/>
  <c r="F242" a="1"/>
  <c r="F242" s="1"/>
  <c r="C242" a="1"/>
  <c r="C242" s="1"/>
  <c r="F217" a="1"/>
  <c r="F217" s="1"/>
  <c r="C217" a="1"/>
  <c r="C217" s="1"/>
  <c r="F234" a="1"/>
  <c r="F234" s="1"/>
  <c r="C234" a="1"/>
  <c r="C234" s="1"/>
  <c r="C240" a="1"/>
  <c r="C240" s="1"/>
  <c r="F240" a="1"/>
  <c r="F240" s="1"/>
  <c r="L201" l="1" a="1"/>
  <c r="L201" s="1"/>
  <c r="A201" a="1"/>
  <c r="A201" s="1"/>
  <c r="I201" s="1"/>
  <c r="A231" a="1"/>
  <c r="A231" s="1"/>
  <c r="I231" s="1"/>
  <c r="L231" a="1"/>
  <c r="L231" s="1"/>
  <c r="D231" a="1"/>
  <c r="D231" s="1"/>
  <c r="D241" a="1"/>
  <c r="D241" s="1"/>
  <c r="L241" a="1"/>
  <c r="L241" s="1"/>
  <c r="A241" a="1"/>
  <c r="A241" s="1"/>
  <c r="I241" s="1"/>
  <c r="D240" a="1"/>
  <c r="D240" s="1"/>
  <c r="L240" a="1"/>
  <c r="L240" s="1"/>
  <c r="A240" a="1"/>
  <c r="A240" s="1"/>
  <c r="I240" s="1"/>
  <c r="L206" a="1"/>
  <c r="L206" s="1"/>
  <c r="A206" a="1"/>
  <c r="A206" s="1"/>
  <c r="I206" s="1"/>
  <c r="D206" a="1"/>
  <c r="D206" s="1"/>
  <c r="L209" a="1"/>
  <c r="L209" s="1"/>
  <c r="A209" a="1"/>
  <c r="A209" s="1"/>
  <c r="I209" s="1"/>
  <c r="D209" a="1"/>
  <c r="D209" s="1"/>
  <c r="A239" a="1"/>
  <c r="A239" s="1"/>
  <c r="I239" s="1"/>
  <c r="L239" a="1"/>
  <c r="L239" s="1"/>
  <c r="D239" a="1"/>
  <c r="D239" s="1"/>
  <c r="A229" a="1"/>
  <c r="A229" s="1"/>
  <c r="I229" s="1"/>
  <c r="D229" a="1"/>
  <c r="D229" s="1"/>
  <c r="L229" a="1"/>
  <c r="L229" s="1"/>
  <c r="A212" a="1"/>
  <c r="A212" s="1"/>
  <c r="I212" s="1"/>
  <c r="D212" a="1"/>
  <c r="D212" s="1"/>
  <c r="L212" a="1"/>
  <c r="L212" s="1"/>
  <c r="D205" a="1"/>
  <c r="D205" s="1"/>
  <c r="L205" a="1"/>
  <c r="L205" s="1"/>
  <c r="A205" a="1"/>
  <c r="A205" s="1"/>
  <c r="I205" s="1"/>
  <c r="A249" a="1"/>
  <c r="A249" s="1"/>
  <c r="I249" s="1"/>
  <c r="D249" a="1"/>
  <c r="D249" s="1"/>
  <c r="L249" a="1"/>
  <c r="L249" s="1"/>
  <c r="A221" a="1"/>
  <c r="A221" s="1"/>
  <c r="I221" s="1"/>
  <c r="L221" a="1"/>
  <c r="L221" s="1"/>
  <c r="D221" a="1"/>
  <c r="D221" s="1"/>
  <c r="D218" a="1"/>
  <c r="D218" s="1"/>
  <c r="A218" a="1"/>
  <c r="A218" s="1"/>
  <c r="I218" s="1"/>
  <c r="L218" a="1"/>
  <c r="L218" s="1"/>
  <c r="A242" a="1"/>
  <c r="A242" s="1"/>
  <c r="I242" s="1"/>
  <c r="L242" a="1"/>
  <c r="L242" s="1"/>
  <c r="D242" a="1"/>
  <c r="D242" s="1"/>
  <c r="L204" a="1"/>
  <c r="L204" s="1"/>
  <c r="A204" a="1"/>
  <c r="A204" s="1"/>
  <c r="I204" s="1"/>
  <c r="L219" a="1"/>
  <c r="L219" s="1"/>
  <c r="A219" a="1"/>
  <c r="A219" s="1"/>
  <c r="I219" s="1"/>
  <c r="D219" a="1"/>
  <c r="D219" s="1"/>
  <c r="A248" a="1"/>
  <c r="A248" s="1"/>
  <c r="I248" s="1"/>
  <c r="L248" a="1"/>
  <c r="L248" s="1"/>
  <c r="D248" a="1"/>
  <c r="D248" s="1"/>
  <c r="A246" a="1"/>
  <c r="A246" s="1"/>
  <c r="I246" s="1"/>
  <c r="D246" a="1"/>
  <c r="D246" s="1"/>
  <c r="L246" a="1"/>
  <c r="L246" s="1"/>
  <c r="A244" a="1"/>
  <c r="A244" s="1"/>
  <c r="I244" s="1"/>
  <c r="D244" a="1"/>
  <c r="D244" s="1"/>
  <c r="L244" a="1"/>
  <c r="L244" s="1"/>
  <c r="L232" a="1"/>
  <c r="L232" s="1"/>
  <c r="A232" a="1"/>
  <c r="A232" s="1"/>
  <c r="I232" s="1"/>
  <c r="D232" a="1"/>
  <c r="D232" s="1"/>
  <c r="L214" a="1"/>
  <c r="L214" s="1"/>
  <c r="A214" a="1"/>
  <c r="A214" s="1"/>
  <c r="I214" s="1"/>
  <c r="D214" a="1"/>
  <c r="D214" s="1"/>
  <c r="D245" a="1"/>
  <c r="D245" s="1"/>
  <c r="L245" a="1"/>
  <c r="L245" s="1"/>
  <c r="A245" a="1"/>
  <c r="A245" s="1"/>
  <c r="I245" s="1"/>
  <c r="D215" a="1"/>
  <c r="D215" s="1"/>
  <c r="A215" a="1"/>
  <c r="A215" s="1"/>
  <c r="I215" s="1"/>
  <c r="L215" a="1"/>
  <c r="L215" s="1"/>
  <c r="L227" a="1"/>
  <c r="L227" s="1"/>
  <c r="A227" a="1"/>
  <c r="A227" s="1"/>
  <c r="I227" s="1"/>
  <c r="D227" a="1"/>
  <c r="D227" s="1"/>
  <c r="A225" a="1"/>
  <c r="A225" s="1"/>
  <c r="I225" s="1"/>
  <c r="D225" a="1"/>
  <c r="D225" s="1"/>
  <c r="L225" a="1"/>
  <c r="L225" s="1"/>
  <c r="A217" a="1"/>
  <c r="A217" s="1"/>
  <c r="I217" s="1"/>
  <c r="L217" a="1"/>
  <c r="L217" s="1"/>
  <c r="D217" a="1"/>
  <c r="D217" s="1"/>
  <c r="L247" a="1"/>
  <c r="L247" s="1"/>
  <c r="D247" a="1"/>
  <c r="D247" s="1"/>
  <c r="A247" a="1"/>
  <c r="A247" s="1"/>
  <c r="I247" s="1"/>
  <c r="A226" a="1"/>
  <c r="A226" s="1"/>
  <c r="I226" s="1"/>
  <c r="L226" a="1"/>
  <c r="L226" s="1"/>
  <c r="D226" a="1"/>
  <c r="D226" s="1"/>
  <c r="L208" a="1"/>
  <c r="L208" s="1"/>
  <c r="D208" a="1"/>
  <c r="D208" s="1"/>
  <c r="A208" a="1"/>
  <c r="A208" s="1"/>
  <c r="I208" s="1"/>
  <c r="A222" a="1"/>
  <c r="A222" s="1"/>
  <c r="I222" s="1"/>
  <c r="D222" a="1"/>
  <c r="D222" s="1"/>
  <c r="L222" a="1"/>
  <c r="L222" s="1"/>
  <c r="D210" a="1"/>
  <c r="D210" s="1"/>
  <c r="L210" a="1"/>
  <c r="L210" s="1"/>
  <c r="A210" a="1"/>
  <c r="A210" s="1"/>
  <c r="I210" s="1"/>
  <c r="A243" a="1"/>
  <c r="A243" s="1"/>
  <c r="I243" s="1"/>
  <c r="L243" a="1"/>
  <c r="L243" s="1"/>
  <c r="D243" a="1"/>
  <c r="D243" s="1"/>
  <c r="D220" a="1"/>
  <c r="D220" s="1"/>
  <c r="L220" a="1"/>
  <c r="L220" s="1"/>
  <c r="A220" a="1"/>
  <c r="A220" s="1"/>
  <c r="I220" s="1"/>
  <c r="A250" a="1"/>
  <c r="A250" s="1"/>
  <c r="I250" s="1"/>
  <c r="L250" a="1"/>
  <c r="L250" s="1"/>
  <c r="D250" a="1"/>
  <c r="D250" s="1"/>
  <c r="L223" a="1"/>
  <c r="L223" s="1"/>
  <c r="A223" a="1"/>
  <c r="A223" s="1"/>
  <c r="I223" s="1"/>
  <c r="D223" a="1"/>
  <c r="D223" s="1"/>
  <c r="L228" a="1"/>
  <c r="L228" s="1"/>
  <c r="D228" a="1"/>
  <c r="D228" s="1"/>
  <c r="A228" a="1"/>
  <c r="A228" s="1"/>
  <c r="I228" s="1"/>
  <c r="L238" a="1"/>
  <c r="L238" s="1"/>
  <c r="D238" a="1"/>
  <c r="D238" s="1"/>
  <c r="A238" a="1"/>
  <c r="A238" s="1"/>
  <c r="I238" s="1"/>
  <c r="L234" a="1"/>
  <c r="L234" s="1"/>
  <c r="A234" a="1"/>
  <c r="A234" s="1"/>
  <c r="I234" s="1"/>
  <c r="D234" a="1"/>
  <c r="D234" s="1"/>
  <c r="A203" a="1"/>
  <c r="A203" s="1"/>
  <c r="I203" s="1"/>
  <c r="L203" a="1"/>
  <c r="L203" s="1"/>
  <c r="A233" a="1"/>
  <c r="A233" s="1"/>
  <c r="I233" s="1"/>
  <c r="D233" a="1"/>
  <c r="D233" s="1"/>
  <c r="L233" a="1"/>
  <c r="L233" s="1"/>
  <c r="A207" a="1"/>
  <c r="A207" s="1"/>
  <c r="I207" s="1"/>
  <c r="D207" a="1"/>
  <c r="D207" s="1"/>
  <c r="L207" a="1"/>
  <c r="L207" s="1"/>
  <c r="A202" a="1"/>
  <c r="A202" s="1"/>
  <c r="I202" s="1"/>
  <c r="L202" a="1"/>
  <c r="L202" s="1"/>
  <c r="D236" a="1"/>
  <c r="D236" s="1"/>
  <c r="L236" a="1"/>
  <c r="L236" s="1"/>
  <c r="A236" a="1"/>
  <c r="A236" s="1"/>
  <c r="I236" s="1"/>
  <c r="L211" a="1"/>
  <c r="L211" s="1"/>
  <c r="A211" a="1"/>
  <c r="A211" s="1"/>
  <c r="I211" s="1"/>
  <c r="D211" a="1"/>
  <c r="D211" s="1"/>
  <c r="A224" a="1"/>
  <c r="A224" s="1"/>
  <c r="I224" s="1"/>
  <c r="L224" a="1"/>
  <c r="L224" s="1"/>
  <c r="D224" a="1"/>
  <c r="D224" s="1"/>
  <c r="D237" a="1"/>
  <c r="D237" s="1"/>
  <c r="L237" a="1"/>
  <c r="L237" s="1"/>
  <c r="A237" a="1"/>
  <c r="A237" s="1"/>
  <c r="I237" s="1"/>
  <c r="D213" a="1"/>
  <c r="D213" s="1"/>
  <c r="A213" a="1"/>
  <c r="A213" s="1"/>
  <c r="I213" s="1"/>
  <c r="L213" a="1"/>
  <c r="L213" s="1"/>
  <c r="D230" a="1"/>
  <c r="D230" s="1"/>
  <c r="A230" a="1"/>
  <c r="A230" s="1"/>
  <c r="I230" s="1"/>
  <c r="L230" a="1"/>
  <c r="L230" s="1"/>
  <c r="L216" a="1"/>
  <c r="L216" s="1"/>
  <c r="A216" a="1"/>
  <c r="A216" s="1"/>
  <c r="I216" s="1"/>
  <c r="D216" a="1"/>
  <c r="D216" s="1"/>
  <c r="A235" a="1"/>
  <c r="A235" s="1"/>
  <c r="I235" s="1"/>
  <c r="L235" a="1"/>
  <c r="L235" s="1"/>
  <c r="D235" a="1"/>
  <c r="D235" s="1"/>
  <c r="P627" a="1"/>
  <c r="P627" l="1"/>
  <c r="R627" s="1" a="1"/>
  <c r="R627" s="1"/>
  <c r="E630" s="1" a="1"/>
  <c r="E630" s="1"/>
  <c r="E632" l="1" a="1"/>
  <c r="E632" s="1"/>
  <c r="M629" a="1"/>
  <c r="M629" s="1"/>
  <c r="P625" a="1"/>
  <c r="P625" s="1"/>
  <c r="M628" a="1"/>
  <c r="M628" s="1"/>
  <c r="E629" a="1"/>
  <c r="E629" s="1"/>
  <c r="M627" a="1"/>
  <c r="M627" s="1"/>
  <c r="P284" s="1"/>
  <c r="E631" a="1"/>
  <c r="E631" s="1"/>
  <c r="M630" a="1"/>
  <c r="M630" s="1"/>
  <c r="C673" l="1" a="1"/>
  <c r="C673" s="1"/>
  <c r="L673" s="1" a="1"/>
  <c r="L673" s="1"/>
  <c r="C678" a="1"/>
  <c r="C678" s="1"/>
  <c r="A678" s="1" a="1"/>
  <c r="A678" s="1"/>
  <c r="I678" s="1" a="1"/>
  <c r="I678" s="1"/>
  <c r="C651" a="1"/>
  <c r="C651" s="1"/>
  <c r="A651" s="1" a="1"/>
  <c r="A651" s="1"/>
  <c r="I651" s="1" a="1"/>
  <c r="I651" s="1"/>
  <c r="C648" a="1"/>
  <c r="C648" s="1"/>
  <c r="D648" s="1" a="1"/>
  <c r="D648" s="1"/>
  <c r="C671" a="1"/>
  <c r="C671" s="1"/>
  <c r="L671" s="1" a="1"/>
  <c r="L671" s="1"/>
  <c r="C642" a="1"/>
  <c r="C642" s="1"/>
  <c r="L642" s="1" a="1"/>
  <c r="L642" s="1"/>
  <c r="C650" a="1"/>
  <c r="C650" s="1"/>
  <c r="D650" s="1" a="1"/>
  <c r="D650" s="1"/>
  <c r="C638" a="1"/>
  <c r="C638" s="1"/>
  <c r="L638" s="1" a="1"/>
  <c r="L638" s="1"/>
  <c r="C639" a="1"/>
  <c r="C639" s="1"/>
  <c r="D639" s="1" a="1"/>
  <c r="D639" s="1"/>
  <c r="F630" a="1"/>
  <c r="F630" s="1"/>
  <c r="C661" a="1"/>
  <c r="C661" s="1"/>
  <c r="D661" s="1" a="1"/>
  <c r="D661" s="1"/>
  <c r="C653" a="1"/>
  <c r="C653" s="1"/>
  <c r="D653" s="1" a="1"/>
  <c r="D653" s="1"/>
  <c r="C668" a="1"/>
  <c r="C668" s="1"/>
  <c r="D668" s="1" a="1"/>
  <c r="D668" s="1"/>
  <c r="C662" a="1"/>
  <c r="C662" s="1"/>
  <c r="D662" s="1" a="1"/>
  <c r="D662" s="1"/>
  <c r="C631" a="1"/>
  <c r="C631" s="1"/>
  <c r="L631" s="1" a="1"/>
  <c r="L631" s="1"/>
  <c r="C666" a="1"/>
  <c r="C666" s="1"/>
  <c r="D666" s="1" a="1"/>
  <c r="D666" s="1"/>
  <c r="C641" a="1"/>
  <c r="C641" s="1"/>
  <c r="D641" s="1" a="1"/>
  <c r="D641" s="1"/>
  <c r="F632" a="1"/>
  <c r="F632" s="1"/>
  <c r="C670" a="1"/>
  <c r="C670" s="1"/>
  <c r="D670" s="1" a="1"/>
  <c r="D670" s="1"/>
  <c r="C634" a="1"/>
  <c r="C634" s="1"/>
  <c r="L634" s="1" a="1"/>
  <c r="L634" s="1"/>
  <c r="C649" a="1"/>
  <c r="C649" s="1"/>
  <c r="D649" s="1" a="1"/>
  <c r="D649" s="1"/>
  <c r="F629" a="1"/>
  <c r="F629" s="1"/>
  <c r="C655" a="1"/>
  <c r="C655" s="1"/>
  <c r="L655" s="1" a="1"/>
  <c r="L655" s="1"/>
  <c r="C640" a="1"/>
  <c r="C640" s="1"/>
  <c r="A640" s="1" a="1"/>
  <c r="A640" s="1"/>
  <c r="I640" s="1" a="1"/>
  <c r="I640" s="1"/>
  <c r="C677" a="1"/>
  <c r="C677" s="1"/>
  <c r="L677" s="1" a="1"/>
  <c r="L677" s="1"/>
  <c r="C637" a="1"/>
  <c r="C637" s="1"/>
  <c r="D637" s="1" a="1"/>
  <c r="D637" s="1"/>
  <c r="C646" a="1"/>
  <c r="C646" s="1"/>
  <c r="L646" s="1" a="1"/>
  <c r="L646" s="1"/>
  <c r="C632" a="1"/>
  <c r="C632" s="1"/>
  <c r="L632" s="1" a="1"/>
  <c r="L632" s="1"/>
  <c r="C675" a="1"/>
  <c r="C675" s="1"/>
  <c r="D675" s="1" a="1"/>
  <c r="D675" s="1"/>
  <c r="C630" a="1"/>
  <c r="C630" s="1"/>
  <c r="D630" s="1" a="1"/>
  <c r="D630" s="1"/>
  <c r="C669" a="1"/>
  <c r="C669" s="1"/>
  <c r="D669" s="1" a="1"/>
  <c r="D669" s="1"/>
  <c r="C652" a="1"/>
  <c r="C652" s="1"/>
  <c r="A652" s="1" a="1"/>
  <c r="A652" s="1"/>
  <c r="I652" s="1" a="1"/>
  <c r="I652" s="1"/>
  <c r="C654" a="1"/>
  <c r="C654" s="1"/>
  <c r="D654" s="1" a="1"/>
  <c r="D654" s="1"/>
  <c r="C658" a="1"/>
  <c r="C658" s="1"/>
  <c r="A658" s="1" a="1"/>
  <c r="A658" s="1"/>
  <c r="I658" s="1" a="1"/>
  <c r="I658" s="1"/>
  <c r="C629" a="1"/>
  <c r="C629" s="1"/>
  <c r="A629" s="1" a="1"/>
  <c r="A629" s="1"/>
  <c r="I629" s="1" a="1"/>
  <c r="I629" s="1"/>
  <c r="C665" a="1"/>
  <c r="C665" s="1"/>
  <c r="A665" s="1" a="1"/>
  <c r="A665" s="1"/>
  <c r="I665" s="1" a="1"/>
  <c r="I665" s="1"/>
  <c r="C672" a="1"/>
  <c r="C672" s="1"/>
  <c r="A672" s="1" a="1"/>
  <c r="A672" s="1"/>
  <c r="I672" s="1" a="1"/>
  <c r="I672" s="1"/>
  <c r="C679" a="1"/>
  <c r="C679" s="1"/>
  <c r="A679" s="1" a="1"/>
  <c r="A679" s="1"/>
  <c r="I679" s="1" a="1"/>
  <c r="I679" s="1"/>
  <c r="C659" a="1"/>
  <c r="C659" s="1"/>
  <c r="L659" s="1" a="1"/>
  <c r="L659" s="1"/>
  <c r="C644" a="1"/>
  <c r="C644" s="1"/>
  <c r="A644" s="1" a="1"/>
  <c r="A644" s="1"/>
  <c r="I644" s="1" a="1"/>
  <c r="I644" s="1"/>
  <c r="C776" a="1"/>
  <c r="C776" s="1"/>
  <c r="D776" s="1" a="1"/>
  <c r="D776" s="1"/>
  <c r="I776" s="1" a="1"/>
  <c r="I776" s="1"/>
  <c r="C643" a="1"/>
  <c r="C643" s="1"/>
  <c r="L643" s="1" a="1"/>
  <c r="L643" s="1"/>
  <c r="C656" a="1"/>
  <c r="C656" s="1"/>
  <c r="A656" s="1" a="1"/>
  <c r="A656" s="1"/>
  <c r="I656" s="1" a="1"/>
  <c r="I656" s="1"/>
  <c r="C657" a="1"/>
  <c r="C657" s="1"/>
  <c r="A657" s="1" a="1"/>
  <c r="A657" s="1"/>
  <c r="I657" s="1" a="1"/>
  <c r="I657" s="1"/>
  <c r="C663" a="1"/>
  <c r="C663" s="1"/>
  <c r="D663" s="1" a="1"/>
  <c r="D663" s="1"/>
  <c r="F631" a="1"/>
  <c r="F631" s="1"/>
  <c r="C674" a="1"/>
  <c r="C674" s="1"/>
  <c r="A674" s="1" a="1"/>
  <c r="A674" s="1"/>
  <c r="I674" s="1" a="1"/>
  <c r="I674" s="1"/>
  <c r="C633" a="1"/>
  <c r="C633" s="1"/>
  <c r="L633" s="1" a="1"/>
  <c r="L633" s="1"/>
  <c r="C660" a="1"/>
  <c r="C660" s="1"/>
  <c r="D660" s="1" a="1"/>
  <c r="D660" s="1"/>
  <c r="C664" a="1"/>
  <c r="C664" s="1"/>
  <c r="L664" s="1" a="1"/>
  <c r="L664" s="1"/>
  <c r="C676" a="1"/>
  <c r="C676" s="1"/>
  <c r="A676" s="1" a="1"/>
  <c r="A676" s="1"/>
  <c r="I676" s="1" a="1"/>
  <c r="I676" s="1"/>
  <c r="C635" a="1"/>
  <c r="C635" s="1"/>
  <c r="D635" s="1" a="1"/>
  <c r="D635" s="1"/>
  <c r="C636" a="1"/>
  <c r="C636" s="1"/>
  <c r="D636" s="1" a="1"/>
  <c r="D636" s="1"/>
  <c r="C680" a="1"/>
  <c r="C680" s="1"/>
  <c r="D680" s="1" a="1"/>
  <c r="D680" s="1"/>
  <c r="C647" a="1"/>
  <c r="C647" s="1"/>
  <c r="A647" s="1" a="1"/>
  <c r="A647" s="1"/>
  <c r="I647" s="1" a="1"/>
  <c r="I647" s="1"/>
  <c r="C645" a="1"/>
  <c r="C645" s="1"/>
  <c r="D645" s="1" a="1"/>
  <c r="D645" s="1"/>
  <c r="C667" a="1"/>
  <c r="C667" s="1"/>
  <c r="L667" s="1" a="1"/>
  <c r="L667" s="1"/>
  <c r="C777" a="1"/>
  <c r="C777" s="1"/>
  <c r="D777" s="1" a="1"/>
  <c r="D777" s="1"/>
  <c r="I777" s="1" a="1"/>
  <c r="I777" s="1"/>
  <c r="A666" a="1"/>
  <c r="A666" s="1"/>
  <c r="I666" s="1" a="1"/>
  <c r="I666" s="1"/>
  <c r="L648" a="1"/>
  <c r="L648" s="1"/>
  <c r="A638" a="1"/>
  <c r="A638" s="1"/>
  <c r="I638" s="1" a="1"/>
  <c r="I638" s="1"/>
  <c r="P971" a="1"/>
  <c r="L639" l="1" a="1"/>
  <c r="L639" s="1"/>
  <c r="L653" a="1"/>
  <c r="L653" s="1"/>
  <c r="A631" a="1"/>
  <c r="A631" s="1"/>
  <c r="I631" s="1" a="1"/>
  <c r="I631" s="1"/>
  <c r="A634" a="1"/>
  <c r="A634" s="1"/>
  <c r="I634" s="1" a="1"/>
  <c r="I634" s="1"/>
  <c r="L651" a="1"/>
  <c r="L651" s="1"/>
  <c r="L668" a="1"/>
  <c r="L668" s="1"/>
  <c r="A653" a="1"/>
  <c r="A653" s="1"/>
  <c r="I653" s="1" a="1"/>
  <c r="I653" s="1"/>
  <c r="L666" a="1"/>
  <c r="L666" s="1"/>
  <c r="D673" a="1"/>
  <c r="D673" s="1"/>
  <c r="D638" a="1"/>
  <c r="D638" s="1"/>
  <c r="D634" a="1"/>
  <c r="D634" s="1"/>
  <c r="A648" a="1"/>
  <c r="A648" s="1"/>
  <c r="I648" s="1" a="1"/>
  <c r="I648" s="1"/>
  <c r="A641" a="1"/>
  <c r="A641" s="1"/>
  <c r="I641" s="1" a="1"/>
  <c r="I641" s="1"/>
  <c r="A637" a="1"/>
  <c r="A637" s="1"/>
  <c r="I637" s="1" a="1"/>
  <c r="I637" s="1"/>
  <c r="A642" a="1"/>
  <c r="A642" s="1"/>
  <c r="I642" s="1" a="1"/>
  <c r="I642" s="1"/>
  <c r="A673" a="1"/>
  <c r="A673" s="1"/>
  <c r="I673" s="1" a="1"/>
  <c r="I673" s="1"/>
  <c r="L662" a="1"/>
  <c r="L662" s="1"/>
  <c r="L658" a="1"/>
  <c r="L658" s="1"/>
  <c r="D671" a="1"/>
  <c r="D671" s="1"/>
  <c r="D642" a="1"/>
  <c r="D642" s="1"/>
  <c r="D678" a="1"/>
  <c r="D678" s="1"/>
  <c r="D679" a="1"/>
  <c r="D679" s="1"/>
  <c r="L637" a="1"/>
  <c r="L637" s="1"/>
  <c r="A662" a="1"/>
  <c r="A662" s="1"/>
  <c r="I662" s="1" a="1"/>
  <c r="I662" s="1"/>
  <c r="L678" a="1"/>
  <c r="L678" s="1"/>
  <c r="A630" a="1"/>
  <c r="A630" s="1"/>
  <c r="I630" s="1" a="1"/>
  <c r="I630" s="1"/>
  <c r="L661" a="1"/>
  <c r="L661" s="1"/>
  <c r="L650" a="1"/>
  <c r="L650" s="1"/>
  <c r="A661" a="1"/>
  <c r="A661" s="1"/>
  <c r="I661" s="1" a="1"/>
  <c r="I661" s="1"/>
  <c r="D651" a="1"/>
  <c r="D651" s="1"/>
  <c r="A650" a="1"/>
  <c r="A650" s="1"/>
  <c r="I650" s="1" a="1"/>
  <c r="I650" s="1"/>
  <c r="D631" a="1"/>
  <c r="D631" s="1"/>
  <c r="D646" a="1"/>
  <c r="D646" s="1"/>
  <c r="A670" a="1"/>
  <c r="A670" s="1"/>
  <c r="I670" s="1" a="1"/>
  <c r="I670" s="1"/>
  <c r="D640" a="1"/>
  <c r="D640" s="1"/>
  <c r="L640" a="1"/>
  <c r="L640" s="1"/>
  <c r="A664" a="1"/>
  <c r="A664" s="1"/>
  <c r="I664" s="1" a="1"/>
  <c r="I664" s="1"/>
  <c r="D643" a="1"/>
  <c r="D643" s="1"/>
  <c r="L644" a="1"/>
  <c r="L644" s="1"/>
  <c r="D652" a="1"/>
  <c r="D652" s="1"/>
  <c r="D632" a="1"/>
  <c r="D632" s="1"/>
  <c r="A632" a="1"/>
  <c r="A632" s="1"/>
  <c r="I632" s="1" a="1"/>
  <c r="I632" s="1"/>
  <c r="L665" a="1"/>
  <c r="L665" s="1"/>
  <c r="L652" a="1"/>
  <c r="L652" s="1"/>
  <c r="A655" a="1"/>
  <c r="A655" s="1"/>
  <c r="I655" s="1" a="1"/>
  <c r="I655" s="1"/>
  <c r="A659" a="1"/>
  <c r="A659" s="1"/>
  <c r="I659" s="1" a="1"/>
  <c r="I659" s="1"/>
  <c r="L670" a="1"/>
  <c r="L670" s="1"/>
  <c r="A669" a="1"/>
  <c r="A669" s="1"/>
  <c r="I669" s="1" a="1"/>
  <c r="I669" s="1"/>
  <c r="D656" a="1"/>
  <c r="D656" s="1"/>
  <c r="D629" a="1"/>
  <c r="D629" s="1"/>
  <c r="A668" a="1"/>
  <c r="A668" s="1"/>
  <c r="I668" s="1" a="1"/>
  <c r="I668" s="1"/>
  <c r="A671" a="1"/>
  <c r="A671" s="1"/>
  <c r="I671" s="1" a="1"/>
  <c r="I671" s="1"/>
  <c r="L649" a="1"/>
  <c r="L649" s="1"/>
  <c r="A639" a="1"/>
  <c r="A639" s="1"/>
  <c r="I639" s="1" a="1"/>
  <c r="I639" s="1"/>
  <c r="L641" a="1"/>
  <c r="L641" s="1"/>
  <c r="A649" a="1"/>
  <c r="A649" s="1"/>
  <c r="I649" s="1" a="1"/>
  <c r="I649" s="1"/>
  <c r="D677" a="1"/>
  <c r="D677" s="1"/>
  <c r="D672" a="1"/>
  <c r="D672" s="1"/>
  <c r="A654" a="1"/>
  <c r="A654" s="1"/>
  <c r="I654" s="1" a="1"/>
  <c r="I654" s="1"/>
  <c r="L675" a="1"/>
  <c r="L675" s="1"/>
  <c r="A677" a="1"/>
  <c r="A677" s="1"/>
  <c r="I677" s="1" a="1"/>
  <c r="I677" s="1"/>
  <c r="D676" a="1"/>
  <c r="D676" s="1"/>
  <c r="D674" a="1"/>
  <c r="D674" s="1"/>
  <c r="L674" a="1"/>
  <c r="L674" s="1"/>
  <c r="D659" a="1"/>
  <c r="D659" s="1"/>
  <c r="L629" a="1"/>
  <c r="L629" s="1"/>
  <c r="L669" a="1"/>
  <c r="L669" s="1"/>
  <c r="D655" a="1"/>
  <c r="D655" s="1"/>
  <c r="L656" a="1"/>
  <c r="L656" s="1"/>
  <c r="A646" a="1"/>
  <c r="A646" s="1"/>
  <c r="I646" s="1" a="1"/>
  <c r="I646" s="1"/>
  <c r="L663" a="1"/>
  <c r="L663" s="1"/>
  <c r="D647" a="1"/>
  <c r="D647" s="1"/>
  <c r="L647" a="1"/>
  <c r="L647" s="1"/>
  <c r="A663" a="1"/>
  <c r="A663" s="1"/>
  <c r="I663" s="1" a="1"/>
  <c r="I663" s="1"/>
  <c r="A776" a="1"/>
  <c r="A776" s="1"/>
  <c r="L672" a="1"/>
  <c r="L672" s="1"/>
  <c r="L654" a="1"/>
  <c r="L654" s="1"/>
  <c r="A675" a="1"/>
  <c r="A675" s="1"/>
  <c r="I675" s="1" a="1"/>
  <c r="I675" s="1"/>
  <c r="L660" a="1"/>
  <c r="L660" s="1"/>
  <c r="L676" a="1"/>
  <c r="L676" s="1"/>
  <c r="A660" a="1"/>
  <c r="A660" s="1"/>
  <c r="I660" s="1" a="1"/>
  <c r="I660" s="1"/>
  <c r="A636" a="1"/>
  <c r="A636" s="1"/>
  <c r="I636" s="1" a="1"/>
  <c r="I636" s="1"/>
  <c r="L636" a="1"/>
  <c r="L636" s="1"/>
  <c r="L657" a="1"/>
  <c r="L657" s="1"/>
  <c r="A645" a="1"/>
  <c r="A645" s="1"/>
  <c r="I645" s="1" a="1"/>
  <c r="I645" s="1"/>
  <c r="L635" a="1"/>
  <c r="L635" s="1"/>
  <c r="D633" a="1"/>
  <c r="D633" s="1"/>
  <c r="D667" a="1"/>
  <c r="D667" s="1"/>
  <c r="A667" a="1"/>
  <c r="A667" s="1"/>
  <c r="I667" s="1" a="1"/>
  <c r="I667" s="1"/>
  <c r="L645" a="1"/>
  <c r="L645" s="1"/>
  <c r="L680" a="1"/>
  <c r="L680" s="1"/>
  <c r="A635" a="1"/>
  <c r="A635" s="1"/>
  <c r="I635" s="1" a="1"/>
  <c r="I635" s="1"/>
  <c r="D657" a="1"/>
  <c r="D657" s="1"/>
  <c r="D644" a="1"/>
  <c r="D644" s="1"/>
  <c r="L679" a="1"/>
  <c r="L679" s="1"/>
  <c r="D665" a="1"/>
  <c r="D665" s="1"/>
  <c r="D658" a="1"/>
  <c r="D658" s="1"/>
  <c r="L630" a="1"/>
  <c r="L630" s="1"/>
  <c r="A633" a="1"/>
  <c r="A633" s="1"/>
  <c r="I633" s="1" a="1"/>
  <c r="I633" s="1"/>
  <c r="A680" a="1"/>
  <c r="A680" s="1"/>
  <c r="I680" s="1" a="1"/>
  <c r="I680" s="1"/>
  <c r="A643" a="1"/>
  <c r="A643" s="1"/>
  <c r="I643" s="1" a="1"/>
  <c r="I643" s="1"/>
  <c r="D664" a="1"/>
  <c r="D664" s="1"/>
  <c r="P971"/>
  <c r="R971" s="1" a="1"/>
  <c r="R971" s="1"/>
  <c r="M970" s="1" a="1"/>
  <c r="M970" s="1"/>
  <c r="E973" l="1" a="1"/>
  <c r="E973" s="1"/>
  <c r="E970" a="1"/>
  <c r="E970" s="1"/>
  <c r="M968" a="1"/>
  <c r="M968" s="1"/>
  <c r="E971" a="1"/>
  <c r="E971" s="1"/>
  <c r="P966" a="1"/>
  <c r="P966" s="1"/>
  <c r="M969" a="1"/>
  <c r="M969" s="1"/>
  <c r="M971" a="1"/>
  <c r="M971" s="1"/>
  <c r="E972" a="1"/>
  <c r="E972" s="1"/>
  <c r="C971" l="1" a="1"/>
  <c r="C971" s="1"/>
  <c r="L971" s="1" a="1"/>
  <c r="L971" s="1"/>
  <c r="F971"/>
  <c r="C985" a="1"/>
  <c r="C985" s="1"/>
  <c r="D985" s="1" a="1"/>
  <c r="D985" s="1"/>
  <c r="C1018" a="1"/>
  <c r="C1018" s="1"/>
  <c r="L1018" s="1" a="1"/>
  <c r="L1018" s="1"/>
  <c r="C994" a="1"/>
  <c r="C994" s="1"/>
  <c r="L994" s="1" a="1"/>
  <c r="L994" s="1"/>
  <c r="C1014" a="1"/>
  <c r="C1014" s="1"/>
  <c r="L1014" s="1" a="1"/>
  <c r="L1014" s="1"/>
  <c r="F973"/>
  <c r="F972"/>
  <c r="C983" a="1"/>
  <c r="C983" s="1"/>
  <c r="A983" s="1" a="1"/>
  <c r="A983" s="1"/>
  <c r="I983" s="1" a="1"/>
  <c r="I983" s="1"/>
  <c r="C1020" a="1"/>
  <c r="C1020" s="1"/>
  <c r="L1020" s="1" a="1"/>
  <c r="L1020" s="1"/>
  <c r="C1010" a="1"/>
  <c r="C1010" s="1"/>
  <c r="D1010" s="1" a="1"/>
  <c r="D1010" s="1"/>
  <c r="C998" a="1"/>
  <c r="C998" s="1"/>
  <c r="A998" s="1" a="1"/>
  <c r="A998" s="1"/>
  <c r="I998" s="1" a="1"/>
  <c r="I998" s="1"/>
  <c r="C1008" a="1"/>
  <c r="C1008" s="1"/>
  <c r="A1008" s="1" a="1"/>
  <c r="A1008" s="1"/>
  <c r="I1008" s="1" a="1"/>
  <c r="I1008" s="1"/>
  <c r="C981" a="1"/>
  <c r="C981" s="1"/>
  <c r="D981" s="1" a="1"/>
  <c r="D981" s="1"/>
  <c r="C997" a="1"/>
  <c r="C997" s="1"/>
  <c r="L997" s="1" a="1"/>
  <c r="L997" s="1"/>
  <c r="C1004" a="1"/>
  <c r="C1004" s="1"/>
  <c r="L1004" s="1" a="1"/>
  <c r="L1004" s="1"/>
  <c r="C974" a="1"/>
  <c r="C974" s="1"/>
  <c r="D974" s="1" a="1"/>
  <c r="D974" s="1"/>
  <c r="C979" a="1"/>
  <c r="C979" s="1"/>
  <c r="D979" s="1" a="1"/>
  <c r="D979" s="1"/>
  <c r="C986" a="1"/>
  <c r="C986" s="1"/>
  <c r="A986" s="1" a="1"/>
  <c r="A986" s="1"/>
  <c r="I986" s="1" a="1"/>
  <c r="I986" s="1"/>
  <c r="C1006" a="1"/>
  <c r="C1006" s="1"/>
  <c r="L1006" s="1" a="1"/>
  <c r="L1006" s="1"/>
  <c r="C995" a="1"/>
  <c r="C995" s="1"/>
  <c r="A995" s="1" a="1"/>
  <c r="A995" s="1"/>
  <c r="I995" s="1" a="1"/>
  <c r="I995" s="1"/>
  <c r="C972" a="1"/>
  <c r="C972" s="1"/>
  <c r="D972" s="1" a="1"/>
  <c r="D972" s="1"/>
  <c r="C1003" a="1"/>
  <c r="C1003" s="1"/>
  <c r="D1003" s="1" a="1"/>
  <c r="D1003" s="1"/>
  <c r="C1007" a="1"/>
  <c r="C1007" s="1"/>
  <c r="L1007" s="1" a="1"/>
  <c r="L1007" s="1"/>
  <c r="C977" a="1"/>
  <c r="C977" s="1"/>
  <c r="D977" s="1" a="1"/>
  <c r="D977" s="1"/>
  <c r="C991" a="1"/>
  <c r="C991" s="1"/>
  <c r="L991" s="1" a="1"/>
  <c r="L991" s="1"/>
  <c r="C978" a="1"/>
  <c r="C978" s="1"/>
  <c r="L978" s="1" a="1"/>
  <c r="L978" s="1"/>
  <c r="C984" a="1"/>
  <c r="C984" s="1"/>
  <c r="D984" s="1" a="1"/>
  <c r="D984" s="1"/>
  <c r="C1002" a="1"/>
  <c r="C1002" s="1"/>
  <c r="L1002" s="1" a="1"/>
  <c r="L1002" s="1"/>
  <c r="C987" a="1"/>
  <c r="C987" s="1"/>
  <c r="L987" s="1" a="1"/>
  <c r="L987" s="1"/>
  <c r="C1000" a="1"/>
  <c r="C1000" s="1"/>
  <c r="L1000" s="1" a="1"/>
  <c r="L1000" s="1"/>
  <c r="C1019" a="1"/>
  <c r="C1019" s="1"/>
  <c r="D1019" s="1" a="1"/>
  <c r="D1019" s="1"/>
  <c r="F970"/>
  <c r="C1012" a="1"/>
  <c r="C1012" s="1"/>
  <c r="L1012" s="1" a="1"/>
  <c r="L1012" s="1"/>
  <c r="C980" a="1"/>
  <c r="C980" s="1"/>
  <c r="D980" s="1" a="1"/>
  <c r="D980" s="1"/>
  <c r="C999" a="1"/>
  <c r="C999" s="1"/>
  <c r="L999" s="1" a="1"/>
  <c r="L999" s="1"/>
  <c r="C1005" a="1"/>
  <c r="C1005" s="1"/>
  <c r="A1005" s="1" a="1"/>
  <c r="A1005" s="1"/>
  <c r="I1005" s="1" a="1"/>
  <c r="I1005" s="1"/>
  <c r="C970" a="1"/>
  <c r="C970" s="1"/>
  <c r="L970" s="1" a="1"/>
  <c r="L970" s="1"/>
  <c r="C993" a="1"/>
  <c r="C993" s="1"/>
  <c r="A993" s="1" a="1"/>
  <c r="A993" s="1"/>
  <c r="I993" s="1" a="1"/>
  <c r="I993" s="1"/>
  <c r="C1013" a="1"/>
  <c r="C1013" s="1"/>
  <c r="A1013" s="1" a="1"/>
  <c r="A1013" s="1"/>
  <c r="I1013" s="1" a="1"/>
  <c r="I1013" s="1"/>
  <c r="C1001" a="1"/>
  <c r="C1001" s="1"/>
  <c r="D1001" s="1" a="1"/>
  <c r="D1001" s="1"/>
  <c r="C988" a="1"/>
  <c r="C988" s="1"/>
  <c r="L988" s="1" a="1"/>
  <c r="L988" s="1"/>
  <c r="C1009" a="1"/>
  <c r="C1009" s="1"/>
  <c r="L1009" s="1" a="1"/>
  <c r="L1009" s="1"/>
  <c r="C973" a="1"/>
  <c r="C973" s="1"/>
  <c r="D973" s="1" a="1"/>
  <c r="D973" s="1"/>
  <c r="C1016" a="1"/>
  <c r="C1016" s="1"/>
  <c r="D1016" s="1" a="1"/>
  <c r="D1016" s="1"/>
  <c r="C992" a="1"/>
  <c r="C992" s="1"/>
  <c r="D992" s="1" a="1"/>
  <c r="D992" s="1"/>
  <c r="C1015" a="1"/>
  <c r="C1015" s="1"/>
  <c r="A1015" s="1" a="1"/>
  <c r="A1015" s="1"/>
  <c r="I1015" s="1" a="1"/>
  <c r="I1015" s="1"/>
  <c r="C976" a="1"/>
  <c r="C976" s="1"/>
  <c r="A976" s="1" a="1"/>
  <c r="A976" s="1"/>
  <c r="I976" s="1" a="1"/>
  <c r="I976" s="1"/>
  <c r="C996" a="1"/>
  <c r="C996" s="1"/>
  <c r="D996" s="1" a="1"/>
  <c r="D996" s="1"/>
  <c r="C982" a="1"/>
  <c r="C982" s="1"/>
  <c r="L982" s="1" a="1"/>
  <c r="L982" s="1"/>
  <c r="C975" a="1"/>
  <c r="C975" s="1"/>
  <c r="A975" s="1" a="1"/>
  <c r="A975" s="1"/>
  <c r="I975" s="1" a="1"/>
  <c r="I975" s="1"/>
  <c r="C1017" a="1"/>
  <c r="C1017" s="1"/>
  <c r="A1017" s="1" a="1"/>
  <c r="A1017" s="1"/>
  <c r="I1017" s="1" a="1"/>
  <c r="I1017" s="1"/>
  <c r="C989" a="1"/>
  <c r="C989" s="1"/>
  <c r="D989" s="1" a="1"/>
  <c r="D989" s="1"/>
  <c r="C990" a="1"/>
  <c r="C990" s="1"/>
  <c r="D990" s="1" a="1"/>
  <c r="D990" s="1"/>
  <c r="C1011" a="1"/>
  <c r="C1011" s="1"/>
  <c r="A1011" s="1" a="1"/>
  <c r="A1011" s="1"/>
  <c r="I1011" s="1" a="1"/>
  <c r="I1011" s="1"/>
  <c r="A1018" a="1"/>
  <c r="A1018" s="1"/>
  <c r="I1018" s="1" a="1"/>
  <c r="I1018" s="1"/>
  <c r="D1004" a="1"/>
  <c r="D1004" s="1"/>
  <c r="L998" a="1"/>
  <c r="L998" s="1"/>
  <c r="A1010" l="1" a="1"/>
  <c r="A1010" s="1"/>
  <c r="I1010" s="1" a="1"/>
  <c r="I1010" s="1"/>
  <c r="L1010" a="1"/>
  <c r="L1010" s="1"/>
  <c r="A1003" a="1"/>
  <c r="A1003" s="1"/>
  <c r="I1003" s="1" a="1"/>
  <c r="I1003" s="1"/>
  <c r="L985" a="1"/>
  <c r="L985" s="1"/>
  <c r="A985" a="1"/>
  <c r="A985" s="1"/>
  <c r="I985" s="1" a="1"/>
  <c r="I985" s="1"/>
  <c r="D997" a="1"/>
  <c r="D997" s="1"/>
  <c r="L1003" a="1"/>
  <c r="L1003" s="1"/>
  <c r="D978" a="1"/>
  <c r="D978" s="1"/>
  <c r="L993" a="1"/>
  <c r="L993" s="1"/>
  <c r="L974" a="1"/>
  <c r="L974" s="1"/>
  <c r="D1002" a="1"/>
  <c r="D1002" s="1"/>
  <c r="L983" a="1"/>
  <c r="L983" s="1"/>
  <c r="D983" a="1"/>
  <c r="D983" s="1"/>
  <c r="A996" a="1"/>
  <c r="A996" s="1"/>
  <c r="I996" s="1" a="1"/>
  <c r="I996" s="1"/>
  <c r="D994" a="1"/>
  <c r="D994" s="1"/>
  <c r="A977" a="1"/>
  <c r="A977" s="1"/>
  <c r="I977" s="1" a="1"/>
  <c r="I977" s="1"/>
  <c r="D971" a="1"/>
  <c r="D971" s="1"/>
  <c r="L977" a="1"/>
  <c r="L977" s="1"/>
  <c r="L1008" a="1"/>
  <c r="L1008" s="1"/>
  <c r="D986" a="1"/>
  <c r="D986" s="1"/>
  <c r="A1009" a="1"/>
  <c r="A1009" s="1"/>
  <c r="I1009" s="1" a="1"/>
  <c r="I1009" s="1"/>
  <c r="A1000" a="1"/>
  <c r="A1000" s="1"/>
  <c r="I1000" s="1" a="1"/>
  <c r="I1000" s="1"/>
  <c r="L986" a="1"/>
  <c r="L986" s="1"/>
  <c r="D1009" a="1"/>
  <c r="D1009" s="1"/>
  <c r="L980" a="1"/>
  <c r="L980" s="1"/>
  <c r="A994" a="1"/>
  <c r="A994" s="1"/>
  <c r="I994" s="1" a="1"/>
  <c r="I994" s="1"/>
  <c r="D1008" a="1"/>
  <c r="D1008" s="1"/>
  <c r="L1016" a="1"/>
  <c r="L1016" s="1"/>
  <c r="D1005" a="1"/>
  <c r="D1005" s="1"/>
  <c r="A1016" a="1"/>
  <c r="A1016" s="1"/>
  <c r="I1016" s="1" a="1"/>
  <c r="I1016" s="1"/>
  <c r="L975" a="1"/>
  <c r="L975" s="1"/>
  <c r="A1001" a="1"/>
  <c r="A1001" s="1"/>
  <c r="I1001" s="1" a="1"/>
  <c r="I1001" s="1"/>
  <c r="L1005" a="1"/>
  <c r="L1005" s="1"/>
  <c r="L995" a="1"/>
  <c r="L995" s="1"/>
  <c r="A971" a="1"/>
  <c r="A971" s="1"/>
  <c r="I971" s="1" a="1"/>
  <c r="I971" s="1"/>
  <c r="L1001" a="1"/>
  <c r="L1001" s="1"/>
  <c r="A1002" a="1"/>
  <c r="A1002" s="1"/>
  <c r="I1002" s="1" a="1"/>
  <c r="I1002" s="1"/>
  <c r="D995" a="1"/>
  <c r="D995" s="1"/>
  <c r="A974" a="1"/>
  <c r="A974" s="1"/>
  <c r="I974" s="1" a="1"/>
  <c r="I974" s="1"/>
  <c r="L996" a="1"/>
  <c r="L996" s="1"/>
  <c r="A1019" a="1"/>
  <c r="A1019" s="1"/>
  <c r="I1019" s="1" a="1"/>
  <c r="I1019" s="1"/>
  <c r="D999" a="1"/>
  <c r="D999" s="1"/>
  <c r="A1014" a="1"/>
  <c r="A1014" s="1"/>
  <c r="I1014" s="1" a="1"/>
  <c r="I1014" s="1"/>
  <c r="A984" a="1"/>
  <c r="A984" s="1"/>
  <c r="I984" s="1" a="1"/>
  <c r="I984" s="1"/>
  <c r="D1006" a="1"/>
  <c r="D1006" s="1"/>
  <c r="D1014" a="1"/>
  <c r="D1014" s="1"/>
  <c r="D1020" a="1"/>
  <c r="D1020" s="1"/>
  <c r="A1020" a="1"/>
  <c r="A1020" s="1"/>
  <c r="I1020" s="1" a="1"/>
  <c r="I1020" s="1"/>
  <c r="A979" a="1"/>
  <c r="A979" s="1"/>
  <c r="I979" s="1" a="1"/>
  <c r="I979" s="1"/>
  <c r="A981" a="1"/>
  <c r="A981" s="1"/>
  <c r="I981" s="1" a="1"/>
  <c r="I981" s="1"/>
  <c r="L979" a="1"/>
  <c r="L979" s="1"/>
  <c r="L981" a="1"/>
  <c r="L981" s="1"/>
  <c r="A972" a="1"/>
  <c r="A972" s="1"/>
  <c r="I972" s="1" a="1"/>
  <c r="I972" s="1"/>
  <c r="L1011" a="1"/>
  <c r="L1011" s="1"/>
  <c r="D993" a="1"/>
  <c r="D993" s="1"/>
  <c r="A980" a="1"/>
  <c r="A980" s="1"/>
  <c r="I980" s="1" a="1"/>
  <c r="I980" s="1"/>
  <c r="D1000" a="1"/>
  <c r="D1000" s="1"/>
  <c r="A978" a="1"/>
  <c r="A978" s="1"/>
  <c r="I978" s="1" a="1"/>
  <c r="I978" s="1"/>
  <c r="A997" a="1"/>
  <c r="A997" s="1"/>
  <c r="I997" s="1" a="1"/>
  <c r="I997" s="1"/>
  <c r="L989" a="1"/>
  <c r="L989" s="1"/>
  <c r="A989" a="1"/>
  <c r="A989" s="1"/>
  <c r="I989" s="1" a="1"/>
  <c r="I989" s="1"/>
  <c r="L973" a="1"/>
  <c r="L973" s="1"/>
  <c r="L1015" a="1"/>
  <c r="L1015" s="1"/>
  <c r="D1011" a="1"/>
  <c r="D1011" s="1"/>
  <c r="D975" a="1"/>
  <c r="D975" s="1"/>
  <c r="D1015" a="1"/>
  <c r="D1015" s="1"/>
  <c r="D976" a="1"/>
  <c r="D976" s="1"/>
  <c r="D1013" a="1"/>
  <c r="D1013" s="1"/>
  <c r="A999" a="1"/>
  <c r="A999" s="1"/>
  <c r="I999" s="1" a="1"/>
  <c r="I999" s="1"/>
  <c r="D998" a="1"/>
  <c r="D998" s="1"/>
  <c r="L1019" a="1"/>
  <c r="L1019" s="1"/>
  <c r="L984" a="1"/>
  <c r="L984" s="1"/>
  <c r="D1007" a="1"/>
  <c r="D1007" s="1"/>
  <c r="L972" a="1"/>
  <c r="L972" s="1"/>
  <c r="A1004" a="1"/>
  <c r="A1004" s="1"/>
  <c r="I1004" s="1" a="1"/>
  <c r="I1004" s="1"/>
  <c r="A1006" a="1"/>
  <c r="A1006" s="1"/>
  <c r="I1006" s="1" a="1"/>
  <c r="I1006" s="1"/>
  <c r="D1018" a="1"/>
  <c r="D1018" s="1"/>
  <c r="A987" a="1"/>
  <c r="A987" s="1"/>
  <c r="I987" s="1" a="1"/>
  <c r="I987" s="1"/>
  <c r="L1013" a="1"/>
  <c r="L1013" s="1"/>
  <c r="A1007" a="1"/>
  <c r="A1007" s="1"/>
  <c r="I1007" s="1" a="1"/>
  <c r="I1007" s="1"/>
  <c r="D970" a="1"/>
  <c r="D970" s="1"/>
  <c r="A991" a="1"/>
  <c r="A991" s="1"/>
  <c r="I991" s="1" a="1"/>
  <c r="I991" s="1"/>
  <c r="D988" a="1"/>
  <c r="D988" s="1"/>
  <c r="D991" a="1"/>
  <c r="D991" s="1"/>
  <c r="L1017" a="1"/>
  <c r="L1017" s="1"/>
  <c r="A970" a="1"/>
  <c r="A970" s="1"/>
  <c r="I970" s="1" a="1"/>
  <c r="I970" s="1"/>
  <c r="A1012" a="1"/>
  <c r="A1012" s="1"/>
  <c r="I1012" s="1" a="1"/>
  <c r="I1012" s="1"/>
  <c r="D987" a="1"/>
  <c r="D987" s="1"/>
  <c r="A990" a="1"/>
  <c r="A990" s="1"/>
  <c r="I990" s="1" a="1"/>
  <c r="I990" s="1"/>
  <c r="D1017" a="1"/>
  <c r="D1017" s="1"/>
  <c r="A982" a="1"/>
  <c r="A982" s="1"/>
  <c r="I982" s="1" a="1"/>
  <c r="I982" s="1"/>
  <c r="L976" a="1"/>
  <c r="L976" s="1"/>
  <c r="A992" a="1"/>
  <c r="A992" s="1"/>
  <c r="I992" s="1" a="1"/>
  <c r="I992" s="1"/>
  <c r="A988" a="1"/>
  <c r="A988" s="1"/>
  <c r="I988" s="1" a="1"/>
  <c r="I988" s="1"/>
  <c r="J970" a="1"/>
  <c r="J970" s="1"/>
  <c r="D1012" a="1"/>
  <c r="D1012" s="1"/>
  <c r="L990" a="1"/>
  <c r="L990" s="1"/>
  <c r="D982" a="1"/>
  <c r="D982" s="1"/>
  <c r="L992" a="1"/>
  <c r="L992" s="1"/>
  <c r="A973" a="1"/>
  <c r="A973" s="1"/>
  <c r="I973" s="1" a="1"/>
  <c r="I973" s="1"/>
</calcChain>
</file>

<file path=xl/sharedStrings.xml><?xml version="1.0" encoding="utf-8"?>
<sst xmlns="http://schemas.openxmlformats.org/spreadsheetml/2006/main" count="2633" uniqueCount="381">
  <si>
    <t>M-ce</t>
  </si>
  <si>
    <t>Nr st.</t>
  </si>
  <si>
    <t>NAZWISKO I IMIĘ</t>
  </si>
  <si>
    <t>r. ur.</t>
  </si>
  <si>
    <t>Klub</t>
  </si>
  <si>
    <t>Ind/
druż</t>
  </si>
  <si>
    <t>ID</t>
  </si>
  <si>
    <t>Chowaniec Natalia</t>
  </si>
  <si>
    <t>I</t>
  </si>
  <si>
    <t>Pempuś Adrian</t>
  </si>
  <si>
    <t>Zięba Dominika</t>
  </si>
  <si>
    <t>Chłopcy ur. w 2004-2005r. - dystans 800m</t>
  </si>
  <si>
    <t>Wynik</t>
  </si>
  <si>
    <t>Strata</t>
  </si>
  <si>
    <t>Pkt</t>
  </si>
  <si>
    <t>Nr</t>
  </si>
  <si>
    <t>Czas</t>
  </si>
  <si>
    <t>stoper e-mail</t>
  </si>
  <si>
    <t>Gmina</t>
  </si>
  <si>
    <t>powiat</t>
  </si>
  <si>
    <t>Tabela pomocnicza</t>
  </si>
  <si>
    <t>pkt</t>
  </si>
  <si>
    <t>różnica</t>
  </si>
  <si>
    <t>pkt końc.</t>
  </si>
  <si>
    <t>Szkoła</t>
  </si>
  <si>
    <t>Il. 
zaw.</t>
  </si>
  <si>
    <t>strata</t>
  </si>
  <si>
    <t>pkt 
szkolna</t>
  </si>
  <si>
    <t>Ustrzyki Dolne</t>
  </si>
  <si>
    <t>bieszczadzki</t>
  </si>
  <si>
    <t>Powiat</t>
  </si>
  <si>
    <t>Klasyfikacja ind. chłopców ur. w 2006r. i młodszych</t>
  </si>
  <si>
    <t>Drużynowe: Chłopcy ur. w 2004-2005r. - dystans 800m</t>
  </si>
  <si>
    <t>Klasyfikacja drużynowa chłopców ur. w 2004-2005r.</t>
  </si>
  <si>
    <t>Tu wpisz nr st i czas</t>
  </si>
  <si>
    <t>Filtr do ukrycia pustych wierszy</t>
  </si>
  <si>
    <t>Wpisy powstają automatycznie</t>
  </si>
  <si>
    <t>Lp.</t>
  </si>
  <si>
    <t>Nr. St.</t>
  </si>
  <si>
    <t>Nazwisko i imię</t>
  </si>
  <si>
    <t>pomocnicz</t>
  </si>
  <si>
    <t xml:space="preserve">Nr st. </t>
  </si>
  <si>
    <t>KARTKI STARTOWE</t>
  </si>
  <si>
    <t>▲</t>
  </si>
  <si>
    <t>powrót</t>
  </si>
  <si>
    <t>IL. ZAW.</t>
  </si>
  <si>
    <t>Miejsce</t>
  </si>
  <si>
    <t>rok ur.</t>
  </si>
  <si>
    <t>Sędzia</t>
  </si>
  <si>
    <t>Ind/dr.</t>
  </si>
  <si>
    <t>Zawody</t>
  </si>
  <si>
    <t>Drużynowe i indywidualne biegi przełajowe - IMS</t>
  </si>
  <si>
    <t>Idź do kartek</t>
  </si>
  <si>
    <t>Filtr</t>
  </si>
  <si>
    <t xml:space="preserve">Wykaz szkół </t>
  </si>
  <si>
    <t>brak na mecie</t>
  </si>
  <si>
    <t>brak</t>
  </si>
  <si>
    <t>Wróbel Kamil</t>
  </si>
  <si>
    <t>Chycki Kamil</t>
  </si>
  <si>
    <t>Waleszczyński Jakub</t>
  </si>
  <si>
    <t>Długi Mateusz</t>
  </si>
  <si>
    <t>Pitera Marek</t>
  </si>
  <si>
    <t>Oskorip Michał</t>
  </si>
  <si>
    <t>SP1 Ustrzyki Dolne</t>
  </si>
  <si>
    <t>SP Ropienka</t>
  </si>
  <si>
    <t>KANIA Tycjan</t>
  </si>
  <si>
    <t>ZDZIEBKO Wiktor</t>
  </si>
  <si>
    <t>PITERA Marek</t>
  </si>
  <si>
    <t>KURNYTA Martyna</t>
  </si>
  <si>
    <t>MATIASIK Alicja</t>
  </si>
  <si>
    <t>KOT Amelia</t>
  </si>
  <si>
    <t>DOMARADZKA Urszula</t>
  </si>
  <si>
    <t>CIŚLIK Maciej</t>
  </si>
  <si>
    <t>PTASZEK Jakub</t>
  </si>
  <si>
    <t>LEGIN Maria</t>
  </si>
  <si>
    <t>ŚLĄCZKA Beata</t>
  </si>
  <si>
    <t>TOMKIEWICZ Karolina</t>
  </si>
  <si>
    <t>TOMKIEWICZ Sabina</t>
  </si>
  <si>
    <t>BARAŃSKA Roksana</t>
  </si>
  <si>
    <t>JANCZAK Wiktoria</t>
  </si>
  <si>
    <t>ADAMKIEWICZ Filip</t>
  </si>
  <si>
    <t>CYZIO Jakub</t>
  </si>
  <si>
    <t>DAROSZ Kacper</t>
  </si>
  <si>
    <t>GRASELA Hubert</t>
  </si>
  <si>
    <t>KUNASZ Cezary</t>
  </si>
  <si>
    <t>PIECZKOWSKI Jakub</t>
  </si>
  <si>
    <t>ROCHALSKA Wiktoria</t>
  </si>
  <si>
    <t>SMARKUCKI Patryk</t>
  </si>
  <si>
    <t>SMOK Kacper</t>
  </si>
  <si>
    <t>SOCHA Piotr</t>
  </si>
  <si>
    <t>STADNIK Agnieszka</t>
  </si>
  <si>
    <t>STANISZEWSKI Jakub</t>
  </si>
  <si>
    <t>STODOLAK Krzysztof</t>
  </si>
  <si>
    <t>SZEREMETA Szymon</t>
  </si>
  <si>
    <t>WŁODARCZYK Julia</t>
  </si>
  <si>
    <t>ZBIERAK Eryk</t>
  </si>
  <si>
    <t>BARZYCKA Zuzanna</t>
  </si>
  <si>
    <t>BULWAN Hubert</t>
  </si>
  <si>
    <t>BUZIEWICZ Jakub</t>
  </si>
  <si>
    <t>CHMIELOWSKI Rafał</t>
  </si>
  <si>
    <t>CHUDY Marcin</t>
  </si>
  <si>
    <t>DĄBROWSKI Damian</t>
  </si>
  <si>
    <t>DUDKA Joanna</t>
  </si>
  <si>
    <t>FLIS Maciej</t>
  </si>
  <si>
    <t>KISIELEWICZ Weronika</t>
  </si>
  <si>
    <t>KOSZCZKA Aniela</t>
  </si>
  <si>
    <t>KUC Paweł</t>
  </si>
  <si>
    <t>MARKOWSKI Dawid</t>
  </si>
  <si>
    <t>OŻÓG Kacper</t>
  </si>
  <si>
    <t>PUCYK Kacper</t>
  </si>
  <si>
    <t>SŁOTA Jakub</t>
  </si>
  <si>
    <t>SOBOTA Kacper</t>
  </si>
  <si>
    <t>TOMASZEK Hubert</t>
  </si>
  <si>
    <t>STANISZEWSKI Michał</t>
  </si>
  <si>
    <t>GWÓŹDŹ Nikodem</t>
  </si>
  <si>
    <t>Dziewczęta ur. w 2007r. i młodsze - dystans 600m</t>
  </si>
  <si>
    <t>Chłopcy ur. w 2007r. i młodsi - dystans 600m</t>
  </si>
  <si>
    <t>Dziewczęta ur. w 2005 - 2006r. - dystans 800m</t>
  </si>
  <si>
    <t>Chłopcy ur. w 2005-2006r. - dystans 800m</t>
  </si>
  <si>
    <t>Drużynowe: Dziewczęta ur. w 2007r. i młodsze - dystans 600m</t>
  </si>
  <si>
    <t>Klasyfikacja drużynowa dziewcząt ur. w 2007r. i młodszych</t>
  </si>
  <si>
    <t>Klasyfikacja ind. dziewcząt ur. w 2007r. i młodszych</t>
  </si>
  <si>
    <t>Drużynowe: Chłopcy ur. w 2007r. i młodsi - dystans 600m</t>
  </si>
  <si>
    <t>Klasyfikacja zespołowa chłopców ur. w 2007r. i młodszych</t>
  </si>
  <si>
    <t>Klasyfikacja ind. chłopców ur. w 2007r. i młodszych</t>
  </si>
  <si>
    <t>Dziewczęta ur. w 2005-2006r. - dystans 800m</t>
  </si>
  <si>
    <t>Drużynowe: Dziewczęta ur. w 2005-2006r. - dystans 800m</t>
  </si>
  <si>
    <t>Klasyfikacja drużynowa dziewcząt ur. w 2005-2006r.</t>
  </si>
  <si>
    <t>Klasyfikacja ind. dziewcząt ur. w 2005-06r.</t>
  </si>
  <si>
    <t>Pkt 
ind.</t>
  </si>
  <si>
    <t>KOWALSKA Julia</t>
  </si>
  <si>
    <t>SP Nr 2 - NSS Ustrzyki Dolne</t>
  </si>
  <si>
    <t>PAŃCZYSZYN Maja</t>
  </si>
  <si>
    <t>PILARSKA Malina</t>
  </si>
  <si>
    <t>GERMAŃSKA Oliwia</t>
  </si>
  <si>
    <t>WÓJTOWICZ Oliwia</t>
  </si>
  <si>
    <t>DIABEŁEK Martyna</t>
  </si>
  <si>
    <t>SZCZEPAŃSKA Maja</t>
  </si>
  <si>
    <t>BAŁABAN Maria</t>
  </si>
  <si>
    <t>GAJDEMSKA Natalia</t>
  </si>
  <si>
    <t>RADACZ Hanna</t>
  </si>
  <si>
    <t>LATOCHA Natalia</t>
  </si>
  <si>
    <t>SOKOŁOWSKA Amelia</t>
  </si>
  <si>
    <t>CZEKAŃSKA Maja</t>
  </si>
  <si>
    <t>JAŃCZY Julia</t>
  </si>
  <si>
    <t>PUSZCZAŁOWSKA Julia</t>
  </si>
  <si>
    <t>KARABANOWKSA Martyna</t>
  </si>
  <si>
    <t>MARZEC Zuzanna</t>
  </si>
  <si>
    <t>STRUSIEWICZ Julia</t>
  </si>
  <si>
    <t>SMOK Natalia</t>
  </si>
  <si>
    <t>ORŁOWSKA Lena</t>
  </si>
  <si>
    <t>WRONA Zuzanna</t>
  </si>
  <si>
    <t>KURANT Kinga</t>
  </si>
  <si>
    <t>SMYK Daria</t>
  </si>
  <si>
    <t>ZARZYCZNA Amelia</t>
  </si>
  <si>
    <t>BUDZOWSKA Martyna</t>
  </si>
  <si>
    <t>KĄDZIOŁKA Pola</t>
  </si>
  <si>
    <t>DWORNICKA Michalina</t>
  </si>
  <si>
    <t>WITUSKA Maja</t>
  </si>
  <si>
    <t>CHOJNACKA Pola</t>
  </si>
  <si>
    <t>ANDRUCH Julia</t>
  </si>
  <si>
    <t>PODKALICKA Aleksandra</t>
  </si>
  <si>
    <t>KRUPA Julia</t>
  </si>
  <si>
    <t>KRYDA Mikołaj</t>
  </si>
  <si>
    <t>MARKOWICZ Maciej</t>
  </si>
  <si>
    <t>MISZCZAK Adam</t>
  </si>
  <si>
    <t>DAROSZ Oliwier</t>
  </si>
  <si>
    <t>MAJER Kacper</t>
  </si>
  <si>
    <t>DYBAŁA Marcel</t>
  </si>
  <si>
    <t>GERMAŃSKI Paweł</t>
  </si>
  <si>
    <t>SKIBA Piotr</t>
  </si>
  <si>
    <t>BEDNARZ Michał</t>
  </si>
  <si>
    <t>BUDACZ Kacper</t>
  </si>
  <si>
    <t>CHILOŃSKI Karol</t>
  </si>
  <si>
    <t>BRELIK Miłosz</t>
  </si>
  <si>
    <t>HARSCHE Szymon</t>
  </si>
  <si>
    <t>KASZANY Karol</t>
  </si>
  <si>
    <t>LISEK Eryk</t>
  </si>
  <si>
    <t>ŁOCH Norbert</t>
  </si>
  <si>
    <t>BODNAR Bartłomiej</t>
  </si>
  <si>
    <t>RABKA Tomasz</t>
  </si>
  <si>
    <t>ŚMIERCIAK Maciej</t>
  </si>
  <si>
    <t>GŁAZOWSKI Łukasz</t>
  </si>
  <si>
    <t>FICHER Rafał</t>
  </si>
  <si>
    <t>CYBRUCH Mateusz</t>
  </si>
  <si>
    <t>MRÓZEK Krystian</t>
  </si>
  <si>
    <t>SĘDZIMIR Tomasz</t>
  </si>
  <si>
    <t>BUCZEK Piotr</t>
  </si>
  <si>
    <t>SZCZEPAŃSKI Jan</t>
  </si>
  <si>
    <t>JACH Przemysław</t>
  </si>
  <si>
    <t>SIKORA Julia</t>
  </si>
  <si>
    <t>OSKORIP Barbara</t>
  </si>
  <si>
    <t>BEDNARZ Anna</t>
  </si>
  <si>
    <t>DUL Milena</t>
  </si>
  <si>
    <t>MICHALIK Dagmara</t>
  </si>
  <si>
    <t>JANIEC Aleksandra</t>
  </si>
  <si>
    <t>WASIAK Ewa</t>
  </si>
  <si>
    <t>HAŁYS Julia</t>
  </si>
  <si>
    <t>WINNICKA Jagoda</t>
  </si>
  <si>
    <t>ZIĘBA Martyna</t>
  </si>
  <si>
    <t>SZYBIAK Róża</t>
  </si>
  <si>
    <t>KUCHARZYK Emilia</t>
  </si>
  <si>
    <t>TERPIŁOWSKA Marzena</t>
  </si>
  <si>
    <t>DROŻDŻ Julia</t>
  </si>
  <si>
    <t>TARSUDIS Oliwia</t>
  </si>
  <si>
    <t>PAPCIAK Daria</t>
  </si>
  <si>
    <t>KACZMARYK Kamila</t>
  </si>
  <si>
    <t>SŁYSZ Blanka</t>
  </si>
  <si>
    <t>NOWAK Laura</t>
  </si>
  <si>
    <t>KUZDRO Zuzanna</t>
  </si>
  <si>
    <t>MATIASIK Izabela</t>
  </si>
  <si>
    <t>MISZCZAK Hanna</t>
  </si>
  <si>
    <t>KOŁODZIEJ Wiktoria</t>
  </si>
  <si>
    <t>FUNDANICZ Martyna</t>
  </si>
  <si>
    <t>KUŻNIAR Paulina</t>
  </si>
  <si>
    <t>FLAK Jakub</t>
  </si>
  <si>
    <t>RYMARCZYK Dominik</t>
  </si>
  <si>
    <t>id</t>
  </si>
  <si>
    <t>Wyniki
Powiatowych Igrzysk Dzieci
Start i meta: Park Pod Dębami</t>
  </si>
  <si>
    <t>Przybyła Blanka</t>
  </si>
  <si>
    <t>Winnicka Michalina</t>
  </si>
  <si>
    <t>Barniak Oliwia</t>
  </si>
  <si>
    <t>Wnuk Aleksandra</t>
  </si>
  <si>
    <t>Sidor Gabriela</t>
  </si>
  <si>
    <t>Bartkowski Szymon</t>
  </si>
  <si>
    <t>Paszkowski Przemysław</t>
  </si>
  <si>
    <t>Wielgucki Adrian</t>
  </si>
  <si>
    <t>Sokół Franciszek</t>
  </si>
  <si>
    <t>Hauzer Wiktor</t>
  </si>
  <si>
    <t>Sas Oskar</t>
  </si>
  <si>
    <t>Czeleń Wiktor</t>
  </si>
  <si>
    <t>Trojnar Hubert</t>
  </si>
  <si>
    <t>Kuśmier Jakub</t>
  </si>
  <si>
    <t>Chrząszcz Oliwier</t>
  </si>
  <si>
    <t>Krajewski Nikodem</t>
  </si>
  <si>
    <t>Witka Jakub</t>
  </si>
  <si>
    <t>Brukało Marcel</t>
  </si>
  <si>
    <t>Sarnociński Konrad</t>
  </si>
  <si>
    <t>Misiąg Bruno</t>
  </si>
  <si>
    <t>2:    02:42.45</t>
  </si>
  <si>
    <t>3:    02:54.42</t>
  </si>
  <si>
    <t>4:    02:58.19</t>
  </si>
  <si>
    <t>5:    02:59.17</t>
  </si>
  <si>
    <t>6:    03:00.94</t>
  </si>
  <si>
    <t>7:    03:01.55</t>
  </si>
  <si>
    <t>8:    03:01.71</t>
  </si>
  <si>
    <t>9:    03:03.36</t>
  </si>
  <si>
    <t>10:    03:06.84</t>
  </si>
  <si>
    <t>11:    03:10.14</t>
  </si>
  <si>
    <t>12:    03:12.65</t>
  </si>
  <si>
    <t>13:    03:14.10</t>
  </si>
  <si>
    <t>14:    03:14.67</t>
  </si>
  <si>
    <t>15:    03:14.68</t>
  </si>
  <si>
    <t>16:    03:15.01</t>
  </si>
  <si>
    <t>17:    03:17.32</t>
  </si>
  <si>
    <t>18:    03:18.86</t>
  </si>
  <si>
    <t>19:    03:19.16</t>
  </si>
  <si>
    <t>20:    03:20.10</t>
  </si>
  <si>
    <t>21:    03:20.62</t>
  </si>
  <si>
    <t>22:    03:21.28</t>
  </si>
  <si>
    <t>23:    03:22.33</t>
  </si>
  <si>
    <t>24:    03:26.89</t>
  </si>
  <si>
    <t>25:    03:28.64</t>
  </si>
  <si>
    <t>26:    03:31.47</t>
  </si>
  <si>
    <t>2:    02:58.75</t>
  </si>
  <si>
    <t>3:    03:00.96</t>
  </si>
  <si>
    <t>4:    03:12.98</t>
  </si>
  <si>
    <t>5:    03:14.00</t>
  </si>
  <si>
    <t>6:    03:16.70</t>
  </si>
  <si>
    <t>7:    03:17.62</t>
  </si>
  <si>
    <t>8:    03:18.32</t>
  </si>
  <si>
    <t>9:    03:19.28</t>
  </si>
  <si>
    <t>10:    03:19.89</t>
  </si>
  <si>
    <t>11:    03:21.21</t>
  </si>
  <si>
    <t>12:    03:23.26</t>
  </si>
  <si>
    <t>13:    03:25.23</t>
  </si>
  <si>
    <t>14:    03:26.67</t>
  </si>
  <si>
    <t>15:    03:32.05</t>
  </si>
  <si>
    <t>16:    03:33.33</t>
  </si>
  <si>
    <t>17:    03:34.57</t>
  </si>
  <si>
    <t>18:    03:35.52</t>
  </si>
  <si>
    <t>19:    03:36.17</t>
  </si>
  <si>
    <t>20:    03:38.06</t>
  </si>
  <si>
    <t>21:    03:38.79</t>
  </si>
  <si>
    <t>22:    03:40.37</t>
  </si>
  <si>
    <t>23:    03:46.86</t>
  </si>
  <si>
    <t>24:    03:49.40</t>
  </si>
  <si>
    <t>25:    03:55.75</t>
  </si>
  <si>
    <t>26:    03:56.73</t>
  </si>
  <si>
    <t>27:    03:57.54</t>
  </si>
  <si>
    <t>1:    02:56.29</t>
  </si>
  <si>
    <t>1:    02:41.43</t>
  </si>
  <si>
    <t>27:    03:33.48</t>
  </si>
  <si>
    <t>1:    03:40.26</t>
  </si>
  <si>
    <t>2:    03:45.15</t>
  </si>
  <si>
    <t>3:    03:52.89</t>
  </si>
  <si>
    <t>4:    03:57.57</t>
  </si>
  <si>
    <t>5:    04:01.81</t>
  </si>
  <si>
    <t>6:    04:04.44</t>
  </si>
  <si>
    <t>7:    04:06.31</t>
  </si>
  <si>
    <t>8:    04:06.65</t>
  </si>
  <si>
    <t>9:    04:08.92</t>
  </si>
  <si>
    <t>10:    04:09.79</t>
  </si>
  <si>
    <t>11:    04:10.33</t>
  </si>
  <si>
    <t>12:    04:12.87</t>
  </si>
  <si>
    <t>13:    04:13.29</t>
  </si>
  <si>
    <t>14:    04:16.56</t>
  </si>
  <si>
    <t>15:    04:17.94</t>
  </si>
  <si>
    <t>16:    04:18.32</t>
  </si>
  <si>
    <t>17:    04:19.39</t>
  </si>
  <si>
    <t>18:    04:19.74</t>
  </si>
  <si>
    <t>19:    04:20.14</t>
  </si>
  <si>
    <t>20:    04:23.72</t>
  </si>
  <si>
    <t>21:    04:26.53</t>
  </si>
  <si>
    <t>22:    04:28.26</t>
  </si>
  <si>
    <t>23:    04:29.05</t>
  </si>
  <si>
    <t>24:    04:29.74</t>
  </si>
  <si>
    <t>25:    04:30.58</t>
  </si>
  <si>
    <t>26:    04:32.81</t>
  </si>
  <si>
    <t>27:    04:33.93</t>
  </si>
  <si>
    <t>28:    04:34.82</t>
  </si>
  <si>
    <t>29:    04:35.60</t>
  </si>
  <si>
    <t>30:    04:36.75</t>
  </si>
  <si>
    <t>31:    04:37.57</t>
  </si>
  <si>
    <t>32:    04:41.43</t>
  </si>
  <si>
    <t>33:    04:44.54</t>
  </si>
  <si>
    <t>34:    04:46.96</t>
  </si>
  <si>
    <t>35:    04:49.40</t>
  </si>
  <si>
    <t>36:    04:50.88</t>
  </si>
  <si>
    <t>37:    04:51.51</t>
  </si>
  <si>
    <t>38:    04:53.77</t>
  </si>
  <si>
    <t>39:    05:01.49</t>
  </si>
  <si>
    <t>40:    05:03.17</t>
  </si>
  <si>
    <t>41:    05:07.56</t>
  </si>
  <si>
    <t>42:    05:08.91</t>
  </si>
  <si>
    <t>43:    05:10.33</t>
  </si>
  <si>
    <t>1:    03:29.14</t>
  </si>
  <si>
    <t>2:    03:31.86</t>
  </si>
  <si>
    <t>3:    03:32.29</t>
  </si>
  <si>
    <t>4:    03:33.24</t>
  </si>
  <si>
    <t>5:    03:39.64</t>
  </si>
  <si>
    <t>6:    03:40.11</t>
  </si>
  <si>
    <t>7:    03:40.64</t>
  </si>
  <si>
    <t>8:    03:42.55</t>
  </si>
  <si>
    <t>9:    03:44.31</t>
  </si>
  <si>
    <t>10:    03:45.10</t>
  </si>
  <si>
    <t>11:    03:46.81</t>
  </si>
  <si>
    <t>12:    03:48.69</t>
  </si>
  <si>
    <t>13:    03:51.59</t>
  </si>
  <si>
    <t>14:    03:57.24</t>
  </si>
  <si>
    <t>15:    04:01.39</t>
  </si>
  <si>
    <t>16:    04:02.03</t>
  </si>
  <si>
    <t>17:    04:02.81</t>
  </si>
  <si>
    <t>18:    04:03.81</t>
  </si>
  <si>
    <t>19:    04:05.97</t>
  </si>
  <si>
    <t>20:    04:09.12</t>
  </si>
  <si>
    <t>21:    04:11.63</t>
  </si>
  <si>
    <t>22:    04:12.86</t>
  </si>
  <si>
    <t>23:    04:13.52</t>
  </si>
  <si>
    <t>24:    04:14.11</t>
  </si>
  <si>
    <t>25:    04:15.82</t>
  </si>
  <si>
    <t>26:    04:16.46</t>
  </si>
  <si>
    <t>27:    04:16.95</t>
  </si>
  <si>
    <t>28:    04:19.65</t>
  </si>
  <si>
    <t>29:    04:20.21</t>
  </si>
  <si>
    <t>30:    04:20.57</t>
  </si>
  <si>
    <t>31:    04:21.72</t>
  </si>
  <si>
    <t>32:    04:25.41</t>
  </si>
  <si>
    <t>33:    04:28.44</t>
  </si>
  <si>
    <t>34:    04:29.32</t>
  </si>
  <si>
    <t>35:    04:29.69</t>
  </si>
  <si>
    <t>36:    04:33.11</t>
  </si>
  <si>
    <t>37:    04:40.49</t>
  </si>
  <si>
    <t>38:    04:51.02</t>
  </si>
  <si>
    <t>39:    04:51.74</t>
  </si>
  <si>
    <t>40:    04:54.37</t>
  </si>
  <si>
    <t>41:    04:56.57</t>
  </si>
  <si>
    <t>42:    05:00.70</t>
  </si>
  <si>
    <t>43:    05:01.49</t>
  </si>
  <si>
    <t>44:    05:04.88</t>
  </si>
  <si>
    <t>i</t>
  </si>
</sst>
</file>

<file path=xl/styles.xml><?xml version="1.0" encoding="utf-8"?>
<styleSheet xmlns="http://schemas.openxmlformats.org/spreadsheetml/2006/main">
  <numFmts count="6">
    <numFmt numFmtId="164" formatCode="&quot;+&quot;m:ss.0"/>
    <numFmt numFmtId="165" formatCode="m:ss.0"/>
    <numFmt numFmtId="166" formatCode="mm:ss.00"/>
    <numFmt numFmtId="167" formatCode="\+0"/>
    <numFmt numFmtId="168" formatCode=";;;"/>
    <numFmt numFmtId="169" formatCode="m:ss"/>
  </numFmts>
  <fonts count="112">
    <font>
      <sz val="11"/>
      <color theme="1"/>
      <name val="Czcionka tekstu podstawowego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color theme="0"/>
      <name val="Arial CE"/>
      <family val="2"/>
      <charset val="238"/>
    </font>
    <font>
      <b/>
      <sz val="10"/>
      <color theme="0"/>
      <name val="Arial CE"/>
      <family val="2"/>
      <charset val="238"/>
    </font>
    <font>
      <b/>
      <sz val="9"/>
      <color theme="0"/>
      <name val="Arial CE"/>
      <family val="2"/>
      <charset val="238"/>
    </font>
    <font>
      <b/>
      <sz val="10"/>
      <name val="Arial CE"/>
      <family val="2"/>
      <charset val="238"/>
    </font>
    <font>
      <u/>
      <sz val="11"/>
      <name val="Arial CE"/>
      <charset val="238"/>
    </font>
    <font>
      <b/>
      <u/>
      <sz val="11"/>
      <name val="Arial CE"/>
      <family val="2"/>
      <charset val="238"/>
    </font>
    <font>
      <b/>
      <u/>
      <sz val="10"/>
      <name val="Arial CE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b/>
      <sz val="11"/>
      <color indexed="8"/>
      <name val="Arial Narrow"/>
      <family val="2"/>
      <charset val="238"/>
    </font>
    <font>
      <sz val="9"/>
      <name val="Arial CE"/>
      <family val="2"/>
      <charset val="238"/>
    </font>
    <font>
      <sz val="10"/>
      <color theme="1"/>
      <name val="Arial CE"/>
      <charset val="238"/>
    </font>
    <font>
      <sz val="10"/>
      <color theme="0" tint="-0.14999847407452621"/>
      <name val="Arial CE"/>
      <charset val="238"/>
    </font>
    <font>
      <sz val="8"/>
      <color theme="0"/>
      <name val="Arial CE"/>
      <family val="2"/>
      <charset val="238"/>
    </font>
    <font>
      <b/>
      <sz val="10"/>
      <color theme="1"/>
      <name val="Arial CE"/>
      <charset val="238"/>
    </font>
    <font>
      <b/>
      <u/>
      <sz val="11"/>
      <color theme="0" tint="-0.14999847407452621"/>
      <name val="Arial CE"/>
      <family val="2"/>
      <charset val="238"/>
    </font>
    <font>
      <b/>
      <u/>
      <sz val="10"/>
      <color theme="0" tint="-0.14999847407452621"/>
      <name val="Arial CE"/>
      <family val="2"/>
      <charset val="238"/>
    </font>
    <font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color rgb="FF0000FF"/>
      <name val="Arial CE"/>
      <family val="2"/>
      <charset val="238"/>
    </font>
    <font>
      <b/>
      <sz val="10"/>
      <color theme="0" tint="-0.14999847407452621"/>
      <name val="Arial CE"/>
      <charset val="238"/>
    </font>
    <font>
      <b/>
      <sz val="11"/>
      <color theme="0" tint="-0.14999847407452621"/>
      <name val="Arial Narrow"/>
      <family val="2"/>
      <charset val="238"/>
    </font>
    <font>
      <sz val="10"/>
      <color theme="0"/>
      <name val="Arial Narrow"/>
      <family val="2"/>
      <charset val="238"/>
    </font>
    <font>
      <sz val="8"/>
      <color theme="0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8"/>
      <color theme="0"/>
      <name val="Arial Narrow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11"/>
      <color theme="1"/>
      <name val="Arial Narrow"/>
      <family val="2"/>
      <charset val="238"/>
    </font>
    <font>
      <b/>
      <sz val="9"/>
      <name val="Arial CE"/>
      <charset val="238"/>
    </font>
    <font>
      <b/>
      <sz val="8"/>
      <color indexed="8"/>
      <name val="Arial Narrow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9"/>
      <color indexed="8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0"/>
      <name val="Arial Narrow"/>
      <family val="2"/>
      <charset val="238"/>
    </font>
    <font>
      <b/>
      <sz val="9"/>
      <name val="Arial CE"/>
      <family val="2"/>
      <charset val="238"/>
    </font>
    <font>
      <b/>
      <sz val="9"/>
      <color indexed="8"/>
      <name val="Arial Narrow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0" tint="-0.14999847407452621"/>
      <name val="Arial CE"/>
      <charset val="238"/>
    </font>
    <font>
      <b/>
      <sz val="8"/>
      <color theme="0" tint="-0.14999847407452621"/>
      <name val="Arial CE"/>
      <family val="2"/>
      <charset val="238"/>
    </font>
    <font>
      <sz val="8"/>
      <color theme="0" tint="-0.14999847407452621"/>
      <name val="Arial CE"/>
      <charset val="238"/>
    </font>
    <font>
      <b/>
      <sz val="8"/>
      <color theme="3" tint="0.39997558519241921"/>
      <name val="Arial CE"/>
      <family val="2"/>
      <charset val="238"/>
    </font>
    <font>
      <sz val="9"/>
      <color theme="0" tint="-0.14999847407452621"/>
      <name val="Arial CE"/>
      <family val="2"/>
      <charset val="238"/>
    </font>
    <font>
      <b/>
      <sz val="9"/>
      <color theme="1"/>
      <name val="Arial CE"/>
      <charset val="238"/>
    </font>
    <font>
      <sz val="9"/>
      <color theme="1"/>
      <name val="Arial CE"/>
      <charset val="238"/>
    </font>
    <font>
      <sz val="10"/>
      <color theme="1"/>
      <name val="Arial Narrow"/>
      <family val="2"/>
      <charset val="238"/>
    </font>
    <font>
      <b/>
      <sz val="9"/>
      <color theme="1"/>
      <name val="Arial CE"/>
      <family val="2"/>
      <charset val="238"/>
    </font>
    <font>
      <sz val="9"/>
      <color theme="1"/>
      <name val="Arial Narrow"/>
      <family val="2"/>
      <charset val="238"/>
    </font>
    <font>
      <b/>
      <u/>
      <sz val="9"/>
      <color theme="1"/>
      <name val="Arial CE"/>
      <family val="2"/>
      <charset val="238"/>
    </font>
    <font>
      <b/>
      <sz val="8"/>
      <color rgb="FF0033CC"/>
      <name val="Arial CE"/>
      <family val="2"/>
      <charset val="238"/>
    </font>
    <font>
      <b/>
      <sz val="12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b/>
      <sz val="10"/>
      <color rgb="FFFF0000"/>
      <name val="Arial CE"/>
      <charset val="238"/>
    </font>
    <font>
      <sz val="8"/>
      <color rgb="FFFF0000"/>
      <name val="Arial CE"/>
      <charset val="238"/>
    </font>
    <font>
      <b/>
      <sz val="9"/>
      <color rgb="FFFF0000"/>
      <name val="Arial CE"/>
      <charset val="238"/>
    </font>
    <font>
      <b/>
      <sz val="8"/>
      <color rgb="FFFF0000"/>
      <name val="Arial CE"/>
      <charset val="238"/>
    </font>
    <font>
      <sz val="9"/>
      <color rgb="FFFF0000"/>
      <name val="Arial CE"/>
      <charset val="238"/>
    </font>
    <font>
      <b/>
      <sz val="11"/>
      <name val="Arial CE"/>
      <charset val="238"/>
    </font>
    <font>
      <u/>
      <sz val="10"/>
      <color theme="10"/>
      <name val="Arial CE"/>
      <charset val="238"/>
    </font>
    <font>
      <b/>
      <sz val="12"/>
      <color rgb="FFFF0000"/>
      <name val="Arial CE"/>
      <charset val="238"/>
    </font>
    <font>
      <sz val="10"/>
      <color theme="6" tint="-0.249977111117893"/>
      <name val="Arial CE"/>
      <charset val="238"/>
    </font>
    <font>
      <sz val="8.5"/>
      <name val="Arial"/>
      <family val="2"/>
      <charset val="238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  <font>
      <b/>
      <sz val="11"/>
      <name val="Arial"/>
      <family val="2"/>
      <charset val="238"/>
    </font>
    <font>
      <b/>
      <sz val="10"/>
      <color indexed="9"/>
      <name val="Times New Roman"/>
      <family val="1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u/>
      <sz val="11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sz val="11"/>
      <color rgb="FFFF0000"/>
      <name val="Czcionka tekstu podstawowego"/>
      <family val="2"/>
      <charset val="238"/>
    </font>
    <font>
      <b/>
      <sz val="8.5"/>
      <name val="Arial"/>
      <family val="2"/>
      <charset val="238"/>
    </font>
    <font>
      <b/>
      <sz val="12"/>
      <color rgb="FFFF0000"/>
      <name val="Czcionka tekstu podstawowego"/>
      <charset val="238"/>
    </font>
    <font>
      <b/>
      <u/>
      <sz val="11"/>
      <color rgb="FFFF0000"/>
      <name val="Arial CE"/>
      <family val="2"/>
      <charset val="238"/>
    </font>
    <font>
      <sz val="11"/>
      <name val="Czcionka tekstu podstawowego"/>
      <family val="2"/>
      <charset val="238"/>
    </font>
    <font>
      <sz val="9"/>
      <color rgb="FFFF0000"/>
      <name val="Czcionka tekstu podstawowego"/>
      <family val="2"/>
      <charset val="238"/>
    </font>
    <font>
      <b/>
      <sz val="9"/>
      <color rgb="FFFF0000"/>
      <name val="Czcionka tekstu podstawowego"/>
      <charset val="238"/>
    </font>
    <font>
      <b/>
      <u/>
      <sz val="9"/>
      <color rgb="FFFF0000"/>
      <name val="Arial CE"/>
      <family val="2"/>
      <charset val="238"/>
    </font>
    <font>
      <b/>
      <sz val="9"/>
      <color theme="0" tint="-0.14999847407452621"/>
      <name val="Arial CE"/>
      <charset val="238"/>
    </font>
    <font>
      <i/>
      <sz val="9"/>
      <color theme="1"/>
      <name val="Arial CE"/>
      <charset val="238"/>
    </font>
    <font>
      <i/>
      <sz val="9"/>
      <color theme="0" tint="-0.14999847407452621"/>
      <name val="Arial CE"/>
      <charset val="238"/>
    </font>
    <font>
      <b/>
      <u/>
      <sz val="9"/>
      <color theme="0" tint="-0.14999847407452621"/>
      <name val="Arial CE"/>
      <family val="2"/>
      <charset val="238"/>
    </font>
    <font>
      <b/>
      <sz val="14"/>
      <color theme="0"/>
      <name val="Arial CE"/>
      <charset val="238"/>
    </font>
    <font>
      <b/>
      <sz val="12"/>
      <color theme="1"/>
      <name val="Arial CE"/>
      <charset val="238"/>
    </font>
    <font>
      <b/>
      <sz val="12"/>
      <color theme="1"/>
      <name val="Czcionka tekstu podstawowego"/>
      <charset val="238"/>
    </font>
    <font>
      <b/>
      <sz val="8"/>
      <color theme="1"/>
      <name val="Arial CE"/>
      <charset val="238"/>
    </font>
    <font>
      <b/>
      <sz val="1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24"/>
      <name val="Arial"/>
      <family val="2"/>
      <charset val="238"/>
    </font>
    <font>
      <b/>
      <sz val="22"/>
      <color rgb="FFFF0000"/>
      <name val="Arial"/>
      <family val="2"/>
      <charset val="238"/>
    </font>
    <font>
      <b/>
      <sz val="9"/>
      <name val="Arial Narrow"/>
      <family val="2"/>
      <charset val="238"/>
    </font>
    <font>
      <sz val="12"/>
      <color theme="1"/>
      <name val="Czcionka tekstu podstawowego"/>
      <charset val="238"/>
    </font>
    <font>
      <sz val="9"/>
      <color theme="0"/>
      <name val="Arial CE"/>
      <family val="2"/>
      <charset val="238"/>
    </font>
    <font>
      <sz val="12"/>
      <name val="Arial CE"/>
      <family val="2"/>
      <charset val="238"/>
    </font>
    <font>
      <b/>
      <sz val="22"/>
      <color theme="1"/>
      <name val="Arial"/>
      <family val="2"/>
      <charset val="238"/>
    </font>
    <font>
      <b/>
      <sz val="10"/>
      <color theme="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rgb="FFF8F8F8"/>
        </stop>
      </gradientFill>
    </fill>
    <fill>
      <gradientFill degree="90">
        <stop position="0">
          <color theme="0"/>
        </stop>
        <stop position="1">
          <color rgb="FFE5FFFF"/>
        </stop>
      </gradient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9" fillId="0" borderId="0"/>
    <xf numFmtId="0" fontId="66" fillId="0" borderId="0" applyNumberFormat="0" applyFill="0" applyBorder="0" applyAlignment="0" applyProtection="0">
      <alignment vertical="top"/>
      <protection locked="0"/>
    </xf>
  </cellStyleXfs>
  <cellXfs count="482">
    <xf numFmtId="0" fontId="0" fillId="0" borderId="0" xfId="0"/>
    <xf numFmtId="164" fontId="2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/>
    <xf numFmtId="0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6" fillId="2" borderId="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11" fillId="0" borderId="0" xfId="0" applyNumberFormat="1" applyFont="1"/>
    <xf numFmtId="0" fontId="11" fillId="0" borderId="0" xfId="0" applyFont="1" applyBorder="1"/>
    <xf numFmtId="0" fontId="0" fillId="0" borderId="0" xfId="0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164" fontId="13" fillId="0" borderId="0" xfId="0" applyNumberFormat="1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1" fontId="0" fillId="0" borderId="0" xfId="0" applyNumberFormat="1"/>
    <xf numFmtId="0" fontId="1" fillId="0" borderId="0" xfId="0" applyFont="1" applyBorder="1" applyAlignment="1">
      <alignment horizontal="centerContinuous"/>
    </xf>
    <xf numFmtId="164" fontId="2" fillId="0" borderId="0" xfId="0" applyNumberFormat="1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165" fontId="6" fillId="2" borderId="4" xfId="0" applyNumberFormat="1" applyFont="1" applyFill="1" applyBorder="1" applyAlignment="1">
      <alignment horizontal="center" vertical="center"/>
    </xf>
    <xf numFmtId="2" fontId="10" fillId="0" borderId="0" xfId="0" applyNumberFormat="1" applyFont="1" applyBorder="1" applyAlignment="1">
      <alignment horizontal="left"/>
    </xf>
    <xf numFmtId="0" fontId="14" fillId="0" borderId="0" xfId="0" applyFont="1"/>
    <xf numFmtId="0" fontId="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164" fontId="13" fillId="0" borderId="0" xfId="0" applyNumberFormat="1" applyFont="1" applyBorder="1" applyAlignment="1">
      <alignment horizontal="center"/>
    </xf>
    <xf numFmtId="166" fontId="16" fillId="0" borderId="0" xfId="0" applyNumberFormat="1" applyFont="1" applyFill="1" applyAlignment="1">
      <alignment horizontal="center"/>
    </xf>
    <xf numFmtId="0" fontId="17" fillId="0" borderId="0" xfId="0" applyFont="1"/>
    <xf numFmtId="47" fontId="5" fillId="2" borderId="5" xfId="0" applyNumberFormat="1" applyFont="1" applyFill="1" applyBorder="1" applyAlignment="1">
      <alignment horizontal="center" vertical="center" wrapText="1"/>
    </xf>
    <xf numFmtId="0" fontId="21" fillId="0" borderId="0" xfId="0" applyFont="1" applyBorder="1"/>
    <xf numFmtId="0" fontId="22" fillId="0" borderId="0" xfId="0" applyFont="1" applyAlignment="1">
      <alignment horizontal="center"/>
    </xf>
    <xf numFmtId="0" fontId="23" fillId="0" borderId="0" xfId="0" applyFont="1"/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Continuous"/>
    </xf>
    <xf numFmtId="0" fontId="24" fillId="0" borderId="0" xfId="0" applyFont="1" applyBorder="1" applyAlignment="1">
      <alignment horizontal="centerContinuous"/>
    </xf>
    <xf numFmtId="0" fontId="24" fillId="0" borderId="0" xfId="0" applyFont="1" applyFill="1" applyBorder="1" applyAlignment="1">
      <alignment horizontal="center"/>
    </xf>
    <xf numFmtId="0" fontId="24" fillId="0" borderId="0" xfId="0" applyFont="1"/>
    <xf numFmtId="0" fontId="27" fillId="5" borderId="0" xfId="0" applyFont="1" applyFill="1" applyAlignment="1">
      <alignment horizontal="center"/>
    </xf>
    <xf numFmtId="1" fontId="26" fillId="5" borderId="0" xfId="0" applyNumberFormat="1" applyFont="1" applyFill="1" applyAlignment="1">
      <alignment horizontal="center"/>
    </xf>
    <xf numFmtId="0" fontId="28" fillId="2" borderId="7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8" fillId="6" borderId="0" xfId="0" applyFont="1" applyFill="1"/>
    <xf numFmtId="0" fontId="13" fillId="6" borderId="0" xfId="0" applyFont="1" applyFill="1" applyAlignment="1">
      <alignment horizontal="center"/>
    </xf>
    <xf numFmtId="0" fontId="33" fillId="6" borderId="0" xfId="0" quotePrefix="1" applyFont="1" applyFill="1" applyBorder="1" applyAlignment="1">
      <alignment horizontal="center"/>
    </xf>
    <xf numFmtId="1" fontId="33" fillId="0" borderId="0" xfId="0" applyNumberFormat="1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164" fontId="13" fillId="6" borderId="0" xfId="0" applyNumberFormat="1" applyFont="1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33" fillId="6" borderId="0" xfId="0" applyFont="1" applyFill="1" applyBorder="1" applyAlignment="1">
      <alignment horizontal="center"/>
    </xf>
    <xf numFmtId="0" fontId="0" fillId="4" borderId="0" xfId="0" applyFill="1"/>
    <xf numFmtId="166" fontId="33" fillId="0" borderId="0" xfId="0" applyNumberFormat="1" applyFont="1" applyFill="1"/>
    <xf numFmtId="2" fontId="0" fillId="0" borderId="0" xfId="0" applyNumberFormat="1" applyFill="1" applyAlignment="1">
      <alignment horizontal="center"/>
    </xf>
    <xf numFmtId="0" fontId="22" fillId="5" borderId="0" xfId="0" applyFont="1" applyFill="1" applyAlignment="1">
      <alignment horizontal="center"/>
    </xf>
    <xf numFmtId="0" fontId="8" fillId="0" borderId="0" xfId="0" applyFont="1" applyFill="1"/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ill="1"/>
    <xf numFmtId="0" fontId="37" fillId="0" borderId="0" xfId="0" applyFont="1"/>
    <xf numFmtId="165" fontId="5" fillId="2" borderId="3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7" fillId="0" borderId="0" xfId="1" applyFont="1"/>
    <xf numFmtId="0" fontId="39" fillId="0" borderId="0" xfId="1" applyFill="1" applyBorder="1" applyAlignment="1">
      <alignment horizontal="center"/>
    </xf>
    <xf numFmtId="0" fontId="22" fillId="0" borderId="0" xfId="1" applyFont="1" applyAlignment="1">
      <alignment horizontal="center"/>
    </xf>
    <xf numFmtId="2" fontId="17" fillId="0" borderId="0" xfId="1" applyNumberFormat="1" applyFont="1"/>
    <xf numFmtId="0" fontId="17" fillId="0" borderId="0" xfId="1" applyFont="1"/>
    <xf numFmtId="0" fontId="40" fillId="0" borderId="0" xfId="1" applyFont="1"/>
    <xf numFmtId="164" fontId="13" fillId="0" borderId="0" xfId="0" applyNumberFormat="1" applyFont="1" applyBorder="1" applyAlignment="1">
      <alignment horizontal="right"/>
    </xf>
    <xf numFmtId="1" fontId="26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Continuous"/>
    </xf>
    <xf numFmtId="0" fontId="41" fillId="0" borderId="0" xfId="0" applyFont="1"/>
    <xf numFmtId="0" fontId="42" fillId="2" borderId="4" xfId="0" applyFont="1" applyFill="1" applyBorder="1" applyAlignment="1">
      <alignment vertical="center"/>
    </xf>
    <xf numFmtId="0" fontId="23" fillId="0" borderId="0" xfId="1" applyFont="1"/>
    <xf numFmtId="0" fontId="43" fillId="0" borderId="0" xfId="0" applyFont="1" applyBorder="1" applyAlignment="1">
      <alignment horizontal="centerContinuous"/>
    </xf>
    <xf numFmtId="0" fontId="44" fillId="0" borderId="0" xfId="0" applyFont="1"/>
    <xf numFmtId="0" fontId="45" fillId="0" borderId="0" xfId="0" applyFont="1"/>
    <xf numFmtId="1" fontId="36" fillId="6" borderId="0" xfId="0" quotePrefix="1" applyNumberFormat="1" applyFont="1" applyFill="1" applyAlignment="1">
      <alignment horizontal="center"/>
    </xf>
    <xf numFmtId="1" fontId="36" fillId="0" borderId="0" xfId="0" quotePrefix="1" applyNumberFormat="1" applyFont="1" applyFill="1" applyAlignment="1">
      <alignment horizontal="center"/>
    </xf>
    <xf numFmtId="0" fontId="37" fillId="0" borderId="0" xfId="0" applyFont="1" applyAlignment="1">
      <alignment horizontal="left"/>
    </xf>
    <xf numFmtId="165" fontId="29" fillId="2" borderId="7" xfId="0" applyNumberFormat="1" applyFont="1" applyFill="1" applyBorder="1" applyAlignment="1">
      <alignment horizontal="left" vertical="center"/>
    </xf>
    <xf numFmtId="167" fontId="24" fillId="6" borderId="0" xfId="0" applyNumberFormat="1" applyFont="1" applyFill="1" applyAlignment="1">
      <alignment horizontal="left"/>
    </xf>
    <xf numFmtId="1" fontId="13" fillId="6" borderId="0" xfId="0" applyNumberFormat="1" applyFont="1" applyFill="1" applyBorder="1" applyAlignment="1">
      <alignment horizontal="left"/>
    </xf>
    <xf numFmtId="164" fontId="29" fillId="2" borderId="8" xfId="0" applyNumberFormat="1" applyFont="1" applyFill="1" applyBorder="1" applyAlignment="1">
      <alignment horizontal="left" vertical="center"/>
    </xf>
    <xf numFmtId="167" fontId="24" fillId="0" borderId="0" xfId="0" applyNumberFormat="1" applyFont="1" applyFill="1" applyAlignment="1">
      <alignment horizontal="left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22" fillId="0" borderId="0" xfId="1" applyFont="1" applyAlignment="1">
      <alignment horizontal="left"/>
    </xf>
    <xf numFmtId="0" fontId="41" fillId="0" borderId="0" xfId="0" applyFont="1" applyAlignment="1">
      <alignment horizontal="center"/>
    </xf>
    <xf numFmtId="0" fontId="41" fillId="6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39" fillId="0" borderId="0" xfId="1" applyFont="1" applyAlignment="1">
      <alignment horizontal="center"/>
    </xf>
    <xf numFmtId="0" fontId="45" fillId="0" borderId="0" xfId="0" applyFont="1" applyAlignment="1">
      <alignment horizontal="center"/>
    </xf>
    <xf numFmtId="0" fontId="31" fillId="2" borderId="8" xfId="0" applyFont="1" applyFill="1" applyBorder="1" applyAlignment="1">
      <alignment horizontal="center" vertical="center"/>
    </xf>
    <xf numFmtId="0" fontId="45" fillId="6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0" fontId="34" fillId="0" borderId="0" xfId="1" applyFont="1" applyAlignment="1">
      <alignment horizontal="center"/>
    </xf>
    <xf numFmtId="0" fontId="30" fillId="2" borderId="2" xfId="0" applyFont="1" applyFill="1" applyBorder="1" applyAlignment="1">
      <alignment horizontal="center" vertical="center"/>
    </xf>
    <xf numFmtId="166" fontId="50" fillId="0" borderId="0" xfId="0" applyNumberFormat="1" applyFont="1" applyFill="1" applyAlignment="1">
      <alignment horizontal="center"/>
    </xf>
    <xf numFmtId="165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Alignment="1">
      <alignment horizontal="left"/>
    </xf>
    <xf numFmtId="0" fontId="46" fillId="5" borderId="0" xfId="0" applyNumberFormat="1" applyFont="1" applyFill="1" applyAlignment="1">
      <alignment horizontal="left"/>
    </xf>
    <xf numFmtId="0" fontId="45" fillId="4" borderId="0" xfId="0" applyFont="1" applyFill="1"/>
    <xf numFmtId="0" fontId="45" fillId="5" borderId="0" xfId="0" applyNumberFormat="1" applyFont="1" applyFill="1" applyAlignment="1">
      <alignment horizontal="left"/>
    </xf>
    <xf numFmtId="0" fontId="45" fillId="0" borderId="0" xfId="0" applyNumberFormat="1" applyFont="1" applyFill="1" applyAlignment="1">
      <alignment horizontal="left"/>
    </xf>
    <xf numFmtId="0" fontId="52" fillId="0" borderId="0" xfId="0" quotePrefix="1" applyNumberFormat="1" applyFont="1" applyFill="1" applyAlignment="1">
      <alignment horizontal="left"/>
    </xf>
    <xf numFmtId="0" fontId="45" fillId="0" borderId="0" xfId="0" applyFont="1" applyBorder="1" applyAlignment="1">
      <alignment horizontal="centerContinuous"/>
    </xf>
    <xf numFmtId="0" fontId="52" fillId="0" borderId="0" xfId="0" applyFont="1" applyAlignment="1">
      <alignment horizontal="center"/>
    </xf>
    <xf numFmtId="0" fontId="52" fillId="0" borderId="0" xfId="0" applyFont="1"/>
    <xf numFmtId="0" fontId="55" fillId="0" borderId="0" xfId="0" applyFont="1" applyAlignment="1">
      <alignment horizontal="center"/>
    </xf>
    <xf numFmtId="2" fontId="52" fillId="0" borderId="0" xfId="0" applyNumberFormat="1" applyFont="1"/>
    <xf numFmtId="2" fontId="45" fillId="0" borderId="0" xfId="0" applyNumberFormat="1" applyFont="1"/>
    <xf numFmtId="0" fontId="52" fillId="4" borderId="0" xfId="0" applyFont="1" applyFill="1" applyBorder="1" applyAlignment="1">
      <alignment horizontal="center"/>
    </xf>
    <xf numFmtId="1" fontId="52" fillId="4" borderId="0" xfId="0" applyNumberFormat="1" applyFont="1" applyFill="1"/>
    <xf numFmtId="0" fontId="51" fillId="4" borderId="0" xfId="0" applyFont="1" applyFill="1" applyAlignment="1">
      <alignment horizontal="center"/>
    </xf>
    <xf numFmtId="1" fontId="52" fillId="0" borderId="0" xfId="0" applyNumberFormat="1" applyFont="1" applyFill="1"/>
    <xf numFmtId="1" fontId="52" fillId="5" borderId="0" xfId="0" applyNumberFormat="1" applyFont="1" applyFill="1"/>
    <xf numFmtId="2" fontId="45" fillId="4" borderId="0" xfId="0" applyNumberFormat="1" applyFont="1" applyFill="1" applyAlignment="1">
      <alignment horizontal="right"/>
    </xf>
    <xf numFmtId="1" fontId="45" fillId="5" borderId="0" xfId="0" applyNumberFormat="1" applyFont="1" applyFill="1"/>
    <xf numFmtId="1" fontId="45" fillId="0" borderId="0" xfId="0" applyNumberFormat="1" applyFont="1" applyFill="1"/>
    <xf numFmtId="0" fontId="45" fillId="4" borderId="0" xfId="0" applyFont="1" applyFill="1" applyAlignment="1">
      <alignment horizontal="center"/>
    </xf>
    <xf numFmtId="0" fontId="45" fillId="6" borderId="0" xfId="0" applyFont="1" applyFill="1" applyBorder="1" applyAlignment="1">
      <alignment horizontal="center"/>
    </xf>
    <xf numFmtId="0" fontId="53" fillId="0" borderId="0" xfId="0" applyFont="1" applyFill="1" applyAlignment="1">
      <alignment horizontal="center"/>
    </xf>
    <xf numFmtId="1" fontId="13" fillId="0" borderId="0" xfId="0" applyNumberFormat="1" applyFont="1" applyFill="1" applyBorder="1" applyAlignment="1">
      <alignment horizontal="left"/>
    </xf>
    <xf numFmtId="0" fontId="33" fillId="0" borderId="0" xfId="0" quotePrefix="1" applyFont="1" applyFill="1" applyBorder="1" applyAlignment="1">
      <alignment horizontal="center"/>
    </xf>
    <xf numFmtId="1" fontId="52" fillId="0" borderId="0" xfId="0" applyNumberFormat="1" applyFont="1" applyFill="1" applyAlignment="1">
      <alignment horizontal="center"/>
    </xf>
    <xf numFmtId="0" fontId="60" fillId="4" borderId="0" xfId="0" applyFont="1" applyFill="1" applyAlignment="1">
      <alignment horizontal="center"/>
    </xf>
    <xf numFmtId="0" fontId="60" fillId="4" borderId="0" xfId="0" applyFont="1" applyFill="1"/>
    <xf numFmtId="0" fontId="61" fillId="4" borderId="0" xfId="0" applyFont="1" applyFill="1" applyAlignment="1">
      <alignment horizontal="center" shrinkToFit="1"/>
    </xf>
    <xf numFmtId="1" fontId="10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0" fontId="62" fillId="4" borderId="0" xfId="0" applyFont="1" applyFill="1" applyAlignment="1">
      <alignment horizontal="center"/>
    </xf>
    <xf numFmtId="0" fontId="64" fillId="4" borderId="0" xfId="0" applyFont="1" applyFill="1" applyAlignment="1">
      <alignment horizontal="center" shrinkToFit="1"/>
    </xf>
    <xf numFmtId="0" fontId="60" fillId="4" borderId="0" xfId="0" applyFont="1" applyFill="1" applyAlignment="1"/>
    <xf numFmtId="0" fontId="0" fillId="0" borderId="0" xfId="0" applyAlignment="1"/>
    <xf numFmtId="0" fontId="62" fillId="4" borderId="0" xfId="0" applyFont="1" applyFill="1" applyAlignment="1"/>
    <xf numFmtId="0" fontId="45" fillId="0" borderId="0" xfId="0" applyFont="1" applyAlignment="1"/>
    <xf numFmtId="0" fontId="63" fillId="4" borderId="0" xfId="0" applyFont="1" applyFill="1" applyAlignment="1"/>
    <xf numFmtId="0" fontId="24" fillId="0" borderId="0" xfId="0" applyFont="1" applyAlignment="1"/>
    <xf numFmtId="0" fontId="65" fillId="4" borderId="0" xfId="0" applyFont="1" applyFill="1" applyAlignment="1">
      <alignment horizontal="left"/>
    </xf>
    <xf numFmtId="0" fontId="66" fillId="0" borderId="0" xfId="2" applyAlignment="1" applyProtection="1">
      <alignment horizontal="center"/>
    </xf>
    <xf numFmtId="0" fontId="66" fillId="0" borderId="0" xfId="2" applyAlignment="1" applyProtection="1"/>
    <xf numFmtId="0" fontId="67" fillId="4" borderId="0" xfId="0" applyFont="1" applyFill="1" applyAlignment="1">
      <alignment horizontal="center"/>
    </xf>
    <xf numFmtId="0" fontId="0" fillId="4" borderId="0" xfId="0" applyFill="1" applyAlignment="1">
      <alignment horizontal="centerContinuous"/>
    </xf>
    <xf numFmtId="0" fontId="60" fillId="4" borderId="0" xfId="0" applyFont="1" applyFill="1" applyAlignment="1">
      <alignment horizontal="centerContinuous"/>
    </xf>
    <xf numFmtId="0" fontId="68" fillId="4" borderId="0" xfId="0" applyFont="1" applyFill="1"/>
    <xf numFmtId="0" fontId="69" fillId="0" borderId="10" xfId="0" applyFont="1" applyBorder="1" applyAlignment="1">
      <alignment horizontal="center" vertical="top" wrapText="1"/>
    </xf>
    <xf numFmtId="0" fontId="69" fillId="0" borderId="11" xfId="0" applyFont="1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70" fillId="0" borderId="13" xfId="0" applyFont="1" applyBorder="1" applyAlignment="1">
      <alignment horizontal="center" vertical="top" wrapText="1"/>
    </xf>
    <xf numFmtId="0" fontId="71" fillId="0" borderId="0" xfId="0" quotePrefix="1" applyFont="1" applyBorder="1" applyAlignment="1">
      <alignment horizontal="centerContinuous" vertical="top"/>
    </xf>
    <xf numFmtId="0" fontId="72" fillId="0" borderId="0" xfId="0" applyFont="1" applyBorder="1" applyAlignment="1">
      <alignment horizontal="centerContinuous" vertical="top"/>
    </xf>
    <xf numFmtId="0" fontId="73" fillId="0" borderId="0" xfId="0" applyFont="1" applyBorder="1" applyAlignment="1">
      <alignment horizontal="centerContinuous"/>
    </xf>
    <xf numFmtId="0" fontId="73" fillId="0" borderId="14" xfId="0" applyFont="1" applyBorder="1" applyAlignment="1">
      <alignment horizontal="centerContinuous"/>
    </xf>
    <xf numFmtId="0" fontId="0" fillId="0" borderId="13" xfId="0" applyBorder="1" applyAlignment="1">
      <alignment horizontal="center"/>
    </xf>
    <xf numFmtId="0" fontId="69" fillId="0" borderId="15" xfId="0" applyFont="1" applyBorder="1" applyAlignment="1">
      <alignment horizontal="left" vertical="top"/>
    </xf>
    <xf numFmtId="0" fontId="69" fillId="0" borderId="15" xfId="0" applyFont="1" applyBorder="1" applyAlignment="1">
      <alignment horizontal="centerContinuous" vertical="top"/>
    </xf>
    <xf numFmtId="0" fontId="74" fillId="0" borderId="15" xfId="0" applyFont="1" applyBorder="1" applyAlignment="1">
      <alignment vertical="top" wrapText="1"/>
    </xf>
    <xf numFmtId="0" fontId="75" fillId="0" borderId="15" xfId="0" applyFont="1" applyBorder="1" applyAlignment="1">
      <alignment wrapText="1"/>
    </xf>
    <xf numFmtId="0" fontId="75" fillId="0" borderId="16" xfId="0" applyFont="1" applyBorder="1" applyAlignment="1">
      <alignment wrapText="1"/>
    </xf>
    <xf numFmtId="0" fontId="0" fillId="0" borderId="17" xfId="0" applyBorder="1" applyAlignment="1">
      <alignment horizontal="center"/>
    </xf>
    <xf numFmtId="0" fontId="76" fillId="0" borderId="0" xfId="0" applyFont="1" applyBorder="1" applyAlignment="1">
      <alignment horizontal="centerContinuous" vertical="top"/>
    </xf>
    <xf numFmtId="0" fontId="74" fillId="0" borderId="0" xfId="0" applyFont="1" applyBorder="1" applyAlignment="1">
      <alignment horizontal="centerContinuous" vertical="top"/>
    </xf>
    <xf numFmtId="0" fontId="75" fillId="0" borderId="0" xfId="0" applyFont="1" applyBorder="1" applyAlignment="1">
      <alignment horizontal="centerContinuous"/>
    </xf>
    <xf numFmtId="0" fontId="75" fillId="0" borderId="14" xfId="0" applyFont="1" applyBorder="1" applyAlignment="1">
      <alignment horizontal="centerContinuous"/>
    </xf>
    <xf numFmtId="0" fontId="74" fillId="0" borderId="0" xfId="0" applyFont="1" applyBorder="1" applyAlignment="1">
      <alignment vertical="top" wrapText="1"/>
    </xf>
    <xf numFmtId="0" fontId="75" fillId="0" borderId="0" xfId="0" applyFont="1" applyBorder="1" applyAlignment="1">
      <alignment wrapText="1"/>
    </xf>
    <xf numFmtId="0" fontId="75" fillId="0" borderId="14" xfId="0" applyFont="1" applyBorder="1" applyAlignment="1">
      <alignment wrapText="1"/>
    </xf>
    <xf numFmtId="0" fontId="69" fillId="0" borderId="15" xfId="0" applyFont="1" applyBorder="1" applyAlignment="1">
      <alignment horizontal="left" vertical="top" wrapText="1"/>
    </xf>
    <xf numFmtId="0" fontId="69" fillId="0" borderId="15" xfId="0" applyFont="1" applyBorder="1" applyAlignment="1">
      <alignment vertical="top" wrapText="1"/>
    </xf>
    <xf numFmtId="0" fontId="69" fillId="0" borderId="9" xfId="0" applyFont="1" applyBorder="1" applyAlignment="1">
      <alignment horizontal="centerContinuous" vertical="top"/>
    </xf>
    <xf numFmtId="0" fontId="69" fillId="0" borderId="18" xfId="0" applyFont="1" applyBorder="1" applyAlignment="1">
      <alignment horizontal="centerContinuous" vertical="top"/>
    </xf>
    <xf numFmtId="0" fontId="69" fillId="0" borderId="18" xfId="0" applyFont="1" applyBorder="1" applyAlignment="1">
      <alignment vertical="top" wrapText="1"/>
    </xf>
    <xf numFmtId="0" fontId="69" fillId="0" borderId="19" xfId="0" applyFont="1" applyBorder="1" applyAlignment="1">
      <alignment horizontal="left" vertical="top" wrapText="1"/>
    </xf>
    <xf numFmtId="0" fontId="69" fillId="0" borderId="20" xfId="0" applyFont="1" applyBorder="1" applyAlignment="1">
      <alignment horizontal="center" wrapText="1"/>
    </xf>
    <xf numFmtId="0" fontId="69" fillId="0" borderId="12" xfId="0" applyFont="1" applyBorder="1" applyAlignment="1">
      <alignment horizontal="center" wrapText="1"/>
    </xf>
    <xf numFmtId="0" fontId="69" fillId="0" borderId="21" xfId="0" applyFont="1" applyBorder="1" applyAlignment="1">
      <alignment vertical="top" wrapText="1"/>
    </xf>
    <xf numFmtId="0" fontId="69" fillId="0" borderId="14" xfId="0" applyFont="1" applyBorder="1" applyAlignment="1">
      <alignment vertical="top" wrapText="1"/>
    </xf>
    <xf numFmtId="0" fontId="0" fillId="0" borderId="22" xfId="0" applyBorder="1"/>
    <xf numFmtId="0" fontId="69" fillId="0" borderId="0" xfId="0" applyFont="1" applyBorder="1" applyAlignment="1">
      <alignment horizontal="centerContinuous" vertical="top"/>
    </xf>
    <xf numFmtId="0" fontId="69" fillId="0" borderId="11" xfId="0" applyFont="1" applyBorder="1" applyAlignment="1">
      <alignment horizontal="centerContinuous"/>
    </xf>
    <xf numFmtId="0" fontId="69" fillId="0" borderId="19" xfId="0" applyFont="1" applyBorder="1" applyAlignment="1">
      <alignment vertical="top" wrapText="1"/>
    </xf>
    <xf numFmtId="0" fontId="69" fillId="0" borderId="23" xfId="0" applyFont="1" applyBorder="1" applyAlignment="1">
      <alignment vertical="top" wrapText="1"/>
    </xf>
    <xf numFmtId="0" fontId="71" fillId="0" borderId="25" xfId="0" applyFont="1" applyBorder="1" applyAlignment="1">
      <alignment horizontal="center" vertical="top" wrapText="1"/>
    </xf>
    <xf numFmtId="0" fontId="69" fillId="0" borderId="22" xfId="0" applyFont="1" applyBorder="1" applyAlignment="1">
      <alignment vertical="top" wrapText="1"/>
    </xf>
    <xf numFmtId="0" fontId="69" fillId="0" borderId="20" xfId="0" applyFont="1" applyBorder="1" applyAlignment="1">
      <alignment horizontal="left"/>
    </xf>
    <xf numFmtId="0" fontId="24" fillId="0" borderId="24" xfId="0" applyFont="1" applyBorder="1" applyAlignment="1">
      <alignment horizontal="left"/>
    </xf>
    <xf numFmtId="0" fontId="0" fillId="0" borderId="26" xfId="0" applyBorder="1" applyAlignment="1">
      <alignment horizontal="centerContinuous"/>
    </xf>
    <xf numFmtId="0" fontId="0" fillId="0" borderId="25" xfId="0" applyBorder="1" applyAlignment="1">
      <alignment horizontal="centerContinuous"/>
    </xf>
    <xf numFmtId="0" fontId="24" fillId="0" borderId="7" xfId="0" applyFont="1" applyBorder="1" applyAlignment="1">
      <alignment horizontal="center"/>
    </xf>
    <xf numFmtId="0" fontId="69" fillId="0" borderId="26" xfId="0" applyFont="1" applyBorder="1" applyAlignment="1">
      <alignment vertical="top" wrapText="1"/>
    </xf>
    <xf numFmtId="0" fontId="0" fillId="0" borderId="20" xfId="0" applyBorder="1"/>
    <xf numFmtId="0" fontId="0" fillId="0" borderId="9" xfId="0" applyBorder="1"/>
    <xf numFmtId="0" fontId="16" fillId="0" borderId="27" xfId="0" applyFont="1" applyFill="1" applyBorder="1" applyAlignment="1">
      <alignment horizontal="left"/>
    </xf>
    <xf numFmtId="0" fontId="0" fillId="0" borderId="27" xfId="0" applyFill="1" applyBorder="1" applyAlignment="1">
      <alignment horizontal="center"/>
    </xf>
    <xf numFmtId="0" fontId="0" fillId="0" borderId="27" xfId="0" applyBorder="1"/>
    <xf numFmtId="0" fontId="78" fillId="2" borderId="0" xfId="2" applyFont="1" applyFill="1" applyAlignment="1" applyProtection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16" fillId="0" borderId="28" xfId="0" applyFont="1" applyFill="1" applyBorder="1" applyAlignment="1">
      <alignment horizontal="center"/>
    </xf>
    <xf numFmtId="165" fontId="52" fillId="0" borderId="28" xfId="0" applyNumberFormat="1" applyFont="1" applyFill="1" applyBorder="1" applyAlignment="1">
      <alignment horizontal="center"/>
    </xf>
    <xf numFmtId="165" fontId="52" fillId="5" borderId="28" xfId="0" applyNumberFormat="1" applyFont="1" applyFill="1" applyBorder="1" applyAlignment="1">
      <alignment horizontal="center"/>
    </xf>
    <xf numFmtId="0" fontId="81" fillId="0" borderId="21" xfId="0" applyFont="1" applyBorder="1" applyAlignment="1">
      <alignment horizontal="centerContinuous" vertical="top"/>
    </xf>
    <xf numFmtId="0" fontId="81" fillId="0" borderId="22" xfId="0" applyFont="1" applyBorder="1" applyAlignment="1">
      <alignment horizontal="centerContinuous" vertical="top"/>
    </xf>
    <xf numFmtId="0" fontId="80" fillId="4" borderId="0" xfId="0" applyFont="1" applyFill="1"/>
    <xf numFmtId="0" fontId="82" fillId="4" borderId="0" xfId="0" applyFont="1" applyFill="1"/>
    <xf numFmtId="165" fontId="45" fillId="0" borderId="28" xfId="0" applyNumberFormat="1" applyFont="1" applyBorder="1"/>
    <xf numFmtId="0" fontId="80" fillId="0" borderId="0" xfId="0" applyFont="1"/>
    <xf numFmtId="0" fontId="83" fillId="0" borderId="0" xfId="0" applyFont="1" applyBorder="1" applyAlignment="1">
      <alignment horizontal="left"/>
    </xf>
    <xf numFmtId="0" fontId="39" fillId="0" borderId="0" xfId="0" applyFont="1"/>
    <xf numFmtId="0" fontId="84" fillId="0" borderId="0" xfId="0" applyFont="1"/>
    <xf numFmtId="0" fontId="84" fillId="0" borderId="0" xfId="0" applyFont="1" applyFill="1"/>
    <xf numFmtId="0" fontId="85" fillId="0" borderId="0" xfId="0" applyFont="1"/>
    <xf numFmtId="2" fontId="46" fillId="0" borderId="0" xfId="0" applyNumberFormat="1" applyFont="1"/>
    <xf numFmtId="0" fontId="46" fillId="0" borderId="0" xfId="0" applyFont="1"/>
    <xf numFmtId="1" fontId="89" fillId="0" borderId="0" xfId="0" applyNumberFormat="1" applyFont="1" applyFill="1"/>
    <xf numFmtId="1" fontId="90" fillId="5" borderId="0" xfId="0" applyNumberFormat="1" applyFont="1" applyFill="1"/>
    <xf numFmtId="166" fontId="36" fillId="0" borderId="0" xfId="0" applyNumberFormat="1" applyFont="1" applyFill="1"/>
    <xf numFmtId="2" fontId="45" fillId="0" borderId="0" xfId="0" applyNumberFormat="1" applyFont="1" applyFill="1" applyAlignment="1">
      <alignment horizontal="center"/>
    </xf>
    <xf numFmtId="2" fontId="46" fillId="0" borderId="0" xfId="1" applyNumberFormat="1" applyFont="1"/>
    <xf numFmtId="1" fontId="90" fillId="0" borderId="0" xfId="0" applyNumberFormat="1" applyFont="1" applyFill="1"/>
    <xf numFmtId="0" fontId="0" fillId="0" borderId="30" xfId="0" applyFill="1" applyBorder="1" applyAlignment="1">
      <alignment horizontal="center"/>
    </xf>
    <xf numFmtId="0" fontId="69" fillId="0" borderId="10" xfId="0" applyFont="1" applyBorder="1" applyAlignment="1">
      <alignment vertical="top" wrapText="1"/>
    </xf>
    <xf numFmtId="0" fontId="77" fillId="0" borderId="31" xfId="0" applyFont="1" applyBorder="1" applyAlignment="1">
      <alignment horizontal="center" vertical="top" wrapText="1"/>
    </xf>
    <xf numFmtId="0" fontId="0" fillId="0" borderId="17" xfId="0" applyBorder="1" applyAlignment="1">
      <alignment horizontal="centerContinuous" wrapText="1"/>
    </xf>
    <xf numFmtId="0" fontId="0" fillId="0" borderId="17" xfId="0" applyBorder="1"/>
    <xf numFmtId="0" fontId="12" fillId="0" borderId="0" xfId="0" applyFont="1" applyFill="1" applyBorder="1" applyAlignment="1">
      <alignment horizontal="left"/>
    </xf>
    <xf numFmtId="0" fontId="94" fillId="0" borderId="0" xfId="0" applyFont="1" applyAlignment="1">
      <alignment horizontal="centerContinuous"/>
    </xf>
    <xf numFmtId="0" fontId="35" fillId="0" borderId="0" xfId="0" applyFont="1"/>
    <xf numFmtId="0" fontId="96" fillId="0" borderId="0" xfId="0" applyFont="1"/>
    <xf numFmtId="0" fontId="97" fillId="2" borderId="2" xfId="0" applyFont="1" applyFill="1" applyBorder="1" applyAlignment="1">
      <alignment vertical="center"/>
    </xf>
    <xf numFmtId="0" fontId="96" fillId="0" borderId="0" xfId="0" applyFont="1" applyBorder="1" applyAlignment="1">
      <alignment horizontal="centerContinuous"/>
    </xf>
    <xf numFmtId="0" fontId="96" fillId="0" borderId="9" xfId="0" applyFont="1" applyBorder="1" applyAlignment="1">
      <alignment horizontal="centerContinuous"/>
    </xf>
    <xf numFmtId="0" fontId="80" fillId="0" borderId="0" xfId="0" applyFont="1" applyAlignment="1">
      <alignment horizontal="center"/>
    </xf>
    <xf numFmtId="0" fontId="98" fillId="0" borderId="0" xfId="0" applyFont="1"/>
    <xf numFmtId="0" fontId="55" fillId="0" borderId="0" xfId="0" applyFont="1"/>
    <xf numFmtId="0" fontId="99" fillId="0" borderId="0" xfId="0" applyFont="1" applyBorder="1" applyAlignment="1">
      <alignment horizontal="left"/>
    </xf>
    <xf numFmtId="0" fontId="99" fillId="0" borderId="0" xfId="0" applyFont="1" applyBorder="1" applyAlignment="1">
      <alignment horizontal="centerContinuous"/>
    </xf>
    <xf numFmtId="0" fontId="100" fillId="0" borderId="0" xfId="0" applyFont="1" applyBorder="1" applyAlignment="1">
      <alignment horizontal="centerContinuous"/>
    </xf>
    <xf numFmtId="0" fontId="32" fillId="2" borderId="1" xfId="0" applyFont="1" applyFill="1" applyBorder="1" applyAlignment="1">
      <alignment horizontal="center" vertical="center" textRotation="90"/>
    </xf>
    <xf numFmtId="0" fontId="42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165" fontId="32" fillId="2" borderId="3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/>
    </xf>
    <xf numFmtId="0" fontId="102" fillId="0" borderId="0" xfId="0" applyFont="1"/>
    <xf numFmtId="0" fontId="98" fillId="0" borderId="0" xfId="0" applyFont="1" applyAlignment="1">
      <alignment horizontal="center"/>
    </xf>
    <xf numFmtId="0" fontId="103" fillId="0" borderId="0" xfId="0" applyFont="1"/>
    <xf numFmtId="0" fontId="103" fillId="0" borderId="0" xfId="0" applyFont="1" applyFill="1" applyBorder="1"/>
    <xf numFmtId="0" fontId="101" fillId="0" borderId="0" xfId="0" applyFont="1"/>
    <xf numFmtId="0" fontId="99" fillId="0" borderId="9" xfId="0" applyFont="1" applyBorder="1" applyAlignment="1">
      <alignment horizontal="left"/>
    </xf>
    <xf numFmtId="0" fontId="99" fillId="0" borderId="9" xfId="0" applyFont="1" applyBorder="1" applyAlignment="1">
      <alignment horizontal="centerContinuous"/>
    </xf>
    <xf numFmtId="165" fontId="32" fillId="2" borderId="5" xfId="0" applyNumberFormat="1" applyFont="1" applyFill="1" applyBorder="1" applyAlignment="1">
      <alignment horizontal="center" vertical="center"/>
    </xf>
    <xf numFmtId="0" fontId="98" fillId="0" borderId="0" xfId="0" applyFont="1" applyAlignment="1">
      <alignment horizontal="left"/>
    </xf>
    <xf numFmtId="0" fontId="98" fillId="0" borderId="0" xfId="0" applyFont="1" applyFill="1" applyBorder="1" applyAlignment="1">
      <alignment horizontal="center"/>
    </xf>
    <xf numFmtId="0" fontId="98" fillId="0" borderId="0" xfId="0" applyFont="1" applyFill="1" applyBorder="1"/>
    <xf numFmtId="0" fontId="104" fillId="0" borderId="13" xfId="0" applyFont="1" applyBorder="1" applyAlignment="1">
      <alignment horizontal="center" vertical="top" wrapText="1"/>
    </xf>
    <xf numFmtId="0" fontId="105" fillId="0" borderId="13" xfId="0" applyFont="1" applyBorder="1" applyAlignment="1">
      <alignment horizontal="center" vertical="top" wrapText="1"/>
    </xf>
    <xf numFmtId="168" fontId="94" fillId="0" borderId="0" xfId="0" applyNumberFormat="1" applyFont="1" applyAlignment="1">
      <alignment horizontal="centerContinuous"/>
    </xf>
    <xf numFmtId="168" fontId="24" fillId="0" borderId="0" xfId="0" applyNumberFormat="1" applyFont="1" applyBorder="1" applyAlignment="1">
      <alignment horizontal="centerContinuous"/>
    </xf>
    <xf numFmtId="168" fontId="24" fillId="0" borderId="0" xfId="0" applyNumberFormat="1" applyFont="1" applyFill="1" applyBorder="1" applyAlignment="1">
      <alignment horizontal="center"/>
    </xf>
    <xf numFmtId="168" fontId="24" fillId="0" borderId="0" xfId="0" applyNumberFormat="1" applyFont="1" applyFill="1" applyBorder="1"/>
    <xf numFmtId="168" fontId="24" fillId="0" borderId="0" xfId="0" applyNumberFormat="1" applyFont="1"/>
    <xf numFmtId="168" fontId="13" fillId="0" borderId="0" xfId="1" applyNumberFormat="1" applyFont="1" applyFill="1" applyBorder="1" applyAlignment="1">
      <alignment horizontal="center"/>
    </xf>
    <xf numFmtId="0" fontId="106" fillId="0" borderId="0" xfId="0" applyFont="1" applyBorder="1" applyAlignment="1">
      <alignment horizontal="center"/>
    </xf>
    <xf numFmtId="0" fontId="106" fillId="0" borderId="9" xfId="0" applyFont="1" applyBorder="1" applyAlignment="1">
      <alignment horizontal="center"/>
    </xf>
    <xf numFmtId="0" fontId="94" fillId="0" borderId="0" xfId="0" applyFont="1" applyAlignment="1">
      <alignment horizontal="centerContinuous" vertical="top" wrapText="1"/>
    </xf>
    <xf numFmtId="0" fontId="107" fillId="0" borderId="0" xfId="0" applyFont="1" applyAlignment="1">
      <alignment horizontal="centerContinuous"/>
    </xf>
    <xf numFmtId="0" fontId="40" fillId="0" borderId="0" xfId="0" applyFont="1"/>
    <xf numFmtId="0" fontId="22" fillId="0" borderId="0" xfId="0" applyFont="1" applyAlignment="1">
      <alignment horizontal="left"/>
    </xf>
    <xf numFmtId="0" fontId="31" fillId="2" borderId="7" xfId="0" applyFont="1" applyFill="1" applyBorder="1" applyAlignment="1">
      <alignment horizontal="center" vertical="center"/>
    </xf>
    <xf numFmtId="1" fontId="34" fillId="6" borderId="0" xfId="0" quotePrefix="1" applyNumberFormat="1" applyFont="1" applyFill="1" applyAlignment="1">
      <alignment horizontal="center"/>
    </xf>
    <xf numFmtId="1" fontId="34" fillId="0" borderId="0" xfId="0" quotePrefix="1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7" fontId="4" fillId="6" borderId="0" xfId="0" applyNumberFormat="1" applyFont="1" applyFill="1" applyAlignment="1">
      <alignment horizontal="left"/>
    </xf>
    <xf numFmtId="0" fontId="0" fillId="0" borderId="0" xfId="0" applyFont="1"/>
    <xf numFmtId="0" fontId="0" fillId="8" borderId="0" xfId="0" applyFill="1"/>
    <xf numFmtId="0" fontId="45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10" fillId="0" borderId="13" xfId="0" applyFont="1" applyBorder="1" applyAlignment="1">
      <alignment horizontal="center" vertical="top" wrapText="1"/>
    </xf>
    <xf numFmtId="0" fontId="111" fillId="6" borderId="0" xfId="0" quotePrefix="1" applyFont="1" applyFill="1" applyBorder="1" applyAlignment="1">
      <alignment horizontal="center"/>
    </xf>
    <xf numFmtId="0" fontId="45" fillId="8" borderId="0" xfId="0" applyFont="1" applyFill="1"/>
    <xf numFmtId="0" fontId="55" fillId="0" borderId="0" xfId="0" applyFont="1" applyAlignment="1">
      <alignment horizontal="left"/>
    </xf>
    <xf numFmtId="165" fontId="106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24" fillId="8" borderId="0" xfId="0" applyFont="1" applyFill="1"/>
    <xf numFmtId="169" fontId="94" fillId="0" borderId="0" xfId="0" applyNumberFormat="1" applyFont="1" applyAlignment="1">
      <alignment horizontal="centerContinuous"/>
    </xf>
    <xf numFmtId="169" fontId="1" fillId="0" borderId="0" xfId="0" applyNumberFormat="1" applyFont="1" applyBorder="1" applyAlignment="1">
      <alignment horizontal="centerContinuous"/>
    </xf>
    <xf numFmtId="169" fontId="8" fillId="0" borderId="0" xfId="0" applyNumberFormat="1" applyFont="1" applyAlignment="1">
      <alignment horizontal="center"/>
    </xf>
    <xf numFmtId="169" fontId="0" fillId="0" borderId="0" xfId="0" applyNumberFormat="1"/>
    <xf numFmtId="169" fontId="0" fillId="0" borderId="0" xfId="0" applyNumberFormat="1" applyFill="1" applyBorder="1" applyAlignment="1">
      <alignment horizontal="center"/>
    </xf>
    <xf numFmtId="169" fontId="31" fillId="2" borderId="6" xfId="0" applyNumberFormat="1" applyFont="1" applyFill="1" applyBorder="1" applyAlignment="1">
      <alignment horizontal="center" vertical="center" wrapText="1"/>
    </xf>
    <xf numFmtId="169" fontId="0" fillId="6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169" fontId="0" fillId="6" borderId="0" xfId="0" applyNumberFormat="1" applyFill="1" applyBorder="1" applyAlignment="1">
      <alignment horizontal="center"/>
    </xf>
    <xf numFmtId="169" fontId="8" fillId="0" borderId="0" xfId="1" applyNumberFormat="1" applyFont="1" applyAlignment="1">
      <alignment horizontal="center"/>
    </xf>
    <xf numFmtId="0" fontId="94" fillId="0" borderId="0" xfId="0" applyFont="1" applyAlignment="1">
      <alignment horizontal="center"/>
    </xf>
    <xf numFmtId="0" fontId="6" fillId="2" borderId="1" xfId="0" applyFont="1" applyFill="1" applyBorder="1" applyAlignment="1" applyProtection="1">
      <alignment horizontal="center" vertical="center" textRotation="90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0" fontId="18" fillId="2" borderId="2" xfId="0" applyFont="1" applyFill="1" applyBorder="1" applyAlignment="1" applyProtection="1">
      <alignment horizontal="center" vertical="center"/>
      <protection hidden="1"/>
    </xf>
    <xf numFmtId="0" fontId="108" fillId="2" borderId="2" xfId="0" applyFont="1" applyFill="1" applyBorder="1" applyAlignment="1" applyProtection="1">
      <alignment vertical="center"/>
      <protection hidden="1"/>
    </xf>
    <xf numFmtId="0" fontId="18" fillId="2" borderId="3" xfId="0" applyFont="1" applyFill="1" applyBorder="1" applyAlignment="1" applyProtection="1">
      <alignment horizontal="left" vertical="center"/>
      <protection hidden="1"/>
    </xf>
    <xf numFmtId="169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8" fontId="5" fillId="2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Border="1" applyAlignment="1" applyProtection="1">
      <alignment horizontal="left"/>
      <protection hidden="1"/>
    </xf>
    <xf numFmtId="0" fontId="79" fillId="4" borderId="27" xfId="0" applyFont="1" applyFill="1" applyBorder="1" applyAlignment="1" applyProtection="1">
      <alignment horizontal="center"/>
      <protection hidden="1"/>
    </xf>
    <xf numFmtId="0" fontId="93" fillId="3" borderId="29" xfId="0" applyFont="1" applyFill="1" applyBorder="1" applyAlignment="1" applyProtection="1">
      <alignment horizontal="centerContinuous"/>
      <protection hidden="1"/>
    </xf>
    <xf numFmtId="166" fontId="51" fillId="3" borderId="25" xfId="0" applyNumberFormat="1" applyFont="1" applyFill="1" applyBorder="1" applyAlignment="1" applyProtection="1">
      <alignment horizontal="centerContinuous"/>
      <protection hidden="1"/>
    </xf>
    <xf numFmtId="0" fontId="86" fillId="0" borderId="0" xfId="0" applyFont="1" applyAlignment="1" applyProtection="1">
      <alignment horizontal="center"/>
      <protection hidden="1"/>
    </xf>
    <xf numFmtId="47" fontId="7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2" fontId="87" fillId="0" borderId="0" xfId="0" applyNumberFormat="1" applyFont="1" applyProtection="1">
      <protection hidden="1"/>
    </xf>
    <xf numFmtId="0" fontId="41" fillId="0" borderId="0" xfId="0" applyFont="1" applyAlignment="1" applyProtection="1">
      <alignment horizont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Alignment="1" applyProtection="1">
      <alignment horizontal="center"/>
      <protection hidden="1"/>
    </xf>
    <xf numFmtId="0" fontId="40" fillId="0" borderId="0" xfId="0" applyFont="1" applyProtection="1">
      <protection hidden="1"/>
    </xf>
    <xf numFmtId="0" fontId="22" fillId="0" borderId="0" xfId="0" applyFont="1" applyAlignment="1" applyProtection="1">
      <alignment horizontal="left"/>
      <protection hidden="1"/>
    </xf>
    <xf numFmtId="169" fontId="8" fillId="0" borderId="0" xfId="0" applyNumberFormat="1" applyFont="1" applyAlignment="1" applyProtection="1">
      <alignment horizontal="center"/>
      <protection hidden="1"/>
    </xf>
    <xf numFmtId="164" fontId="13" fillId="0" borderId="0" xfId="0" applyNumberFormat="1" applyFont="1" applyBorder="1" applyAlignment="1" applyProtection="1">
      <alignment horizontal="center"/>
      <protection hidden="1"/>
    </xf>
    <xf numFmtId="168" fontId="24" fillId="0" borderId="0" xfId="0" applyNumberFormat="1" applyFont="1" applyFill="1" applyBorder="1" applyAlignment="1" applyProtection="1">
      <alignment horizontal="center"/>
      <protection hidden="1"/>
    </xf>
    <xf numFmtId="2" fontId="17" fillId="0" borderId="0" xfId="0" applyNumberFormat="1" applyFont="1" applyProtection="1">
      <protection hidden="1"/>
    </xf>
    <xf numFmtId="0" fontId="0" fillId="0" borderId="27" xfId="0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165" fontId="45" fillId="0" borderId="28" xfId="0" applyNumberFormat="1" applyFont="1" applyBorder="1" applyProtection="1">
      <protection hidden="1"/>
    </xf>
    <xf numFmtId="0" fontId="52" fillId="0" borderId="0" xfId="0" applyFont="1" applyProtection="1">
      <protection hidden="1"/>
    </xf>
    <xf numFmtId="0" fontId="55" fillId="0" borderId="0" xfId="0" applyFont="1" applyAlignment="1" applyProtection="1">
      <alignment horizontal="center"/>
      <protection hidden="1"/>
    </xf>
    <xf numFmtId="0" fontId="66" fillId="0" borderId="0" xfId="2" applyAlignment="1" applyProtection="1">
      <protection hidden="1"/>
    </xf>
    <xf numFmtId="0" fontId="85" fillId="0" borderId="0" xfId="0" applyFont="1" applyProtection="1"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43" fillId="0" borderId="0" xfId="0" applyFont="1" applyBorder="1" applyAlignment="1" applyProtection="1">
      <alignment horizontal="center" vertical="center" wrapText="1"/>
      <protection hidden="1"/>
    </xf>
    <xf numFmtId="0" fontId="15" fillId="0" borderId="0" xfId="0" applyFont="1" applyBorder="1" applyAlignment="1" applyProtection="1">
      <alignment horizontal="center" vertical="center" wrapText="1"/>
      <protection hidden="1"/>
    </xf>
    <xf numFmtId="165" fontId="4" fillId="0" borderId="0" xfId="0" applyNumberFormat="1" applyFont="1" applyAlignment="1" applyProtection="1">
      <alignment horizontal="left"/>
      <protection hidden="1"/>
    </xf>
    <xf numFmtId="164" fontId="13" fillId="0" borderId="0" xfId="0" applyNumberFormat="1" applyFont="1" applyBorder="1" applyAlignment="1" applyProtection="1">
      <alignment horizontal="left"/>
      <protection hidden="1"/>
    </xf>
    <xf numFmtId="169" fontId="2" fillId="0" borderId="0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68" fontId="24" fillId="0" borderId="0" xfId="0" applyNumberFormat="1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8" xfId="0" applyBorder="1" applyProtection="1">
      <protection hidden="1"/>
    </xf>
    <xf numFmtId="0" fontId="45" fillId="0" borderId="0" xfId="0" applyFont="1" applyProtection="1">
      <protection hidden="1"/>
    </xf>
    <xf numFmtId="0" fontId="46" fillId="0" borderId="0" xfId="0" applyFont="1" applyProtection="1">
      <protection hidden="1"/>
    </xf>
    <xf numFmtId="0" fontId="1" fillId="0" borderId="9" xfId="0" applyFont="1" applyBorder="1" applyAlignment="1" applyProtection="1">
      <alignment horizontal="centerContinuous" vertical="center"/>
      <protection hidden="1"/>
    </xf>
    <xf numFmtId="0" fontId="43" fillId="0" borderId="9" xfId="0" applyFont="1" applyBorder="1" applyAlignment="1" applyProtection="1">
      <alignment horizontal="centerContinuous"/>
      <protection hidden="1"/>
    </xf>
    <xf numFmtId="0" fontId="8" fillId="0" borderId="9" xfId="0" applyFont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hidden="1"/>
    </xf>
    <xf numFmtId="165" fontId="4" fillId="0" borderId="0" xfId="0" applyNumberFormat="1" applyFont="1" applyAlignment="1" applyProtection="1">
      <alignment horizontal="centerContinuous"/>
      <protection hidden="1"/>
    </xf>
    <xf numFmtId="164" fontId="13" fillId="0" borderId="0" xfId="0" applyNumberFormat="1" applyFont="1" applyBorder="1" applyAlignment="1" applyProtection="1">
      <alignment horizontal="centerContinuous"/>
      <protection hidden="1"/>
    </xf>
    <xf numFmtId="169" fontId="1" fillId="0" borderId="9" xfId="0" applyNumberFormat="1" applyFont="1" applyBorder="1" applyAlignment="1" applyProtection="1">
      <alignment horizontal="centerContinuous"/>
      <protection hidden="1"/>
    </xf>
    <xf numFmtId="164" fontId="2" fillId="0" borderId="0" xfId="0" applyNumberFormat="1" applyFont="1" applyBorder="1" applyAlignment="1" applyProtection="1">
      <alignment horizontal="center"/>
      <protection hidden="1"/>
    </xf>
    <xf numFmtId="168" fontId="24" fillId="0" borderId="0" xfId="0" applyNumberFormat="1" applyFont="1" applyBorder="1" applyAlignment="1" applyProtection="1">
      <alignment horizontal="centerContinuous"/>
      <protection hidden="1"/>
    </xf>
    <xf numFmtId="0" fontId="0" fillId="0" borderId="0" xfId="0" applyBorder="1" applyAlignment="1" applyProtection="1">
      <alignment horizontal="centerContinuous"/>
      <protection hidden="1"/>
    </xf>
    <xf numFmtId="0" fontId="95" fillId="0" borderId="0" xfId="0" applyFont="1" applyFill="1" applyAlignment="1" applyProtection="1">
      <alignment horizontal="centerContinuous"/>
      <protection hidden="1"/>
    </xf>
    <xf numFmtId="166" fontId="52" fillId="0" borderId="0" xfId="0" applyNumberFormat="1" applyFont="1" applyFill="1" applyAlignment="1" applyProtection="1">
      <alignment horizontal="centerContinuous"/>
      <protection hidden="1"/>
    </xf>
    <xf numFmtId="2" fontId="52" fillId="0" borderId="0" xfId="0" applyNumberFormat="1" applyFont="1" applyAlignment="1" applyProtection="1">
      <alignment horizontal="centerContinuous"/>
      <protection hidden="1"/>
    </xf>
    <xf numFmtId="0" fontId="17" fillId="0" borderId="0" xfId="0" applyFont="1" applyProtection="1">
      <protection hidden="1"/>
    </xf>
    <xf numFmtId="168" fontId="49" fillId="2" borderId="3" xfId="0" applyNumberFormat="1" applyFont="1" applyFill="1" applyBorder="1" applyAlignment="1" applyProtection="1">
      <alignment horizontal="center" vertical="center" wrapText="1"/>
      <protection hidden="1"/>
    </xf>
    <xf numFmtId="47" fontId="4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9" fillId="3" borderId="7" xfId="0" applyFont="1" applyFill="1" applyBorder="1" applyAlignment="1" applyProtection="1">
      <alignment horizontal="center"/>
      <protection hidden="1"/>
    </xf>
    <xf numFmtId="166" fontId="51" fillId="3" borderId="6" xfId="0" applyNumberFormat="1" applyFont="1" applyFill="1" applyBorder="1" applyAlignment="1" applyProtection="1">
      <alignment horizontal="center"/>
      <protection hidden="1"/>
    </xf>
    <xf numFmtId="2" fontId="56" fillId="0" borderId="0" xfId="0" applyNumberFormat="1" applyFont="1" applyBorder="1" applyAlignment="1" applyProtection="1">
      <alignment horizontal="right"/>
      <protection hidden="1"/>
    </xf>
    <xf numFmtId="2" fontId="56" fillId="0" borderId="0" xfId="0" applyNumberFormat="1" applyFont="1" applyProtection="1">
      <protection hidden="1"/>
    </xf>
    <xf numFmtId="0" fontId="0" fillId="0" borderId="0" xfId="0" applyFill="1" applyBorder="1" applyAlignment="1" applyProtection="1">
      <alignment horizontal="center"/>
      <protection hidden="1"/>
    </xf>
    <xf numFmtId="165" fontId="52" fillId="0" borderId="0" xfId="0" applyNumberFormat="1" applyFont="1" applyFill="1" applyBorder="1" applyAlignment="1" applyProtection="1">
      <alignment horizontal="center"/>
      <protection hidden="1"/>
    </xf>
    <xf numFmtId="2" fontId="52" fillId="0" borderId="0" xfId="0" applyNumberFormat="1" applyFont="1" applyProtection="1">
      <protection hidden="1"/>
    </xf>
    <xf numFmtId="169" fontId="0" fillId="0" borderId="0" xfId="0" applyNumberFormat="1" applyFill="1" applyBorder="1" applyAlignment="1" applyProtection="1">
      <alignment horizontal="center"/>
      <protection hidden="1"/>
    </xf>
    <xf numFmtId="0" fontId="17" fillId="4" borderId="0" xfId="0" applyFont="1" applyFill="1" applyProtection="1">
      <protection hidden="1"/>
    </xf>
    <xf numFmtId="0" fontId="46" fillId="4" borderId="0" xfId="0" applyFont="1" applyFill="1" applyAlignment="1" applyProtection="1">
      <alignment horizontal="center"/>
      <protection hidden="1"/>
    </xf>
    <xf numFmtId="0" fontId="52" fillId="4" borderId="0" xfId="0" applyFont="1" applyFill="1" applyBorder="1" applyAlignment="1" applyProtection="1">
      <alignment horizontal="center"/>
      <protection hidden="1"/>
    </xf>
    <xf numFmtId="1" fontId="52" fillId="4" borderId="0" xfId="0" applyNumberFormat="1" applyFont="1" applyFill="1" applyProtection="1">
      <protection hidden="1"/>
    </xf>
    <xf numFmtId="166" fontId="26" fillId="4" borderId="0" xfId="0" applyNumberFormat="1" applyFont="1" applyFill="1" applyProtection="1">
      <protection hidden="1"/>
    </xf>
    <xf numFmtId="166" fontId="88" fillId="4" borderId="0" xfId="0" applyNumberFormat="1" applyFont="1" applyFill="1" applyProtection="1">
      <protection hidden="1"/>
    </xf>
    <xf numFmtId="0" fontId="8" fillId="0" borderId="0" xfId="0" applyFont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52" fillId="4" borderId="0" xfId="0" applyFont="1" applyFill="1" applyAlignment="1" applyProtection="1">
      <alignment horizontal="center"/>
      <protection hidden="1"/>
    </xf>
    <xf numFmtId="0" fontId="51" fillId="4" borderId="0" xfId="0" applyFont="1" applyFill="1" applyAlignment="1" applyProtection="1">
      <alignment horizontal="center"/>
      <protection hidden="1"/>
    </xf>
    <xf numFmtId="2" fontId="52" fillId="4" borderId="0" xfId="0" applyNumberFormat="1" applyFont="1" applyFill="1" applyAlignment="1" applyProtection="1">
      <alignment horizontal="center"/>
      <protection hidden="1"/>
    </xf>
    <xf numFmtId="2" fontId="16" fillId="4" borderId="0" xfId="0" applyNumberFormat="1" applyFont="1" applyFill="1" applyAlignment="1" applyProtection="1">
      <alignment horizont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35" fillId="0" borderId="0" xfId="0" applyFont="1" applyFill="1" applyAlignment="1" applyProtection="1">
      <alignment horizontal="center"/>
      <protection hidden="1"/>
    </xf>
    <xf numFmtId="0" fontId="52" fillId="0" borderId="0" xfId="0" applyNumberFormat="1" applyFont="1" applyFill="1" applyAlignment="1" applyProtection="1">
      <alignment horizontal="left"/>
      <protection hidden="1"/>
    </xf>
    <xf numFmtId="1" fontId="52" fillId="0" borderId="0" xfId="0" applyNumberFormat="1" applyFont="1" applyFill="1" applyProtection="1">
      <protection hidden="1"/>
    </xf>
    <xf numFmtId="1" fontId="19" fillId="0" borderId="0" xfId="0" applyNumberFormat="1" applyFont="1" applyFill="1" applyAlignment="1" applyProtection="1">
      <alignment horizontal="center"/>
      <protection hidden="1"/>
    </xf>
    <xf numFmtId="1" fontId="89" fillId="0" borderId="0" xfId="0" applyNumberFormat="1" applyFont="1" applyFill="1" applyProtection="1">
      <protection hidden="1"/>
    </xf>
    <xf numFmtId="0" fontId="28" fillId="2" borderId="7" xfId="0" applyFont="1" applyFill="1" applyBorder="1" applyAlignment="1" applyProtection="1">
      <alignment horizontal="center" vertical="center"/>
      <protection hidden="1"/>
    </xf>
    <xf numFmtId="0" fontId="31" fillId="2" borderId="8" xfId="0" applyFont="1" applyFill="1" applyBorder="1" applyAlignment="1" applyProtection="1">
      <alignment horizontal="center" vertical="center"/>
      <protection hidden="1"/>
    </xf>
    <xf numFmtId="0" fontId="42" fillId="2" borderId="4" xfId="0" applyFont="1" applyFill="1" applyBorder="1" applyAlignment="1" applyProtection="1">
      <alignment vertical="center"/>
      <protection hidden="1"/>
    </xf>
    <xf numFmtId="0" fontId="29" fillId="2" borderId="7" xfId="0" applyFont="1" applyFill="1" applyBorder="1" applyAlignment="1" applyProtection="1">
      <alignment horizontal="center" vertical="center" wrapText="1"/>
      <protection hidden="1"/>
    </xf>
    <xf numFmtId="0" fontId="31" fillId="2" borderId="7" xfId="0" applyFont="1" applyFill="1" applyBorder="1" applyAlignment="1" applyProtection="1">
      <alignment horizontal="center" vertical="center"/>
      <protection hidden="1"/>
    </xf>
    <xf numFmtId="165" fontId="29" fillId="2" borderId="7" xfId="0" applyNumberFormat="1" applyFont="1" applyFill="1" applyBorder="1" applyAlignment="1" applyProtection="1">
      <alignment horizontal="left" vertical="center"/>
      <protection hidden="1"/>
    </xf>
    <xf numFmtId="164" fontId="29" fillId="2" borderId="8" xfId="0" applyNumberFormat="1" applyFont="1" applyFill="1" applyBorder="1" applyAlignment="1" applyProtection="1">
      <alignment horizontal="left" vertical="center"/>
      <protection hidden="1"/>
    </xf>
    <xf numFmtId="169" fontId="31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7" xfId="0" applyFont="1" applyFill="1" applyBorder="1" applyAlignment="1" applyProtection="1">
      <alignment horizontal="center" vertical="center" wrapText="1"/>
      <protection hidden="1"/>
    </xf>
    <xf numFmtId="0" fontId="41" fillId="6" borderId="0" xfId="0" applyFont="1" applyFill="1" applyAlignment="1" applyProtection="1">
      <alignment horizontal="center"/>
      <protection hidden="1"/>
    </xf>
    <xf numFmtId="0" fontId="45" fillId="6" borderId="0" xfId="0" applyFont="1" applyFill="1" applyAlignment="1" applyProtection="1">
      <alignment horizontal="center"/>
      <protection hidden="1"/>
    </xf>
    <xf numFmtId="0" fontId="8" fillId="6" borderId="0" xfId="0" applyFont="1" applyFill="1" applyProtection="1">
      <protection hidden="1"/>
    </xf>
    <xf numFmtId="0" fontId="13" fillId="6" borderId="0" xfId="0" applyFont="1" applyFill="1" applyAlignment="1" applyProtection="1">
      <alignment horizontal="center"/>
      <protection hidden="1"/>
    </xf>
    <xf numFmtId="1" fontId="34" fillId="6" borderId="0" xfId="0" quotePrefix="1" applyNumberFormat="1" applyFont="1" applyFill="1" applyAlignment="1" applyProtection="1">
      <alignment horizontal="center"/>
      <protection hidden="1"/>
    </xf>
    <xf numFmtId="167" fontId="24" fillId="6" borderId="0" xfId="0" applyNumberFormat="1" applyFont="1" applyFill="1" applyAlignment="1" applyProtection="1">
      <alignment horizontal="left"/>
      <protection hidden="1"/>
    </xf>
    <xf numFmtId="1" fontId="13" fillId="6" borderId="0" xfId="0" applyNumberFormat="1" applyFont="1" applyFill="1" applyBorder="1" applyAlignment="1" applyProtection="1">
      <alignment horizontal="left"/>
      <protection hidden="1"/>
    </xf>
    <xf numFmtId="169" fontId="0" fillId="6" borderId="0" xfId="0" applyNumberFormat="1" applyFont="1" applyFill="1" applyBorder="1" applyAlignment="1" applyProtection="1">
      <alignment horizontal="center"/>
      <protection hidden="1"/>
    </xf>
    <xf numFmtId="0" fontId="111" fillId="6" borderId="0" xfId="0" quotePrefix="1" applyFont="1" applyFill="1" applyBorder="1" applyAlignment="1" applyProtection="1">
      <alignment horizontal="center"/>
      <protection hidden="1"/>
    </xf>
    <xf numFmtId="0" fontId="41" fillId="0" borderId="0" xfId="0" applyFont="1" applyFill="1" applyAlignment="1" applyProtection="1">
      <alignment horizontal="center"/>
      <protection hidden="1"/>
    </xf>
    <xf numFmtId="0" fontId="4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0" fontId="13" fillId="0" borderId="0" xfId="0" applyFont="1" applyFill="1" applyAlignment="1" applyProtection="1">
      <alignment horizontal="center"/>
      <protection hidden="1"/>
    </xf>
    <xf numFmtId="1" fontId="34" fillId="0" borderId="0" xfId="0" quotePrefix="1" applyNumberFormat="1" applyFont="1" applyFill="1" applyAlignment="1" applyProtection="1">
      <alignment horizontal="center"/>
      <protection hidden="1"/>
    </xf>
    <xf numFmtId="167" fontId="24" fillId="0" borderId="0" xfId="0" applyNumberFormat="1" applyFont="1" applyFill="1" applyAlignment="1" applyProtection="1">
      <alignment horizontal="left"/>
      <protection hidden="1"/>
    </xf>
    <xf numFmtId="1" fontId="13" fillId="0" borderId="0" xfId="0" applyNumberFormat="1" applyFont="1" applyFill="1" applyBorder="1" applyAlignment="1" applyProtection="1">
      <alignment horizontal="left"/>
      <protection hidden="1"/>
    </xf>
    <xf numFmtId="168" fontId="24" fillId="0" borderId="0" xfId="0" applyNumberFormat="1" applyFont="1" applyProtection="1">
      <protection hidden="1"/>
    </xf>
    <xf numFmtId="0" fontId="27" fillId="5" borderId="0" xfId="0" applyFont="1" applyFill="1" applyProtection="1">
      <protection hidden="1"/>
    </xf>
    <xf numFmtId="0" fontId="45" fillId="5" borderId="0" xfId="0" applyNumberFormat="1" applyFont="1" applyFill="1" applyAlignment="1" applyProtection="1">
      <alignment horizontal="left"/>
      <protection hidden="1"/>
    </xf>
    <xf numFmtId="1" fontId="45" fillId="5" borderId="0" xfId="0" applyNumberFormat="1" applyFont="1" applyFill="1" applyProtection="1">
      <protection hidden="1"/>
    </xf>
    <xf numFmtId="166" fontId="26" fillId="0" borderId="0" xfId="0" applyNumberFormat="1" applyFont="1" applyProtection="1">
      <protection hidden="1"/>
    </xf>
    <xf numFmtId="166" fontId="46" fillId="0" borderId="0" xfId="0" applyNumberFormat="1" applyFont="1" applyProtection="1">
      <protection hidden="1"/>
    </xf>
    <xf numFmtId="164" fontId="4" fillId="0" borderId="0" xfId="0" applyNumberFormat="1" applyFont="1" applyBorder="1" applyAlignment="1" applyProtection="1">
      <alignment horizontal="left" wrapText="1"/>
      <protection hidden="1"/>
    </xf>
    <xf numFmtId="169" fontId="0" fillId="0" borderId="0" xfId="0" applyNumberForma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0" fillId="0" borderId="27" xfId="0" applyBorder="1" applyAlignment="1" applyProtection="1">
      <alignment horizontal="center"/>
      <protection hidden="1"/>
    </xf>
    <xf numFmtId="0" fontId="58" fillId="5" borderId="0" xfId="0" applyFont="1" applyFill="1" applyAlignment="1" applyProtection="1">
      <alignment horizontal="centerContinuous"/>
      <protection hidden="1"/>
    </xf>
    <xf numFmtId="0" fontId="59" fillId="5" borderId="0" xfId="0" applyNumberFormat="1" applyFont="1" applyFill="1" applyAlignment="1" applyProtection="1">
      <alignment horizontal="centerContinuous"/>
      <protection hidden="1"/>
    </xf>
    <xf numFmtId="1" fontId="45" fillId="5" borderId="0" xfId="0" applyNumberFormat="1" applyFont="1" applyFill="1" applyAlignment="1" applyProtection="1">
      <alignment horizontal="centerContinuous"/>
      <protection hidden="1"/>
    </xf>
    <xf numFmtId="168" fontId="5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/>
      <protection hidden="1"/>
    </xf>
    <xf numFmtId="2" fontId="91" fillId="0" borderId="0" xfId="0" applyNumberFormat="1" applyFont="1" applyProtection="1">
      <protection hidden="1"/>
    </xf>
    <xf numFmtId="0" fontId="16" fillId="0" borderId="28" xfId="0" applyFont="1" applyFill="1" applyBorder="1" applyAlignment="1" applyProtection="1">
      <alignment horizontal="center"/>
      <protection hidden="1"/>
    </xf>
    <xf numFmtId="0" fontId="41" fillId="0" borderId="0" xfId="0" applyFont="1" applyProtection="1">
      <protection hidden="1"/>
    </xf>
    <xf numFmtId="0" fontId="24" fillId="0" borderId="0" xfId="0" applyFont="1" applyAlignment="1" applyProtection="1">
      <alignment horizontal="left"/>
      <protection hidden="1"/>
    </xf>
    <xf numFmtId="16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7" xfId="0" applyBorder="1" applyProtection="1">
      <protection hidden="1"/>
    </xf>
    <xf numFmtId="0" fontId="94" fillId="0" borderId="0" xfId="0" applyFont="1" applyProtection="1">
      <protection hidden="1"/>
    </xf>
    <xf numFmtId="168" fontId="25" fillId="2" borderId="5" xfId="0" applyNumberFormat="1" applyFont="1" applyFill="1" applyBorder="1" applyAlignment="1" applyProtection="1">
      <alignment horizontal="center" vertical="center" wrapText="1"/>
      <protection hidden="1"/>
    </xf>
    <xf numFmtId="47" fontId="2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/>
      <protection hidden="1"/>
    </xf>
    <xf numFmtId="0" fontId="39" fillId="0" borderId="0" xfId="1" applyFont="1" applyAlignment="1" applyProtection="1">
      <alignment horizontal="center"/>
      <protection hidden="1"/>
    </xf>
    <xf numFmtId="0" fontId="34" fillId="0" borderId="0" xfId="1" applyFont="1" applyAlignment="1" applyProtection="1">
      <alignment horizontal="center"/>
      <protection hidden="1"/>
    </xf>
    <xf numFmtId="0" fontId="23" fillId="0" borderId="0" xfId="1" applyFont="1" applyProtection="1">
      <protection hidden="1"/>
    </xf>
    <xf numFmtId="0" fontId="22" fillId="0" borderId="0" xfId="1" applyFont="1" applyAlignment="1" applyProtection="1">
      <alignment horizontal="center"/>
      <protection hidden="1"/>
    </xf>
    <xf numFmtId="0" fontId="40" fillId="0" borderId="0" xfId="1" applyFont="1" applyProtection="1">
      <protection hidden="1"/>
    </xf>
    <xf numFmtId="0" fontId="22" fillId="0" borderId="0" xfId="1" applyFont="1" applyAlignment="1" applyProtection="1">
      <alignment horizontal="left"/>
      <protection hidden="1"/>
    </xf>
    <xf numFmtId="169" fontId="8" fillId="0" borderId="0" xfId="1" applyNumberFormat="1" applyFont="1" applyAlignment="1" applyProtection="1">
      <alignment horizontal="center"/>
      <protection hidden="1"/>
    </xf>
    <xf numFmtId="168" fontId="13" fillId="0" borderId="0" xfId="1" applyNumberFormat="1" applyFont="1" applyFill="1" applyBorder="1" applyAlignment="1" applyProtection="1">
      <alignment horizontal="center"/>
      <protection hidden="1"/>
    </xf>
    <xf numFmtId="0" fontId="39" fillId="0" borderId="0" xfId="1" applyFill="1" applyBorder="1" applyAlignment="1" applyProtection="1">
      <alignment horizontal="center"/>
      <protection hidden="1"/>
    </xf>
    <xf numFmtId="2" fontId="17" fillId="0" borderId="0" xfId="1" applyNumberFormat="1" applyFont="1" applyProtection="1">
      <protection hidden="1"/>
    </xf>
    <xf numFmtId="2" fontId="46" fillId="0" borderId="0" xfId="1" applyNumberFormat="1" applyFont="1" applyProtection="1">
      <protection hidden="1"/>
    </xf>
    <xf numFmtId="0" fontId="1" fillId="0" borderId="0" xfId="0" applyFont="1" applyProtection="1">
      <protection hidden="1"/>
    </xf>
    <xf numFmtId="0" fontId="52" fillId="0" borderId="0" xfId="0" quotePrefix="1" applyNumberFormat="1" applyFont="1" applyFill="1" applyAlignment="1" applyProtection="1">
      <alignment horizontal="left"/>
      <protection hidden="1"/>
    </xf>
    <xf numFmtId="1" fontId="52" fillId="0" borderId="0" xfId="0" applyNumberFormat="1" applyFont="1" applyFill="1" applyAlignment="1" applyProtection="1">
      <alignment horizontal="center"/>
      <protection hidden="1"/>
    </xf>
    <xf numFmtId="164" fontId="13" fillId="0" borderId="0" xfId="0" applyNumberFormat="1" applyFont="1" applyFill="1" applyBorder="1" applyAlignment="1" applyProtection="1">
      <alignment horizontal="left"/>
      <protection hidden="1"/>
    </xf>
    <xf numFmtId="47" fontId="54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0" fillId="2" borderId="1" xfId="0" applyFont="1" applyFill="1" applyBorder="1" applyAlignment="1" applyProtection="1">
      <alignment horizontal="center" vertical="center" textRotation="90"/>
      <protection hidden="1"/>
    </xf>
    <xf numFmtId="0" fontId="30" fillId="2" borderId="2" xfId="0" applyFont="1" applyFill="1" applyBorder="1" applyAlignment="1" applyProtection="1">
      <alignment horizontal="center" vertical="center"/>
      <protection hidden="1"/>
    </xf>
    <xf numFmtId="168" fontId="57" fillId="2" borderId="5" xfId="0" applyNumberFormat="1" applyFont="1" applyFill="1" applyBorder="1" applyAlignment="1" applyProtection="1">
      <alignment horizontal="center" vertical="center" wrapText="1"/>
      <protection hidden="1"/>
    </xf>
    <xf numFmtId="165" fontId="16" fillId="0" borderId="0" xfId="0" applyNumberFormat="1" applyFont="1" applyFill="1" applyBorder="1" applyAlignment="1" applyProtection="1">
      <alignment horizontal="center"/>
      <protection hidden="1"/>
    </xf>
    <xf numFmtId="164" fontId="13" fillId="6" borderId="0" xfId="0" applyNumberFormat="1" applyFont="1" applyFill="1" applyBorder="1" applyAlignment="1" applyProtection="1">
      <alignment horizontal="left"/>
      <protection hidden="1"/>
    </xf>
    <xf numFmtId="169" fontId="0" fillId="6" borderId="0" xfId="0" applyNumberFormat="1" applyFill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/>
      <protection hidden="1"/>
    </xf>
    <xf numFmtId="0" fontId="53" fillId="0" borderId="0" xfId="0" applyFont="1" applyFill="1" applyAlignment="1" applyProtection="1">
      <alignment horizontal="center"/>
      <protection hidden="1"/>
    </xf>
    <xf numFmtId="0" fontId="45" fillId="6" borderId="0" xfId="0" applyFont="1" applyFill="1" applyBorder="1" applyAlignment="1" applyProtection="1">
      <alignment horizontal="center"/>
      <protection hidden="1"/>
    </xf>
    <xf numFmtId="0" fontId="92" fillId="7" borderId="8" xfId="0" applyFont="1" applyFill="1" applyBorder="1" applyAlignment="1">
      <alignment horizontal="center"/>
    </xf>
    <xf numFmtId="0" fontId="92" fillId="7" borderId="4" xfId="0" applyFont="1" applyFill="1" applyBorder="1" applyAlignment="1">
      <alignment horizontal="center"/>
    </xf>
    <xf numFmtId="0" fontId="92" fillId="7" borderId="6" xfId="0" applyFont="1" applyFill="1" applyBorder="1" applyAlignment="1">
      <alignment horizontal="center"/>
    </xf>
    <xf numFmtId="0" fontId="1" fillId="0" borderId="0" xfId="0" applyFont="1" applyBorder="1" applyAlignment="1" applyProtection="1">
      <alignment horizontal="center" wrapText="1"/>
      <protection hidden="1"/>
    </xf>
    <xf numFmtId="0" fontId="15" fillId="0" borderId="0" xfId="0" applyFont="1" applyBorder="1" applyAlignment="1" applyProtection="1">
      <alignment horizontal="center" wrapText="1"/>
      <protection hidden="1"/>
    </xf>
    <xf numFmtId="0" fontId="109" fillId="0" borderId="0" xfId="0" applyFont="1" applyBorder="1" applyAlignment="1" applyProtection="1">
      <alignment horizontal="center" wrapText="1"/>
      <protection hidden="1"/>
    </xf>
  </cellXfs>
  <cellStyles count="3">
    <cellStyle name="Hiperłącze" xfId="2" builtinId="8"/>
    <cellStyle name="Normalny" xfId="0" builtinId="0"/>
    <cellStyle name="Normalny 2" xfId="1"/>
  </cellStyles>
  <dxfs count="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rgb="FFFF0000"/>
      </font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000099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550</xdr:row>
      <xdr:rowOff>0</xdr:rowOff>
    </xdr:from>
    <xdr:to>
      <xdr:col>24</xdr:col>
      <xdr:colOff>85725</xdr:colOff>
      <xdr:row>552</xdr:row>
      <xdr:rowOff>47625</xdr:rowOff>
    </xdr:to>
    <xdr:sp macro="[0]!RangeTimer" textlink="">
      <xdr:nvSpPr>
        <xdr:cNvPr id="2" name="Prostokąt zaokrąglony 1"/>
        <xdr:cNvSpPr/>
      </xdr:nvSpPr>
      <xdr:spPr>
        <a:xfrm>
          <a:off x="14668500" y="99621975"/>
          <a:ext cx="33337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22</xdr:col>
      <xdr:colOff>0</xdr:colOff>
      <xdr:row>1</xdr:row>
      <xdr:rowOff>0</xdr:rowOff>
    </xdr:from>
    <xdr:to>
      <xdr:col>22</xdr:col>
      <xdr:colOff>333375</xdr:colOff>
      <xdr:row>3</xdr:row>
      <xdr:rowOff>47625</xdr:rowOff>
    </xdr:to>
    <xdr:sp macro="[0]!RangeTimer" textlink="">
      <xdr:nvSpPr>
        <xdr:cNvPr id="3" name="Prostokąt zaokrąglony 2"/>
        <xdr:cNvSpPr/>
      </xdr:nvSpPr>
      <xdr:spPr>
        <a:xfrm>
          <a:off x="14049375" y="266700"/>
          <a:ext cx="33337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tel:31.47" TargetMode="External"/><Relationship Id="rId117" Type="http://schemas.openxmlformats.org/officeDocument/2006/relationships/hyperlink" Target="tel:09.12" TargetMode="External"/><Relationship Id="rId21" Type="http://schemas.openxmlformats.org/officeDocument/2006/relationships/hyperlink" Target="tel:20.62" TargetMode="External"/><Relationship Id="rId42" Type="http://schemas.openxmlformats.org/officeDocument/2006/relationships/hyperlink" Target="tel:32.05" TargetMode="External"/><Relationship Id="rId47" Type="http://schemas.openxmlformats.org/officeDocument/2006/relationships/hyperlink" Target="tel:38.06" TargetMode="External"/><Relationship Id="rId63" Type="http://schemas.openxmlformats.org/officeDocument/2006/relationships/hyperlink" Target="tel:08.92" TargetMode="External"/><Relationship Id="rId68" Type="http://schemas.openxmlformats.org/officeDocument/2006/relationships/hyperlink" Target="tel:16.56" TargetMode="External"/><Relationship Id="rId84" Type="http://schemas.openxmlformats.org/officeDocument/2006/relationships/hyperlink" Target="tel:36.75" TargetMode="External"/><Relationship Id="rId89" Type="http://schemas.openxmlformats.org/officeDocument/2006/relationships/hyperlink" Target="tel:49.40" TargetMode="External"/><Relationship Id="rId112" Type="http://schemas.openxmlformats.org/officeDocument/2006/relationships/hyperlink" Target="tel:01.39" TargetMode="External"/><Relationship Id="rId133" Type="http://schemas.openxmlformats.org/officeDocument/2006/relationships/hyperlink" Target="tel:33.11" TargetMode="External"/><Relationship Id="rId138" Type="http://schemas.openxmlformats.org/officeDocument/2006/relationships/hyperlink" Target="tel:56.57" TargetMode="External"/><Relationship Id="rId16" Type="http://schemas.openxmlformats.org/officeDocument/2006/relationships/hyperlink" Target="tel:15.01" TargetMode="External"/><Relationship Id="rId107" Type="http://schemas.openxmlformats.org/officeDocument/2006/relationships/hyperlink" Target="tel:45.10" TargetMode="External"/><Relationship Id="rId11" Type="http://schemas.openxmlformats.org/officeDocument/2006/relationships/hyperlink" Target="tel:10.14" TargetMode="External"/><Relationship Id="rId32" Type="http://schemas.openxmlformats.org/officeDocument/2006/relationships/hyperlink" Target="tel:14.00" TargetMode="External"/><Relationship Id="rId37" Type="http://schemas.openxmlformats.org/officeDocument/2006/relationships/hyperlink" Target="tel:19.89" TargetMode="External"/><Relationship Id="rId53" Type="http://schemas.openxmlformats.org/officeDocument/2006/relationships/hyperlink" Target="tel:56.73" TargetMode="External"/><Relationship Id="rId58" Type="http://schemas.openxmlformats.org/officeDocument/2006/relationships/hyperlink" Target="tel:57.57" TargetMode="External"/><Relationship Id="rId74" Type="http://schemas.openxmlformats.org/officeDocument/2006/relationships/hyperlink" Target="tel:23.72" TargetMode="External"/><Relationship Id="rId79" Type="http://schemas.openxmlformats.org/officeDocument/2006/relationships/hyperlink" Target="tel:30.58" TargetMode="External"/><Relationship Id="rId102" Type="http://schemas.openxmlformats.org/officeDocument/2006/relationships/hyperlink" Target="tel:39.64" TargetMode="External"/><Relationship Id="rId123" Type="http://schemas.openxmlformats.org/officeDocument/2006/relationships/hyperlink" Target="tel:16.46" TargetMode="External"/><Relationship Id="rId128" Type="http://schemas.openxmlformats.org/officeDocument/2006/relationships/hyperlink" Target="tel:21.72" TargetMode="External"/><Relationship Id="rId5" Type="http://schemas.openxmlformats.org/officeDocument/2006/relationships/hyperlink" Target="tel:59.17" TargetMode="External"/><Relationship Id="rId90" Type="http://schemas.openxmlformats.org/officeDocument/2006/relationships/hyperlink" Target="tel:50.88" TargetMode="External"/><Relationship Id="rId95" Type="http://schemas.openxmlformats.org/officeDocument/2006/relationships/hyperlink" Target="tel:07.56" TargetMode="External"/><Relationship Id="rId22" Type="http://schemas.openxmlformats.org/officeDocument/2006/relationships/hyperlink" Target="tel:21.28" TargetMode="External"/><Relationship Id="rId27" Type="http://schemas.openxmlformats.org/officeDocument/2006/relationships/hyperlink" Target="tel:31.48" TargetMode="External"/><Relationship Id="rId43" Type="http://schemas.openxmlformats.org/officeDocument/2006/relationships/hyperlink" Target="tel:33.33" TargetMode="External"/><Relationship Id="rId48" Type="http://schemas.openxmlformats.org/officeDocument/2006/relationships/hyperlink" Target="tel:38.79" TargetMode="External"/><Relationship Id="rId64" Type="http://schemas.openxmlformats.org/officeDocument/2006/relationships/hyperlink" Target="tel:09.79" TargetMode="External"/><Relationship Id="rId69" Type="http://schemas.openxmlformats.org/officeDocument/2006/relationships/hyperlink" Target="tel:17.94" TargetMode="External"/><Relationship Id="rId113" Type="http://schemas.openxmlformats.org/officeDocument/2006/relationships/hyperlink" Target="tel:02.03" TargetMode="External"/><Relationship Id="rId118" Type="http://schemas.openxmlformats.org/officeDocument/2006/relationships/hyperlink" Target="tel:11.63" TargetMode="External"/><Relationship Id="rId134" Type="http://schemas.openxmlformats.org/officeDocument/2006/relationships/hyperlink" Target="tel:40.49" TargetMode="External"/><Relationship Id="rId139" Type="http://schemas.openxmlformats.org/officeDocument/2006/relationships/hyperlink" Target="tel:00.70" TargetMode="External"/><Relationship Id="rId8" Type="http://schemas.openxmlformats.org/officeDocument/2006/relationships/hyperlink" Target="tel:01.71" TargetMode="External"/><Relationship Id="rId51" Type="http://schemas.openxmlformats.org/officeDocument/2006/relationships/hyperlink" Target="tel:49.40" TargetMode="External"/><Relationship Id="rId72" Type="http://schemas.openxmlformats.org/officeDocument/2006/relationships/hyperlink" Target="tel:19.74" TargetMode="External"/><Relationship Id="rId80" Type="http://schemas.openxmlformats.org/officeDocument/2006/relationships/hyperlink" Target="tel:32.81" TargetMode="External"/><Relationship Id="rId85" Type="http://schemas.openxmlformats.org/officeDocument/2006/relationships/hyperlink" Target="tel:37.57" TargetMode="External"/><Relationship Id="rId93" Type="http://schemas.openxmlformats.org/officeDocument/2006/relationships/hyperlink" Target="tel:01.49" TargetMode="External"/><Relationship Id="rId98" Type="http://schemas.openxmlformats.org/officeDocument/2006/relationships/hyperlink" Target="tel:29.14" TargetMode="External"/><Relationship Id="rId121" Type="http://schemas.openxmlformats.org/officeDocument/2006/relationships/hyperlink" Target="tel:14.11" TargetMode="External"/><Relationship Id="rId142" Type="http://schemas.openxmlformats.org/officeDocument/2006/relationships/printerSettings" Target="../printerSettings/printerSettings3.bin"/><Relationship Id="rId3" Type="http://schemas.openxmlformats.org/officeDocument/2006/relationships/hyperlink" Target="tel:54.42" TargetMode="External"/><Relationship Id="rId12" Type="http://schemas.openxmlformats.org/officeDocument/2006/relationships/hyperlink" Target="tel:12.65" TargetMode="External"/><Relationship Id="rId17" Type="http://schemas.openxmlformats.org/officeDocument/2006/relationships/hyperlink" Target="tel:17.32" TargetMode="External"/><Relationship Id="rId25" Type="http://schemas.openxmlformats.org/officeDocument/2006/relationships/hyperlink" Target="tel:28.64" TargetMode="External"/><Relationship Id="rId33" Type="http://schemas.openxmlformats.org/officeDocument/2006/relationships/hyperlink" Target="tel:16.70" TargetMode="External"/><Relationship Id="rId38" Type="http://schemas.openxmlformats.org/officeDocument/2006/relationships/hyperlink" Target="tel:21.21" TargetMode="External"/><Relationship Id="rId46" Type="http://schemas.openxmlformats.org/officeDocument/2006/relationships/hyperlink" Target="tel:36.17" TargetMode="External"/><Relationship Id="rId59" Type="http://schemas.openxmlformats.org/officeDocument/2006/relationships/hyperlink" Target="tel:01.81" TargetMode="External"/><Relationship Id="rId67" Type="http://schemas.openxmlformats.org/officeDocument/2006/relationships/hyperlink" Target="tel:13.29" TargetMode="External"/><Relationship Id="rId103" Type="http://schemas.openxmlformats.org/officeDocument/2006/relationships/hyperlink" Target="tel:40.11" TargetMode="External"/><Relationship Id="rId108" Type="http://schemas.openxmlformats.org/officeDocument/2006/relationships/hyperlink" Target="tel:46.81" TargetMode="External"/><Relationship Id="rId116" Type="http://schemas.openxmlformats.org/officeDocument/2006/relationships/hyperlink" Target="tel:05.97" TargetMode="External"/><Relationship Id="rId124" Type="http://schemas.openxmlformats.org/officeDocument/2006/relationships/hyperlink" Target="tel:16.95" TargetMode="External"/><Relationship Id="rId129" Type="http://schemas.openxmlformats.org/officeDocument/2006/relationships/hyperlink" Target="tel:25.41" TargetMode="External"/><Relationship Id="rId137" Type="http://schemas.openxmlformats.org/officeDocument/2006/relationships/hyperlink" Target="tel:54.37" TargetMode="External"/><Relationship Id="rId20" Type="http://schemas.openxmlformats.org/officeDocument/2006/relationships/hyperlink" Target="tel:20.10" TargetMode="External"/><Relationship Id="rId41" Type="http://schemas.openxmlformats.org/officeDocument/2006/relationships/hyperlink" Target="tel:26.67" TargetMode="External"/><Relationship Id="rId54" Type="http://schemas.openxmlformats.org/officeDocument/2006/relationships/hyperlink" Target="tel:57.54" TargetMode="External"/><Relationship Id="rId62" Type="http://schemas.openxmlformats.org/officeDocument/2006/relationships/hyperlink" Target="tel:06.65" TargetMode="External"/><Relationship Id="rId70" Type="http://schemas.openxmlformats.org/officeDocument/2006/relationships/hyperlink" Target="tel:18.32" TargetMode="External"/><Relationship Id="rId75" Type="http://schemas.openxmlformats.org/officeDocument/2006/relationships/hyperlink" Target="tel:26.53" TargetMode="External"/><Relationship Id="rId83" Type="http://schemas.openxmlformats.org/officeDocument/2006/relationships/hyperlink" Target="tel:35.60" TargetMode="External"/><Relationship Id="rId88" Type="http://schemas.openxmlformats.org/officeDocument/2006/relationships/hyperlink" Target="tel:46.96" TargetMode="External"/><Relationship Id="rId91" Type="http://schemas.openxmlformats.org/officeDocument/2006/relationships/hyperlink" Target="tel:51.51" TargetMode="External"/><Relationship Id="rId96" Type="http://schemas.openxmlformats.org/officeDocument/2006/relationships/hyperlink" Target="tel:08.91" TargetMode="External"/><Relationship Id="rId111" Type="http://schemas.openxmlformats.org/officeDocument/2006/relationships/hyperlink" Target="tel:57.24" TargetMode="External"/><Relationship Id="rId132" Type="http://schemas.openxmlformats.org/officeDocument/2006/relationships/hyperlink" Target="tel:29.69" TargetMode="External"/><Relationship Id="rId140" Type="http://schemas.openxmlformats.org/officeDocument/2006/relationships/hyperlink" Target="tel:01.49" TargetMode="External"/><Relationship Id="rId1" Type="http://schemas.openxmlformats.org/officeDocument/2006/relationships/hyperlink" Target="tel:42.43" TargetMode="External"/><Relationship Id="rId6" Type="http://schemas.openxmlformats.org/officeDocument/2006/relationships/hyperlink" Target="tel:00.94" TargetMode="External"/><Relationship Id="rId15" Type="http://schemas.openxmlformats.org/officeDocument/2006/relationships/hyperlink" Target="tel:14.68" TargetMode="External"/><Relationship Id="rId23" Type="http://schemas.openxmlformats.org/officeDocument/2006/relationships/hyperlink" Target="tel:22.33" TargetMode="External"/><Relationship Id="rId28" Type="http://schemas.openxmlformats.org/officeDocument/2006/relationships/hyperlink" Target="tel:58.29" TargetMode="External"/><Relationship Id="rId36" Type="http://schemas.openxmlformats.org/officeDocument/2006/relationships/hyperlink" Target="tel:19.28" TargetMode="External"/><Relationship Id="rId49" Type="http://schemas.openxmlformats.org/officeDocument/2006/relationships/hyperlink" Target="tel:40.37" TargetMode="External"/><Relationship Id="rId57" Type="http://schemas.openxmlformats.org/officeDocument/2006/relationships/hyperlink" Target="tel:52.89" TargetMode="External"/><Relationship Id="rId106" Type="http://schemas.openxmlformats.org/officeDocument/2006/relationships/hyperlink" Target="tel:44.31" TargetMode="External"/><Relationship Id="rId114" Type="http://schemas.openxmlformats.org/officeDocument/2006/relationships/hyperlink" Target="tel:02.81" TargetMode="External"/><Relationship Id="rId119" Type="http://schemas.openxmlformats.org/officeDocument/2006/relationships/hyperlink" Target="tel:12.86" TargetMode="External"/><Relationship Id="rId127" Type="http://schemas.openxmlformats.org/officeDocument/2006/relationships/hyperlink" Target="tel:20.57" TargetMode="External"/><Relationship Id="rId10" Type="http://schemas.openxmlformats.org/officeDocument/2006/relationships/hyperlink" Target="tel:06.84" TargetMode="External"/><Relationship Id="rId31" Type="http://schemas.openxmlformats.org/officeDocument/2006/relationships/hyperlink" Target="tel:12.98" TargetMode="External"/><Relationship Id="rId44" Type="http://schemas.openxmlformats.org/officeDocument/2006/relationships/hyperlink" Target="tel:34.57" TargetMode="External"/><Relationship Id="rId52" Type="http://schemas.openxmlformats.org/officeDocument/2006/relationships/hyperlink" Target="tel:55.75" TargetMode="External"/><Relationship Id="rId60" Type="http://schemas.openxmlformats.org/officeDocument/2006/relationships/hyperlink" Target="tel:04.44" TargetMode="External"/><Relationship Id="rId65" Type="http://schemas.openxmlformats.org/officeDocument/2006/relationships/hyperlink" Target="tel:10.33" TargetMode="External"/><Relationship Id="rId73" Type="http://schemas.openxmlformats.org/officeDocument/2006/relationships/hyperlink" Target="tel:20.14" TargetMode="External"/><Relationship Id="rId78" Type="http://schemas.openxmlformats.org/officeDocument/2006/relationships/hyperlink" Target="tel:29.74" TargetMode="External"/><Relationship Id="rId81" Type="http://schemas.openxmlformats.org/officeDocument/2006/relationships/hyperlink" Target="tel:33.93" TargetMode="External"/><Relationship Id="rId86" Type="http://schemas.openxmlformats.org/officeDocument/2006/relationships/hyperlink" Target="tel:41.43" TargetMode="External"/><Relationship Id="rId94" Type="http://schemas.openxmlformats.org/officeDocument/2006/relationships/hyperlink" Target="tel:03.17" TargetMode="External"/><Relationship Id="rId99" Type="http://schemas.openxmlformats.org/officeDocument/2006/relationships/hyperlink" Target="tel:31.86" TargetMode="External"/><Relationship Id="rId101" Type="http://schemas.openxmlformats.org/officeDocument/2006/relationships/hyperlink" Target="tel:33.24" TargetMode="External"/><Relationship Id="rId122" Type="http://schemas.openxmlformats.org/officeDocument/2006/relationships/hyperlink" Target="tel:15.82" TargetMode="External"/><Relationship Id="rId130" Type="http://schemas.openxmlformats.org/officeDocument/2006/relationships/hyperlink" Target="tel:28.44" TargetMode="External"/><Relationship Id="rId135" Type="http://schemas.openxmlformats.org/officeDocument/2006/relationships/hyperlink" Target="tel:51.02" TargetMode="External"/><Relationship Id="rId143" Type="http://schemas.openxmlformats.org/officeDocument/2006/relationships/vmlDrawing" Target="../drawings/vmlDrawing1.vml"/><Relationship Id="rId4" Type="http://schemas.openxmlformats.org/officeDocument/2006/relationships/hyperlink" Target="tel:58.19" TargetMode="External"/><Relationship Id="rId9" Type="http://schemas.openxmlformats.org/officeDocument/2006/relationships/hyperlink" Target="tel:03.36" TargetMode="External"/><Relationship Id="rId13" Type="http://schemas.openxmlformats.org/officeDocument/2006/relationships/hyperlink" Target="tel:14.10" TargetMode="External"/><Relationship Id="rId18" Type="http://schemas.openxmlformats.org/officeDocument/2006/relationships/hyperlink" Target="tel:18.86" TargetMode="External"/><Relationship Id="rId39" Type="http://schemas.openxmlformats.org/officeDocument/2006/relationships/hyperlink" Target="tel:23.26" TargetMode="External"/><Relationship Id="rId109" Type="http://schemas.openxmlformats.org/officeDocument/2006/relationships/hyperlink" Target="tel:48.69" TargetMode="External"/><Relationship Id="rId34" Type="http://schemas.openxmlformats.org/officeDocument/2006/relationships/hyperlink" Target="tel:17.62" TargetMode="External"/><Relationship Id="rId50" Type="http://schemas.openxmlformats.org/officeDocument/2006/relationships/hyperlink" Target="tel:46.86" TargetMode="External"/><Relationship Id="rId55" Type="http://schemas.openxmlformats.org/officeDocument/2006/relationships/hyperlink" Target="tel:40.26" TargetMode="External"/><Relationship Id="rId76" Type="http://schemas.openxmlformats.org/officeDocument/2006/relationships/hyperlink" Target="tel:28.26" TargetMode="External"/><Relationship Id="rId97" Type="http://schemas.openxmlformats.org/officeDocument/2006/relationships/hyperlink" Target="tel:10.33" TargetMode="External"/><Relationship Id="rId104" Type="http://schemas.openxmlformats.org/officeDocument/2006/relationships/hyperlink" Target="tel:40.64" TargetMode="External"/><Relationship Id="rId120" Type="http://schemas.openxmlformats.org/officeDocument/2006/relationships/hyperlink" Target="tel:13.52" TargetMode="External"/><Relationship Id="rId125" Type="http://schemas.openxmlformats.org/officeDocument/2006/relationships/hyperlink" Target="tel:19.65" TargetMode="External"/><Relationship Id="rId141" Type="http://schemas.openxmlformats.org/officeDocument/2006/relationships/hyperlink" Target="tel:04.88" TargetMode="External"/><Relationship Id="rId7" Type="http://schemas.openxmlformats.org/officeDocument/2006/relationships/hyperlink" Target="tel:01.55" TargetMode="External"/><Relationship Id="rId71" Type="http://schemas.openxmlformats.org/officeDocument/2006/relationships/hyperlink" Target="tel:19.39" TargetMode="External"/><Relationship Id="rId92" Type="http://schemas.openxmlformats.org/officeDocument/2006/relationships/hyperlink" Target="tel:53.77" TargetMode="External"/><Relationship Id="rId2" Type="http://schemas.openxmlformats.org/officeDocument/2006/relationships/hyperlink" Target="tel:42.45" TargetMode="External"/><Relationship Id="rId29" Type="http://schemas.openxmlformats.org/officeDocument/2006/relationships/hyperlink" Target="tel:58.75" TargetMode="External"/><Relationship Id="rId24" Type="http://schemas.openxmlformats.org/officeDocument/2006/relationships/hyperlink" Target="tel:26.89" TargetMode="External"/><Relationship Id="rId40" Type="http://schemas.openxmlformats.org/officeDocument/2006/relationships/hyperlink" Target="tel:25.23" TargetMode="External"/><Relationship Id="rId45" Type="http://schemas.openxmlformats.org/officeDocument/2006/relationships/hyperlink" Target="tel:35.52" TargetMode="External"/><Relationship Id="rId66" Type="http://schemas.openxmlformats.org/officeDocument/2006/relationships/hyperlink" Target="tel:12.87" TargetMode="External"/><Relationship Id="rId87" Type="http://schemas.openxmlformats.org/officeDocument/2006/relationships/hyperlink" Target="tel:44.54" TargetMode="External"/><Relationship Id="rId110" Type="http://schemas.openxmlformats.org/officeDocument/2006/relationships/hyperlink" Target="tel:51.59" TargetMode="External"/><Relationship Id="rId115" Type="http://schemas.openxmlformats.org/officeDocument/2006/relationships/hyperlink" Target="tel:03.81" TargetMode="External"/><Relationship Id="rId131" Type="http://schemas.openxmlformats.org/officeDocument/2006/relationships/hyperlink" Target="tel:29.32" TargetMode="External"/><Relationship Id="rId136" Type="http://schemas.openxmlformats.org/officeDocument/2006/relationships/hyperlink" Target="tel:51.74" TargetMode="External"/><Relationship Id="rId61" Type="http://schemas.openxmlformats.org/officeDocument/2006/relationships/hyperlink" Target="tel:06.31" TargetMode="External"/><Relationship Id="rId82" Type="http://schemas.openxmlformats.org/officeDocument/2006/relationships/hyperlink" Target="tel:34.82" TargetMode="External"/><Relationship Id="rId19" Type="http://schemas.openxmlformats.org/officeDocument/2006/relationships/hyperlink" Target="tel:19.16" TargetMode="External"/><Relationship Id="rId14" Type="http://schemas.openxmlformats.org/officeDocument/2006/relationships/hyperlink" Target="tel:14.67" TargetMode="External"/><Relationship Id="rId30" Type="http://schemas.openxmlformats.org/officeDocument/2006/relationships/hyperlink" Target="tel:00.96" TargetMode="External"/><Relationship Id="rId35" Type="http://schemas.openxmlformats.org/officeDocument/2006/relationships/hyperlink" Target="tel:18.32" TargetMode="External"/><Relationship Id="rId56" Type="http://schemas.openxmlformats.org/officeDocument/2006/relationships/hyperlink" Target="tel:45.15" TargetMode="External"/><Relationship Id="rId77" Type="http://schemas.openxmlformats.org/officeDocument/2006/relationships/hyperlink" Target="tel:29.05" TargetMode="External"/><Relationship Id="rId100" Type="http://schemas.openxmlformats.org/officeDocument/2006/relationships/hyperlink" Target="tel:32.29" TargetMode="External"/><Relationship Id="rId105" Type="http://schemas.openxmlformats.org/officeDocument/2006/relationships/hyperlink" Target="tel:42.55" TargetMode="External"/><Relationship Id="rId126" Type="http://schemas.openxmlformats.org/officeDocument/2006/relationships/hyperlink" Target="tel:20.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AE1410"/>
  <sheetViews>
    <sheetView showGridLines="0" topLeftCell="G1156" workbookViewId="0">
      <selection activeCell="O1283" sqref="O1283"/>
    </sheetView>
  </sheetViews>
  <sheetFormatPr defaultRowHeight="14.25"/>
  <cols>
    <col min="1" max="2" width="4.875" customWidth="1"/>
    <col min="3" max="3" width="18.5" style="146" bestFit="1" customWidth="1"/>
    <col min="4" max="4" width="9" style="104"/>
    <col min="5" max="5" width="21.375" style="148" customWidth="1"/>
    <col min="6" max="7" width="10.5" style="150" customWidth="1"/>
    <col min="8" max="8" width="0.25" style="104" customWidth="1"/>
    <col min="9" max="9" width="9" style="104"/>
    <col min="10" max="10" width="6.5" customWidth="1"/>
    <col min="11" max="11" width="13.375" customWidth="1"/>
    <col min="12" max="12" width="21.625" bestFit="1" customWidth="1"/>
    <col min="13" max="13" width="8.125" customWidth="1"/>
    <col min="14" max="14" width="5.875" customWidth="1"/>
    <col min="15" max="15" width="6.375" bestFit="1" customWidth="1"/>
    <col min="16" max="16" width="5.125" customWidth="1"/>
    <col min="17" max="17" width="5" customWidth="1"/>
    <col min="18" max="18" width="4.375" customWidth="1"/>
    <col min="19" max="19" width="5" customWidth="1"/>
    <col min="20" max="20" width="4.5" customWidth="1"/>
    <col min="21" max="21" width="0.875" customWidth="1"/>
    <col min="22" max="23" width="8.125" customWidth="1"/>
    <col min="24" max="24" width="3.25" customWidth="1"/>
    <col min="25" max="26" width="4.75" customWidth="1"/>
    <col min="27" max="27" width="4.125" customWidth="1"/>
    <col min="28" max="28" width="5.375" customWidth="1"/>
    <col min="29" max="29" width="5.75" customWidth="1"/>
  </cols>
  <sheetData>
    <row r="1" spans="1:18" ht="21" customHeight="1">
      <c r="A1" s="138" t="s">
        <v>37</v>
      </c>
      <c r="B1" s="139" t="s">
        <v>38</v>
      </c>
      <c r="C1" s="145" t="s">
        <v>39</v>
      </c>
      <c r="D1" s="143" t="s">
        <v>3</v>
      </c>
      <c r="E1" s="147" t="s">
        <v>24</v>
      </c>
      <c r="F1" s="149" t="s">
        <v>18</v>
      </c>
      <c r="G1" s="149" t="s">
        <v>30</v>
      </c>
      <c r="H1" s="143"/>
      <c r="I1" s="144" t="s">
        <v>40</v>
      </c>
      <c r="J1" s="140" t="s">
        <v>41</v>
      </c>
      <c r="K1" s="209" t="s">
        <v>52</v>
      </c>
      <c r="L1" s="217" t="s">
        <v>54</v>
      </c>
      <c r="M1" s="216" t="str">
        <f t="array" aca="1" ref="M1" ca="1">OFFSET(kartki!$E$2,0,0,COUNT(IF(kartki!$E$2:$E$609="","",1)),1)</f>
        <v>SP Nr 2 - NSS Ustrzyki Dolne</v>
      </c>
      <c r="N1" s="216">
        <f t="array" ref="N1">SUM(IF(FREQUENCY(IF($E$2:$E$550&lt;&gt;"",MATCH($E$2:$E$550,$E$2:$E$550,0)),ROW($E$2:$E$550)-ROW($E$2)+1),1))</f>
        <v>3</v>
      </c>
      <c r="O1" s="216"/>
      <c r="P1" s="216" t="str">
        <f t="array" ref="P1">$L$2:INDEX($L$2:$L$258,$N$1)</f>
        <v>SP Nr 2 - NSS Ustrzyki Dolne</v>
      </c>
      <c r="Q1" s="216"/>
      <c r="R1" s="216"/>
    </row>
    <row r="2" spans="1:18">
      <c r="A2" s="10">
        <f t="array" ref="A2">IF(B2="","",SUBTOTAL(3,B$2:B2))</f>
        <v>1</v>
      </c>
      <c r="B2" s="10">
        <f t="array" ref="B2">IF(ROWS(J$2:J2)&gt;ls!$M$3,"",INDEX(open_1,SMALL(IF(ls!$M$4:$M$551=$J2,ROW(ls!$M$4:$M$551)-ROW(ls!$M$4)+1),COUNTIF($J$2:$J2,$J2)),COLUMNS($A$2:A2)))</f>
        <v>1</v>
      </c>
      <c r="C2" s="146" t="str">
        <f t="array" ref="C2">IF(ROWS(K$2:K2)&gt;ls!$M$3,"",INDEX(open_1,SMALL(IF(ls!$M$4:$M$551=$J2,ROW(ls!$M$4:$M$551)-ROW(ls!$M$4)+1),COUNTIF($J$2:$J2,$J2)),COLUMNS($A$2:B2)))</f>
        <v>KOWALSKA Julia</v>
      </c>
      <c r="D2" s="104">
        <f t="array" ref="D2">IF(ROWS(L$2:L2)&gt;ls!$M$3,"",INDEX(open_1,SMALL(IF(ls!$M$4:$M$551=$J2,ROW(ls!$M$4:$M$551)-ROW(ls!$M$4)+1),COUNTIF($J$2:$J2,$J2)),COLUMNS($A$2:C2)))</f>
        <v>2008</v>
      </c>
      <c r="E2" s="148" t="str">
        <f t="array" ref="E2">IF(ROWS(M$2:M2)&gt;ls!$M$3,"",INDEX(open_1,SMALL(IF(ls!$M$4:$M$551=$J2,ROW(ls!$M$4:$M$551)-ROW(ls!$M$4)+1),COUNTIF($J$2:$J2,$J2)),COLUMNS($A$2:D2)))</f>
        <v>SP Nr 2 - NSS Ustrzyki Dolne</v>
      </c>
      <c r="F2" s="150" t="str">
        <f t="array" ref="F2">IF(ROWS(N$2:N2)&gt;ls!$M$3,"",INDEX(open_1,SMALL(IF(ls!$M$4:$M$551=$J2,ROW(ls!$M$4:$M$551)-ROW(ls!$M$4)+1),COUNTIF($J$2:$J2,$J2)),COLUMNS($A$2:E2)))</f>
        <v>Ustrzyki Dolne</v>
      </c>
      <c r="G2" s="150" t="str">
        <f t="array" ref="G2">IF(ROWS(O$2:O2)&gt;ls!$M$3,"",INDEX(open_1,SMALL(IF(ls!$M$4:$M$551=$J2,ROW(ls!$M$4:$M$551)-ROW(ls!$M$4)+1),COUNTIF($J$2:$J2,$J2)),COLUMNS($A$2:F2)))</f>
        <v>bieszczadzki</v>
      </c>
      <c r="I2" s="104" t="str">
        <f t="array" ref="I2">IF(ROWS(Q$2:Q2)&gt;ls!$M$3,"",INDEX(open_1,SMALL(IF(ls!$M$4:$M$551=$J2,ROW(ls!$M$4:$M$551)-ROW(ls!$M$4)+1),COUNTIF($J$2:$J2,$J2)),COLUMNS($A$2:I2)))</f>
        <v>ID</v>
      </c>
      <c r="J2">
        <f t="array" ref="J2">IF(ROWS(J$2:J2)&gt;ls!$M$3,"",SMALL(ls!$M$4:$M$551,ROWS(J$2:J2)))</f>
        <v>1</v>
      </c>
      <c r="K2" s="10">
        <f>IF(P2="","",ROWS($P$2:P2))</f>
        <v>1</v>
      </c>
      <c r="L2" t="str">
        <f>IF(ROWS($P$2:$P2)&gt;$N$1,"",VLOOKUP(K2,$O$2:$V$36,2,0))</f>
        <v>SP Nr 2 - NSS Ustrzyki Dolne</v>
      </c>
      <c r="O2" s="10">
        <f t="array" ref="O2">IF(P2&lt;&gt;"",SUM(($P$2:$P$244&lt;&gt;"")*($P$2:$P$244&lt;=P2)),"")</f>
        <v>1</v>
      </c>
      <c r="P2" t="str">
        <f t="array" ref="P2">IF(ROWS($P$2:$P2)&gt;$N$1,"",INDEX($E$2:$E$500,SMALL(IF(FREQUENCY(IF($E$2:$E$500&lt;&gt;"",MATCH($E$2:$E$500,$E$2:$E$500,0)),ROW($E$2:$E$500)-ROW($E$2)+1),ROW($E$2:$E$500)-ROW($E$2)+1),ROWS(S$1:$S1))))</f>
        <v>SP Nr 2 - NSS Ustrzyki Dolne</v>
      </c>
    </row>
    <row r="3" spans="1:18">
      <c r="A3" s="10">
        <f t="array" ref="A3">IF(B3="","",SUBTOTAL(3,B$2:B3))</f>
        <v>2</v>
      </c>
      <c r="B3" s="10">
        <f t="array" ref="B3">IF(ROWS(J$2:J3)&gt;ls!$M$3,"",INDEX(open_1,SMALL(IF(ls!$M$4:$M$551=$J3,ROW(ls!$M$4:$M$551)-ROW(ls!$M$4)+1),COUNTIF($J$2:$J3,$J3)),COLUMNS($A$2:A3)))</f>
        <v>2</v>
      </c>
      <c r="C3" s="146" t="str">
        <f t="array" ref="C3">IF(ROWS(K$2:K3)&gt;ls!$M$3,"",INDEX(open_1,SMALL(IF(ls!$M$4:$M$551=$J3,ROW(ls!$M$4:$M$551)-ROW(ls!$M$4)+1),COUNTIF($J$2:$J3,$J3)),COLUMNS($A$2:B3)))</f>
        <v>PAŃCZYSZYN Maja</v>
      </c>
      <c r="D3" s="104">
        <f t="array" ref="D3">IF(ROWS(L$2:L3)&gt;ls!$M$3,"",INDEX(open_1,SMALL(IF(ls!$M$4:$M$551=$J3,ROW(ls!$M$4:$M$551)-ROW(ls!$M$4)+1),COUNTIF($J$2:$J3,$J3)),COLUMNS($A$2:C3)))</f>
        <v>2008</v>
      </c>
      <c r="E3" s="148" t="str">
        <f t="array" ref="E3">IF(ROWS(M$2:M3)&gt;ls!$M$3,"",INDEX(open_1,SMALL(IF(ls!$M$4:$M$551=$J3,ROW(ls!$M$4:$M$551)-ROW(ls!$M$4)+1),COUNTIF($J$2:$J3,$J3)),COLUMNS($A$2:D3)))</f>
        <v>SP Nr 2 - NSS Ustrzyki Dolne</v>
      </c>
      <c r="F3" s="150" t="str">
        <f t="array" ref="F3">IF(ROWS(N$2:N3)&gt;ls!$M$3,"",INDEX(open_1,SMALL(IF(ls!$M$4:$M$551=$J3,ROW(ls!$M$4:$M$551)-ROW(ls!$M$4)+1),COUNTIF($J$2:$J3,$J3)),COLUMNS($A$2:E3)))</f>
        <v>Ustrzyki Dolne</v>
      </c>
      <c r="G3" s="150" t="str">
        <f t="array" ref="G3">IF(ROWS(O$2:O3)&gt;ls!$M$3,"",INDEX(open_1,SMALL(IF(ls!$M$4:$M$551=$J3,ROW(ls!$M$4:$M$551)-ROW(ls!$M$4)+1),COUNTIF($J$2:$J3,$J3)),COLUMNS($A$2:F3)))</f>
        <v>bieszczadzki</v>
      </c>
      <c r="I3" s="104" t="str">
        <f t="array" ref="I3">IF(ROWS(Q$2:Q3)&gt;ls!$M$3,"",INDEX(open_1,SMALL(IF(ls!$M$4:$M$551=$J3,ROW(ls!$M$4:$M$551)-ROW(ls!$M$4)+1),COUNTIF($J$2:$J3,$J3)),COLUMNS($A$2:I3)))</f>
        <v>i</v>
      </c>
      <c r="J3">
        <f t="array" ref="J3">IF(ROWS(J$2:J3)&gt;ls!$M$3,"",SMALL(ls!$M$4:$M$551,ROWS(J$2:J3)))</f>
        <v>2</v>
      </c>
      <c r="K3" s="10">
        <f>IF(P3="","",ROWS($P$2:P3))</f>
        <v>2</v>
      </c>
      <c r="L3" t="str">
        <f>IF(ROWS($P$2:$P3)&gt;$N$1,"",VLOOKUP(K3,$O$2:$V$36,2,0))</f>
        <v>SP Ropienka</v>
      </c>
      <c r="O3" s="10">
        <f t="array" ref="O3">IF(P3&lt;&gt;"",SUM(($P$2:$P$244&lt;&gt;"")*($P$2:$P$244&lt;=P3)),"")</f>
        <v>2</v>
      </c>
      <c r="P3" t="str">
        <f t="array" ref="P3">IF(ROWS($P$2:$P3)&gt;$N$1,"",INDEX($E$2:$E$500,SMALL(IF(FREQUENCY(IF($E$2:$E$500&lt;&gt;"",MATCH($E$2:$E$500,$E$2:$E$500,0)),ROW($E$2:$E$500)-ROW($E$2)+1),ROW($E$2:$E$500)-ROW($E$2)+1),ROWS(S$1:$S2))))</f>
        <v>SP Ropienka</v>
      </c>
    </row>
    <row r="4" spans="1:18">
      <c r="A4" s="10">
        <f t="array" ref="A4">IF(B4="","",SUBTOTAL(3,B$2:B4))</f>
        <v>3</v>
      </c>
      <c r="B4" s="10">
        <f t="array" ref="B4">IF(ROWS(J$2:J4)&gt;ls!$M$3,"",INDEX(open_1,SMALL(IF(ls!$M$4:$M$551=$J4,ROW(ls!$M$4:$M$551)-ROW(ls!$M$4)+1),COUNTIF($J$2:$J4,$J4)),COLUMNS($A$2:A4)))</f>
        <v>3</v>
      </c>
      <c r="C4" s="146" t="str">
        <f t="array" ref="C4">IF(ROWS(K$2:K4)&gt;ls!$M$3,"",INDEX(open_1,SMALL(IF(ls!$M$4:$M$551=$J4,ROW(ls!$M$4:$M$551)-ROW(ls!$M$4)+1),COUNTIF($J$2:$J4,$J4)),COLUMNS($A$2:B4)))</f>
        <v>PILARSKA Malina</v>
      </c>
      <c r="D4" s="104">
        <f t="array" ref="D4">IF(ROWS(L$2:L4)&gt;ls!$M$3,"",INDEX(open_1,SMALL(IF(ls!$M$4:$M$551=$J4,ROW(ls!$M$4:$M$551)-ROW(ls!$M$4)+1),COUNTIF($J$2:$J4,$J4)),COLUMNS($A$2:C4)))</f>
        <v>2008</v>
      </c>
      <c r="E4" s="148" t="str">
        <f t="array" ref="E4">IF(ROWS(M$2:M4)&gt;ls!$M$3,"",INDEX(open_1,SMALL(IF(ls!$M$4:$M$551=$J4,ROW(ls!$M$4:$M$551)-ROW(ls!$M$4)+1),COUNTIF($J$2:$J4,$J4)),COLUMNS($A$2:D4)))</f>
        <v>SP Nr 2 - NSS Ustrzyki Dolne</v>
      </c>
      <c r="F4" s="150" t="str">
        <f t="array" ref="F4">IF(ROWS(N$2:N4)&gt;ls!$M$3,"",INDEX(open_1,SMALL(IF(ls!$M$4:$M$551=$J4,ROW(ls!$M$4:$M$551)-ROW(ls!$M$4)+1),COUNTIF($J$2:$J4,$J4)),COLUMNS($A$2:E4)))</f>
        <v>Ustrzyki Dolne</v>
      </c>
      <c r="G4" s="150" t="str">
        <f t="array" ref="G4">IF(ROWS(O$2:O4)&gt;ls!$M$3,"",INDEX(open_1,SMALL(IF(ls!$M$4:$M$551=$J4,ROW(ls!$M$4:$M$551)-ROW(ls!$M$4)+1),COUNTIF($J$2:$J4,$J4)),COLUMNS($A$2:F4)))</f>
        <v>bieszczadzki</v>
      </c>
      <c r="I4" s="104" t="str">
        <f t="array" ref="I4">IF(ROWS(Q$2:Q4)&gt;ls!$M$3,"",INDEX(open_1,SMALL(IF(ls!$M$4:$M$551=$J4,ROW(ls!$M$4:$M$551)-ROW(ls!$M$4)+1),COUNTIF($J$2:$J4,$J4)),COLUMNS($A$2:I4)))</f>
        <v>ID</v>
      </c>
      <c r="J4">
        <f t="array" ref="J4">IF(ROWS(J$2:J4)&gt;ls!$M$3,"",SMALL(ls!$M$4:$M$551,ROWS(J$2:J4)))</f>
        <v>3</v>
      </c>
      <c r="K4" s="10">
        <f>IF(P4="","",ROWS($P$2:P4))</f>
        <v>3</v>
      </c>
      <c r="L4" t="str">
        <f>IF(ROWS($P$2:$P4)&gt;$N$1,"",VLOOKUP(K4,$O$2:$V$36,2,0))</f>
        <v>SP1 Ustrzyki Dolne</v>
      </c>
      <c r="O4" s="10">
        <f t="array" ref="O4">IF(P4&lt;&gt;"",SUM(($P$2:$P$244&lt;&gt;"")*($P$2:$P$244&lt;=P4)),"")</f>
        <v>3</v>
      </c>
      <c r="P4" t="str">
        <f t="array" ref="P4">IF(ROWS($P$2:$P4)&gt;$N$1,"",INDEX($E$2:$E$500,SMALL(IF(FREQUENCY(IF($E$2:$E$500&lt;&gt;"",MATCH($E$2:$E$500,$E$2:$E$500,0)),ROW($E$2:$E$500)-ROW($E$2)+1),ROW($E$2:$E$500)-ROW($E$2)+1),ROWS(S$1:$S3))))</f>
        <v>SP1 Ustrzyki Dolne</v>
      </c>
    </row>
    <row r="5" spans="1:18">
      <c r="A5" s="10">
        <f t="array" ref="A5">IF(B5="","",SUBTOTAL(3,B$2:B5))</f>
        <v>4</v>
      </c>
      <c r="B5" s="10">
        <f t="array" ref="B5">IF(ROWS(J$2:J5)&gt;ls!$M$3,"",INDEX(open_1,SMALL(IF(ls!$M$4:$M$551=$J5,ROW(ls!$M$4:$M$551)-ROW(ls!$M$4)+1),COUNTIF($J$2:$J5,$J5)),COLUMNS($A$2:A5)))</f>
        <v>4</v>
      </c>
      <c r="C5" s="146" t="str">
        <f t="array" ref="C5">IF(ROWS(K$2:K5)&gt;ls!$M$3,"",INDEX(open_1,SMALL(IF(ls!$M$4:$M$551=$J5,ROW(ls!$M$4:$M$551)-ROW(ls!$M$4)+1),COUNTIF($J$2:$J5,$J5)),COLUMNS($A$2:B5)))</f>
        <v>GERMAŃSKA Oliwia</v>
      </c>
      <c r="D5" s="104">
        <f t="array" ref="D5">IF(ROWS(L$2:L5)&gt;ls!$M$3,"",INDEX(open_1,SMALL(IF(ls!$M$4:$M$551=$J5,ROW(ls!$M$4:$M$551)-ROW(ls!$M$4)+1),COUNTIF($J$2:$J5,$J5)),COLUMNS($A$2:C5)))</f>
        <v>2008</v>
      </c>
      <c r="E5" s="148" t="str">
        <f t="array" ref="E5">IF(ROWS(M$2:M5)&gt;ls!$M$3,"",INDEX(open_1,SMALL(IF(ls!$M$4:$M$551=$J5,ROW(ls!$M$4:$M$551)-ROW(ls!$M$4)+1),COUNTIF($J$2:$J5,$J5)),COLUMNS($A$2:D5)))</f>
        <v>SP Nr 2 - NSS Ustrzyki Dolne</v>
      </c>
      <c r="F5" s="150" t="str">
        <f t="array" ref="F5">IF(ROWS(N$2:N5)&gt;ls!$M$3,"",INDEX(open_1,SMALL(IF(ls!$M$4:$M$551=$J5,ROW(ls!$M$4:$M$551)-ROW(ls!$M$4)+1),COUNTIF($J$2:$J5,$J5)),COLUMNS($A$2:E5)))</f>
        <v>Ustrzyki Dolne</v>
      </c>
      <c r="G5" s="150" t="str">
        <f t="array" ref="G5">IF(ROWS(O$2:O5)&gt;ls!$M$3,"",INDEX(open_1,SMALL(IF(ls!$M$4:$M$551=$J5,ROW(ls!$M$4:$M$551)-ROW(ls!$M$4)+1),COUNTIF($J$2:$J5,$J5)),COLUMNS($A$2:F5)))</f>
        <v>bieszczadzki</v>
      </c>
      <c r="I5" s="104" t="str">
        <f t="array" ref="I5">IF(ROWS(Q$2:Q5)&gt;ls!$M$3,"",INDEX(open_1,SMALL(IF(ls!$M$4:$M$551=$J5,ROW(ls!$M$4:$M$551)-ROW(ls!$M$4)+1),COUNTIF($J$2:$J5,$J5)),COLUMNS($A$2:I5)))</f>
        <v>ID</v>
      </c>
      <c r="J5">
        <f t="array" ref="J5">IF(ROWS(J$2:J5)&gt;ls!$M$3,"",SMALL(ls!$M$4:$M$551,ROWS(J$2:J5)))</f>
        <v>4</v>
      </c>
      <c r="K5" s="10" t="str">
        <f>IF(P5="","",ROWS($P$2:P5))</f>
        <v/>
      </c>
      <c r="L5" t="str">
        <f>IF(ROWS($P$2:$P5)&gt;$N$1,"",VLOOKUP(K5,$O$2:$V$36,2,0))</f>
        <v/>
      </c>
      <c r="O5" s="10" t="str">
        <f t="array" ref="O5">IF(P5&lt;&gt;"",SUM(($P$2:$P$244&lt;&gt;"")*($P$2:$P$244&lt;=P5)),"")</f>
        <v/>
      </c>
      <c r="P5" t="str">
        <f t="array" ref="P5">IF(ROWS($P$2:$P5)&gt;$N$1,"",INDEX($E$2:$E$500,SMALL(IF(FREQUENCY(IF($E$2:$E$500&lt;&gt;"",MATCH($E$2:$E$500,$E$2:$E$500,0)),ROW($E$2:$E$500)-ROW($E$2)+1),ROW($E$2:$E$500)-ROW($E$2)+1),ROWS(S$1:$S4))))</f>
        <v/>
      </c>
    </row>
    <row r="6" spans="1:18">
      <c r="A6" s="10">
        <f t="array" ref="A6">IF(B6="","",SUBTOTAL(3,B$2:B6))</f>
        <v>5</v>
      </c>
      <c r="B6" s="10">
        <f t="array" ref="B6">IF(ROWS(J$2:J6)&gt;ls!$M$3,"",INDEX(open_1,SMALL(IF(ls!$M$4:$M$551=$J6,ROW(ls!$M$4:$M$551)-ROW(ls!$M$4)+1),COUNTIF($J$2:$J6,$J6)),COLUMNS($A$2:A6)))</f>
        <v>5</v>
      </c>
      <c r="C6" s="146" t="str">
        <f t="array" ref="C6">IF(ROWS(K$2:K6)&gt;ls!$M$3,"",INDEX(open_1,SMALL(IF(ls!$M$4:$M$551=$J6,ROW(ls!$M$4:$M$551)-ROW(ls!$M$4)+1),COUNTIF($J$2:$J6,$J6)),COLUMNS($A$2:B6)))</f>
        <v>WÓJTOWICZ Oliwia</v>
      </c>
      <c r="D6" s="104">
        <f t="array" ref="D6">IF(ROWS(L$2:L6)&gt;ls!$M$3,"",INDEX(open_1,SMALL(IF(ls!$M$4:$M$551=$J6,ROW(ls!$M$4:$M$551)-ROW(ls!$M$4)+1),COUNTIF($J$2:$J6,$J6)),COLUMNS($A$2:C6)))</f>
        <v>2008</v>
      </c>
      <c r="E6" s="148" t="str">
        <f t="array" ref="E6">IF(ROWS(M$2:M6)&gt;ls!$M$3,"",INDEX(open_1,SMALL(IF(ls!$M$4:$M$551=$J6,ROW(ls!$M$4:$M$551)-ROW(ls!$M$4)+1),COUNTIF($J$2:$J6,$J6)),COLUMNS($A$2:D6)))</f>
        <v>SP Nr 2 - NSS Ustrzyki Dolne</v>
      </c>
      <c r="F6" s="150" t="str">
        <f t="array" ref="F6">IF(ROWS(N$2:N6)&gt;ls!$M$3,"",INDEX(open_1,SMALL(IF(ls!$M$4:$M$551=$J6,ROW(ls!$M$4:$M$551)-ROW(ls!$M$4)+1),COUNTIF($J$2:$J6,$J6)),COLUMNS($A$2:E6)))</f>
        <v>Ustrzyki Dolne</v>
      </c>
      <c r="G6" s="150" t="str">
        <f t="array" ref="G6">IF(ROWS(O$2:O6)&gt;ls!$M$3,"",INDEX(open_1,SMALL(IF(ls!$M$4:$M$551=$J6,ROW(ls!$M$4:$M$551)-ROW(ls!$M$4)+1),COUNTIF($J$2:$J6,$J6)),COLUMNS($A$2:F6)))</f>
        <v>bieszczadzki</v>
      </c>
      <c r="I6" s="104" t="str">
        <f t="array" ref="I6">IF(ROWS(Q$2:Q6)&gt;ls!$M$3,"",INDEX(open_1,SMALL(IF(ls!$M$4:$M$551=$J6,ROW(ls!$M$4:$M$551)-ROW(ls!$M$4)+1),COUNTIF($J$2:$J6,$J6)),COLUMNS($A$2:I6)))</f>
        <v>i</v>
      </c>
      <c r="J6">
        <f t="array" ref="J6">IF(ROWS(J$2:J6)&gt;ls!$M$3,"",SMALL(ls!$M$4:$M$551,ROWS(J$2:J6)))</f>
        <v>5</v>
      </c>
      <c r="K6" s="10" t="str">
        <f>IF(P6="","",ROWS($P$2:P6))</f>
        <v/>
      </c>
      <c r="L6" t="str">
        <f>IF(ROWS($P$2:$P6)&gt;$N$1,"",VLOOKUP(K6,$O$2:$V$36,2,0))</f>
        <v/>
      </c>
      <c r="O6" s="10" t="str">
        <f t="array" ref="O6">IF(P6&lt;&gt;"",SUM(($P$2:$P$244&lt;&gt;"")*($P$2:$P$244&lt;=P6)),"")</f>
        <v/>
      </c>
      <c r="P6" t="str">
        <f t="array" ref="P6">IF(ROWS($P$2:$P6)&gt;$N$1,"",INDEX($E$2:$E$500,SMALL(IF(FREQUENCY(IF($E$2:$E$500&lt;&gt;"",MATCH($E$2:$E$500,$E$2:$E$500,0)),ROW($E$2:$E$500)-ROW($E$2)+1),ROW($E$2:$E$500)-ROW($E$2)+1),ROWS(S$1:$S5))))</f>
        <v/>
      </c>
    </row>
    <row r="7" spans="1:18">
      <c r="A7" s="10">
        <f t="array" ref="A7">IF(B7="","",SUBTOTAL(3,B$2:B7))</f>
        <v>6</v>
      </c>
      <c r="B7" s="10">
        <f t="array" ref="B7">IF(ROWS(J$2:J7)&gt;ls!$M$3,"",INDEX(open_1,SMALL(IF(ls!$M$4:$M$551=$J7,ROW(ls!$M$4:$M$551)-ROW(ls!$M$4)+1),COUNTIF($J$2:$J7,$J7)),COLUMNS($A$2:A7)))</f>
        <v>6</v>
      </c>
      <c r="C7" s="146" t="str">
        <f t="array" ref="C7">IF(ROWS(K$2:K7)&gt;ls!$M$3,"",INDEX(open_1,SMALL(IF(ls!$M$4:$M$551=$J7,ROW(ls!$M$4:$M$551)-ROW(ls!$M$4)+1),COUNTIF($J$2:$J7,$J7)),COLUMNS($A$2:B7)))</f>
        <v>DIABEŁEK Martyna</v>
      </c>
      <c r="D7" s="104">
        <f t="array" ref="D7">IF(ROWS(L$2:L7)&gt;ls!$M$3,"",INDEX(open_1,SMALL(IF(ls!$M$4:$M$551=$J7,ROW(ls!$M$4:$M$551)-ROW(ls!$M$4)+1),COUNTIF($J$2:$J7,$J7)),COLUMNS($A$2:C7)))</f>
        <v>2008</v>
      </c>
      <c r="E7" s="148" t="str">
        <f t="array" ref="E7">IF(ROWS(M$2:M7)&gt;ls!$M$3,"",INDEX(open_1,SMALL(IF(ls!$M$4:$M$551=$J7,ROW(ls!$M$4:$M$551)-ROW(ls!$M$4)+1),COUNTIF($J$2:$J7,$J7)),COLUMNS($A$2:D7)))</f>
        <v>SP Nr 2 - NSS Ustrzyki Dolne</v>
      </c>
      <c r="F7" s="150" t="str">
        <f t="array" ref="F7">IF(ROWS(N$2:N7)&gt;ls!$M$3,"",INDEX(open_1,SMALL(IF(ls!$M$4:$M$551=$J7,ROW(ls!$M$4:$M$551)-ROW(ls!$M$4)+1),COUNTIF($J$2:$J7,$J7)),COLUMNS($A$2:E7)))</f>
        <v>Ustrzyki Dolne</v>
      </c>
      <c r="G7" s="150" t="str">
        <f t="array" ref="G7">IF(ROWS(O$2:O7)&gt;ls!$M$3,"",INDEX(open_1,SMALL(IF(ls!$M$4:$M$551=$J7,ROW(ls!$M$4:$M$551)-ROW(ls!$M$4)+1),COUNTIF($J$2:$J7,$J7)),COLUMNS($A$2:F7)))</f>
        <v>bieszczadzki</v>
      </c>
      <c r="I7" s="104" t="str">
        <f t="array" ref="I7">IF(ROWS(Q$2:Q7)&gt;ls!$M$3,"",INDEX(open_1,SMALL(IF(ls!$M$4:$M$551=$J7,ROW(ls!$M$4:$M$551)-ROW(ls!$M$4)+1),COUNTIF($J$2:$J7,$J7)),COLUMNS($A$2:I7)))</f>
        <v>ID</v>
      </c>
      <c r="J7">
        <f t="array" ref="J7">IF(ROWS(J$2:J7)&gt;ls!$M$3,"",SMALL(ls!$M$4:$M$551,ROWS(J$2:J7)))</f>
        <v>6</v>
      </c>
      <c r="K7" s="10" t="str">
        <f>IF(P7="","",ROWS($P$2:P7))</f>
        <v/>
      </c>
      <c r="L7" t="str">
        <f>IF(ROWS($P$2:$P7)&gt;$N$1,"",VLOOKUP(K7,$O$2:$V$36,2,0))</f>
        <v/>
      </c>
      <c r="O7" s="10" t="str">
        <f t="array" ref="O7">IF(P7&lt;&gt;"",SUM(($P$2:$P$244&lt;&gt;"")*($P$2:$P$244&lt;=P7)),"")</f>
        <v/>
      </c>
      <c r="P7" t="str">
        <f t="array" ref="P7">IF(ROWS($P$2:$P7)&gt;$N$1,"",INDEX($E$2:$E$500,SMALL(IF(FREQUENCY(IF($E$2:$E$500&lt;&gt;"",MATCH($E$2:$E$500,$E$2:$E$500,0)),ROW($E$2:$E$500)-ROW($E$2)+1),ROW($E$2:$E$500)-ROW($E$2)+1),ROWS(S$1:$S6))))</f>
        <v/>
      </c>
    </row>
    <row r="8" spans="1:18">
      <c r="A8" s="10">
        <f t="array" ref="A8">IF(B8="","",SUBTOTAL(3,B$2:B8))</f>
        <v>7</v>
      </c>
      <c r="B8" s="10">
        <f t="array" ref="B8">IF(ROWS(J$2:J8)&gt;ls!$M$3,"",INDEX(open_1,SMALL(IF(ls!$M$4:$M$551=$J8,ROW(ls!$M$4:$M$551)-ROW(ls!$M$4)+1),COUNTIF($J$2:$J8,$J8)),COLUMNS($A$2:A8)))</f>
        <v>7</v>
      </c>
      <c r="C8" s="146" t="str">
        <f t="array" ref="C8">IF(ROWS(K$2:K8)&gt;ls!$M$3,"",INDEX(open_1,SMALL(IF(ls!$M$4:$M$551=$J8,ROW(ls!$M$4:$M$551)-ROW(ls!$M$4)+1),COUNTIF($J$2:$J8,$J8)),COLUMNS($A$2:B8)))</f>
        <v>SZCZEPAŃSKA Maja</v>
      </c>
      <c r="D8" s="104">
        <f t="array" ref="D8">IF(ROWS(L$2:L8)&gt;ls!$M$3,"",INDEX(open_1,SMALL(IF(ls!$M$4:$M$551=$J8,ROW(ls!$M$4:$M$551)-ROW(ls!$M$4)+1),COUNTIF($J$2:$J8,$J8)),COLUMNS($A$2:C8)))</f>
        <v>2007</v>
      </c>
      <c r="E8" s="148" t="str">
        <f t="array" ref="E8">IF(ROWS(M$2:M8)&gt;ls!$M$3,"",INDEX(open_1,SMALL(IF(ls!$M$4:$M$551=$J8,ROW(ls!$M$4:$M$551)-ROW(ls!$M$4)+1),COUNTIF($J$2:$J8,$J8)),COLUMNS($A$2:D8)))</f>
        <v>SP Nr 2 - NSS Ustrzyki Dolne</v>
      </c>
      <c r="F8" s="150" t="str">
        <f t="array" ref="F8">IF(ROWS(N$2:N8)&gt;ls!$M$3,"",INDEX(open_1,SMALL(IF(ls!$M$4:$M$551=$J8,ROW(ls!$M$4:$M$551)-ROW(ls!$M$4)+1),COUNTIF($J$2:$J8,$J8)),COLUMNS($A$2:E8)))</f>
        <v>Ustrzyki Dolne</v>
      </c>
      <c r="G8" s="150" t="str">
        <f t="array" ref="G8">IF(ROWS(O$2:O8)&gt;ls!$M$3,"",INDEX(open_1,SMALL(IF(ls!$M$4:$M$551=$J8,ROW(ls!$M$4:$M$551)-ROW(ls!$M$4)+1),COUNTIF($J$2:$J8,$J8)),COLUMNS($A$2:F8)))</f>
        <v>bieszczadzki</v>
      </c>
      <c r="I8" s="104" t="str">
        <f t="array" ref="I8">IF(ROWS(Q$2:Q8)&gt;ls!$M$3,"",INDEX(open_1,SMALL(IF(ls!$M$4:$M$551=$J8,ROW(ls!$M$4:$M$551)-ROW(ls!$M$4)+1),COUNTIF($J$2:$J8,$J8)),COLUMNS($A$2:I8)))</f>
        <v>i</v>
      </c>
      <c r="J8">
        <f t="array" ref="J8">IF(ROWS(J$2:J8)&gt;ls!$M$3,"",SMALL(ls!$M$4:$M$551,ROWS(J$2:J8)))</f>
        <v>7</v>
      </c>
      <c r="K8" s="10" t="str">
        <f>IF(P8="","",ROWS($P$2:P8))</f>
        <v/>
      </c>
      <c r="L8" t="str">
        <f>IF(ROWS($P$2:$P8)&gt;$N$1,"",VLOOKUP(K8,$O$2:$V$36,2,0))</f>
        <v/>
      </c>
      <c r="O8" s="10" t="str">
        <f t="array" ref="O8">IF(P8&lt;&gt;"",SUM(($P$2:$P$244&lt;&gt;"")*($P$2:$P$244&lt;=P8)),"")</f>
        <v/>
      </c>
      <c r="P8" t="str">
        <f t="array" ref="P8">IF(ROWS($P$2:$P8)&gt;$N$1,"",INDEX($E$2:$E$500,SMALL(IF(FREQUENCY(IF($E$2:$E$500&lt;&gt;"",MATCH($E$2:$E$500,$E$2:$E$500,0)),ROW($E$2:$E$500)-ROW($E$2)+1),ROW($E$2:$E$500)-ROW($E$2)+1),ROWS(S$1:$S7))))</f>
        <v/>
      </c>
    </row>
    <row r="9" spans="1:18">
      <c r="A9" s="10">
        <f t="array" ref="A9">IF(B9="","",SUBTOTAL(3,B$2:B9))</f>
        <v>8</v>
      </c>
      <c r="B9" s="10">
        <f t="array" ref="B9">IF(ROWS(J$2:J9)&gt;ls!$M$3,"",INDEX(open_1,SMALL(IF(ls!$M$4:$M$551=$J9,ROW(ls!$M$4:$M$551)-ROW(ls!$M$4)+1),COUNTIF($J$2:$J9,$J9)),COLUMNS($A$2:A9)))</f>
        <v>8</v>
      </c>
      <c r="C9" s="146" t="str">
        <f t="array" ref="C9">IF(ROWS(K$2:K9)&gt;ls!$M$3,"",INDEX(open_1,SMALL(IF(ls!$M$4:$M$551=$J9,ROW(ls!$M$4:$M$551)-ROW(ls!$M$4)+1),COUNTIF($J$2:$J9,$J9)),COLUMNS($A$2:B9)))</f>
        <v>BAŁABAN Maria</v>
      </c>
      <c r="D9" s="104">
        <f t="array" ref="D9">IF(ROWS(L$2:L9)&gt;ls!$M$3,"",INDEX(open_1,SMALL(IF(ls!$M$4:$M$551=$J9,ROW(ls!$M$4:$M$551)-ROW(ls!$M$4)+1),COUNTIF($J$2:$J9,$J9)),COLUMNS($A$2:C9)))</f>
        <v>2007</v>
      </c>
      <c r="E9" s="148" t="str">
        <f t="array" ref="E9">IF(ROWS(M$2:M9)&gt;ls!$M$3,"",INDEX(open_1,SMALL(IF(ls!$M$4:$M$551=$J9,ROW(ls!$M$4:$M$551)-ROW(ls!$M$4)+1),COUNTIF($J$2:$J9,$J9)),COLUMNS($A$2:D9)))</f>
        <v>SP Nr 2 - NSS Ustrzyki Dolne</v>
      </c>
      <c r="F9" s="150" t="str">
        <f t="array" ref="F9">IF(ROWS(N$2:N9)&gt;ls!$M$3,"",INDEX(open_1,SMALL(IF(ls!$M$4:$M$551=$J9,ROW(ls!$M$4:$M$551)-ROW(ls!$M$4)+1),COUNTIF($J$2:$J9,$J9)),COLUMNS($A$2:E9)))</f>
        <v>Ustrzyki Dolne</v>
      </c>
      <c r="G9" s="150" t="str">
        <f t="array" ref="G9">IF(ROWS(O$2:O9)&gt;ls!$M$3,"",INDEX(open_1,SMALL(IF(ls!$M$4:$M$551=$J9,ROW(ls!$M$4:$M$551)-ROW(ls!$M$4)+1),COUNTIF($J$2:$J9,$J9)),COLUMNS($A$2:F9)))</f>
        <v>bieszczadzki</v>
      </c>
      <c r="I9" s="104" t="str">
        <f t="array" ref="I9">IF(ROWS(Q$2:Q9)&gt;ls!$M$3,"",INDEX(open_1,SMALL(IF(ls!$M$4:$M$551=$J9,ROW(ls!$M$4:$M$551)-ROW(ls!$M$4)+1),COUNTIF($J$2:$J9,$J9)),COLUMNS($A$2:I9)))</f>
        <v>i</v>
      </c>
      <c r="J9">
        <f t="array" ref="J9">IF(ROWS(J$2:J9)&gt;ls!$M$3,"",SMALL(ls!$M$4:$M$551,ROWS(J$2:J9)))</f>
        <v>8</v>
      </c>
      <c r="K9" s="10" t="str">
        <f>IF(P9="","",ROWS($P$2:P9))</f>
        <v/>
      </c>
      <c r="L9" t="str">
        <f>IF(ROWS($P$2:$P9)&gt;$N$1,"",VLOOKUP(K9,$O$2:$V$36,2,0))</f>
        <v/>
      </c>
      <c r="O9" s="10" t="str">
        <f t="array" ref="O9">IF(P9&lt;&gt;"",SUM(($P$2:$P$244&lt;&gt;"")*($P$2:$P$244&lt;=P9)),"")</f>
        <v/>
      </c>
      <c r="P9" t="str">
        <f t="array" ref="P9">IF(ROWS($P$2:$P9)&gt;$N$1,"",INDEX($E$2:$E$500,SMALL(IF(FREQUENCY(IF($E$2:$E$500&lt;&gt;"",MATCH($E$2:$E$500,$E$2:$E$500,0)),ROW($E$2:$E$500)-ROW($E$2)+1),ROW($E$2:$E$500)-ROW($E$2)+1),ROWS(S$1:$S8))))</f>
        <v/>
      </c>
    </row>
    <row r="10" spans="1:18">
      <c r="A10" s="10">
        <f t="array" ref="A10">IF(B10="","",SUBTOTAL(3,B$2:B10))</f>
        <v>9</v>
      </c>
      <c r="B10" s="10">
        <f t="array" ref="B10">IF(ROWS(J$2:J10)&gt;ls!$M$3,"",INDEX(open_1,SMALL(IF(ls!$M$4:$M$551=$J10,ROW(ls!$M$4:$M$551)-ROW(ls!$M$4)+1),COUNTIF($J$2:$J10,$J10)),COLUMNS($A$2:A10)))</f>
        <v>9</v>
      </c>
      <c r="C10" s="146" t="str">
        <f t="array" ref="C10">IF(ROWS(K$2:K10)&gt;ls!$M$3,"",INDEX(open_1,SMALL(IF(ls!$M$4:$M$551=$J10,ROW(ls!$M$4:$M$551)-ROW(ls!$M$4)+1),COUNTIF($J$2:$J10,$J10)),COLUMNS($A$2:B10)))</f>
        <v>GAJDEMSKA Natalia</v>
      </c>
      <c r="D10" s="104">
        <f t="array" ref="D10">IF(ROWS(L$2:L10)&gt;ls!$M$3,"",INDEX(open_1,SMALL(IF(ls!$M$4:$M$551=$J10,ROW(ls!$M$4:$M$551)-ROW(ls!$M$4)+1),COUNTIF($J$2:$J10,$J10)),COLUMNS($A$2:C10)))</f>
        <v>2007</v>
      </c>
      <c r="E10" s="148" t="str">
        <f t="array" ref="E10">IF(ROWS(M$2:M10)&gt;ls!$M$3,"",INDEX(open_1,SMALL(IF(ls!$M$4:$M$551=$J10,ROW(ls!$M$4:$M$551)-ROW(ls!$M$4)+1),COUNTIF($J$2:$J10,$J10)),COLUMNS($A$2:D10)))</f>
        <v>SP Nr 2 - NSS Ustrzyki Dolne</v>
      </c>
      <c r="F10" s="150" t="str">
        <f t="array" ref="F10">IF(ROWS(N$2:N10)&gt;ls!$M$3,"",INDEX(open_1,SMALL(IF(ls!$M$4:$M$551=$J10,ROW(ls!$M$4:$M$551)-ROW(ls!$M$4)+1),COUNTIF($J$2:$J10,$J10)),COLUMNS($A$2:E10)))</f>
        <v>Ustrzyki Dolne</v>
      </c>
      <c r="G10" s="150" t="str">
        <f t="array" ref="G10">IF(ROWS(O$2:O10)&gt;ls!$M$3,"",INDEX(open_1,SMALL(IF(ls!$M$4:$M$551=$J10,ROW(ls!$M$4:$M$551)-ROW(ls!$M$4)+1),COUNTIF($J$2:$J10,$J10)),COLUMNS($A$2:F10)))</f>
        <v>bieszczadzki</v>
      </c>
      <c r="I10" s="104" t="str">
        <f t="array" ref="I10">IF(ROWS(Q$2:Q10)&gt;ls!$M$3,"",INDEX(open_1,SMALL(IF(ls!$M$4:$M$551=$J10,ROW(ls!$M$4:$M$551)-ROW(ls!$M$4)+1),COUNTIF($J$2:$J10,$J10)),COLUMNS($A$2:I10)))</f>
        <v>i</v>
      </c>
      <c r="J10">
        <f t="array" ref="J10">IF(ROWS(J$2:J10)&gt;ls!$M$3,"",SMALL(ls!$M$4:$M$551,ROWS(J$2:J10)))</f>
        <v>9</v>
      </c>
      <c r="K10" s="10" t="str">
        <f>IF(P10="","",ROWS($P$2:P10))</f>
        <v/>
      </c>
      <c r="L10" t="str">
        <f>IF(ROWS($P$2:$P10)&gt;$N$1,"",VLOOKUP(K10,$O$2:$V$36,2,0))</f>
        <v/>
      </c>
      <c r="O10" s="10" t="str">
        <f t="array" ref="O10">IF(P10&lt;&gt;"",SUM(($P$2:$P$244&lt;&gt;"")*($P$2:$P$244&lt;=P10)),"")</f>
        <v/>
      </c>
      <c r="P10" t="str">
        <f t="array" ref="P10">IF(ROWS($P$2:$P10)&gt;$N$1,"",INDEX($E$2:$E$500,SMALL(IF(FREQUENCY(IF($E$2:$E$500&lt;&gt;"",MATCH($E$2:$E$500,$E$2:$E$500,0)),ROW($E$2:$E$500)-ROW($E$2)+1),ROW($E$2:$E$500)-ROW($E$2)+1),ROWS(S$1:$S9))))</f>
        <v/>
      </c>
    </row>
    <row r="11" spans="1:18">
      <c r="A11" s="10">
        <f t="array" ref="A11">IF(B11="","",SUBTOTAL(3,B$2:B11))</f>
        <v>10</v>
      </c>
      <c r="B11" s="10">
        <f t="array" ref="B11">IF(ROWS(J$2:J11)&gt;ls!$M$3,"",INDEX(open_1,SMALL(IF(ls!$M$4:$M$551=$J11,ROW(ls!$M$4:$M$551)-ROW(ls!$M$4)+1),COUNTIF($J$2:$J11,$J11)),COLUMNS($A$2:A11)))</f>
        <v>10</v>
      </c>
      <c r="C11" s="146" t="str">
        <f t="array" ref="C11">IF(ROWS(K$2:K11)&gt;ls!$M$3,"",INDEX(open_1,SMALL(IF(ls!$M$4:$M$551=$J11,ROW(ls!$M$4:$M$551)-ROW(ls!$M$4)+1),COUNTIF($J$2:$J11,$J11)),COLUMNS($A$2:B11)))</f>
        <v>RADACZ Hanna</v>
      </c>
      <c r="D11" s="104">
        <f t="array" ref="D11">IF(ROWS(L$2:L11)&gt;ls!$M$3,"",INDEX(open_1,SMALL(IF(ls!$M$4:$M$551=$J11,ROW(ls!$M$4:$M$551)-ROW(ls!$M$4)+1),COUNTIF($J$2:$J11,$J11)),COLUMNS($A$2:C11)))</f>
        <v>2007</v>
      </c>
      <c r="E11" s="148" t="str">
        <f t="array" ref="E11">IF(ROWS(M$2:M11)&gt;ls!$M$3,"",INDEX(open_1,SMALL(IF(ls!$M$4:$M$551=$J11,ROW(ls!$M$4:$M$551)-ROW(ls!$M$4)+1),COUNTIF($J$2:$J11,$J11)),COLUMNS($A$2:D11)))</f>
        <v>SP Nr 2 - NSS Ustrzyki Dolne</v>
      </c>
      <c r="F11" s="150" t="str">
        <f t="array" ref="F11">IF(ROWS(N$2:N11)&gt;ls!$M$3,"",INDEX(open_1,SMALL(IF(ls!$M$4:$M$551=$J11,ROW(ls!$M$4:$M$551)-ROW(ls!$M$4)+1),COUNTIF($J$2:$J11,$J11)),COLUMNS($A$2:E11)))</f>
        <v>Ustrzyki Dolne</v>
      </c>
      <c r="G11" s="150" t="str">
        <f t="array" ref="G11">IF(ROWS(O$2:O11)&gt;ls!$M$3,"",INDEX(open_1,SMALL(IF(ls!$M$4:$M$551=$J11,ROW(ls!$M$4:$M$551)-ROW(ls!$M$4)+1),COUNTIF($J$2:$J11,$J11)),COLUMNS($A$2:F11)))</f>
        <v>bieszczadzki</v>
      </c>
      <c r="I11" s="104" t="str">
        <f t="array" ref="I11">IF(ROWS(Q$2:Q11)&gt;ls!$M$3,"",INDEX(open_1,SMALL(IF(ls!$M$4:$M$551=$J11,ROW(ls!$M$4:$M$551)-ROW(ls!$M$4)+1),COUNTIF($J$2:$J11,$J11)),COLUMNS($A$2:I11)))</f>
        <v>i</v>
      </c>
      <c r="J11">
        <f t="array" ref="J11">IF(ROWS(J$2:J11)&gt;ls!$M$3,"",SMALL(ls!$M$4:$M$551,ROWS(J$2:J11)))</f>
        <v>10</v>
      </c>
      <c r="K11" s="10" t="str">
        <f>IF(P11="","",ROWS($P$2:P11))</f>
        <v/>
      </c>
      <c r="L11" t="str">
        <f>IF(ROWS($P$2:$P11)&gt;$N$1,"",VLOOKUP(K11,$O$2:$V$36,2,0))</f>
        <v/>
      </c>
      <c r="O11" s="10" t="str">
        <f t="array" ref="O11">IF(P11&lt;&gt;"",SUM(($P$2:$P$244&lt;&gt;"")*($P$2:$P$244&lt;=P11)),"")</f>
        <v/>
      </c>
      <c r="P11" t="str">
        <f t="array" ref="P11">IF(ROWS($P$2:$P11)&gt;$N$1,"",INDEX($E$2:$E$500,SMALL(IF(FREQUENCY(IF($E$2:$E$500&lt;&gt;"",MATCH($E$2:$E$500,$E$2:$E$500,0)),ROW($E$2:$E$500)-ROW($E$2)+1),ROW($E$2:$E$500)-ROW($E$2)+1),ROWS(S$1:$S10))))</f>
        <v/>
      </c>
    </row>
    <row r="12" spans="1:18">
      <c r="A12" s="10">
        <f t="array" ref="A12">IF(B12="","",SUBTOTAL(3,B$2:B12))</f>
        <v>11</v>
      </c>
      <c r="B12" s="10">
        <f t="array" ref="B12">IF(ROWS(J$2:J12)&gt;ls!$M$3,"",INDEX(open_1,SMALL(IF(ls!$M$4:$M$551=$J12,ROW(ls!$M$4:$M$551)-ROW(ls!$M$4)+1),COUNTIF($J$2:$J12,$J12)),COLUMNS($A$2:A12)))</f>
        <v>11</v>
      </c>
      <c r="C12" s="146" t="str">
        <f t="array" ref="C12">IF(ROWS(K$2:K12)&gt;ls!$M$3,"",INDEX(open_1,SMALL(IF(ls!$M$4:$M$551=$J12,ROW(ls!$M$4:$M$551)-ROW(ls!$M$4)+1),COUNTIF($J$2:$J12,$J12)),COLUMNS($A$2:B12)))</f>
        <v>JAŃCZY Julia</v>
      </c>
      <c r="D12" s="104">
        <f t="array" ref="D12">IF(ROWS(L$2:L12)&gt;ls!$M$3,"",INDEX(open_1,SMALL(IF(ls!$M$4:$M$551=$J12,ROW(ls!$M$4:$M$551)-ROW(ls!$M$4)+1),COUNTIF($J$2:$J12,$J12)),COLUMNS($A$2:C12)))</f>
        <v>2007</v>
      </c>
      <c r="E12" s="148" t="str">
        <f t="array" ref="E12">IF(ROWS(M$2:M12)&gt;ls!$M$3,"",INDEX(open_1,SMALL(IF(ls!$M$4:$M$551=$J12,ROW(ls!$M$4:$M$551)-ROW(ls!$M$4)+1),COUNTIF($J$2:$J12,$J12)),COLUMNS($A$2:D12)))</f>
        <v>SP Nr 2 - NSS Ustrzyki Dolne</v>
      </c>
      <c r="F12" s="150" t="str">
        <f t="array" ref="F12">IF(ROWS(N$2:N12)&gt;ls!$M$3,"",INDEX(open_1,SMALL(IF(ls!$M$4:$M$551=$J12,ROW(ls!$M$4:$M$551)-ROW(ls!$M$4)+1),COUNTIF($J$2:$J12,$J12)),COLUMNS($A$2:E12)))</f>
        <v>Ustrzyki Dolne</v>
      </c>
      <c r="G12" s="150" t="str">
        <f t="array" ref="G12">IF(ROWS(O$2:O12)&gt;ls!$M$3,"",INDEX(open_1,SMALL(IF(ls!$M$4:$M$551=$J12,ROW(ls!$M$4:$M$551)-ROW(ls!$M$4)+1),COUNTIF($J$2:$J12,$J12)),COLUMNS($A$2:F12)))</f>
        <v>bieszczadzki</v>
      </c>
      <c r="I12" s="104" t="str">
        <f t="array" ref="I12">IF(ROWS(Q$2:Q12)&gt;ls!$M$3,"",INDEX(open_1,SMALL(IF(ls!$M$4:$M$551=$J12,ROW(ls!$M$4:$M$551)-ROW(ls!$M$4)+1),COUNTIF($J$2:$J12,$J12)),COLUMNS($A$2:I12)))</f>
        <v>ID</v>
      </c>
      <c r="J12">
        <f t="array" ref="J12">IF(ROWS(J$2:J12)&gt;ls!$M$3,"",SMALL(ls!$M$4:$M$551,ROWS(J$2:J12)))</f>
        <v>11</v>
      </c>
      <c r="K12" s="10" t="str">
        <f>IF(P12="","",ROWS($P$2:P12))</f>
        <v/>
      </c>
      <c r="L12" t="str">
        <f>IF(ROWS($P$2:$P12)&gt;$N$1,"",VLOOKUP(K12,$O$2:$V$36,2,0))</f>
        <v/>
      </c>
      <c r="O12" s="10" t="str">
        <f t="array" ref="O12">IF(P12&lt;&gt;"",SUM(($P$2:$P$244&lt;&gt;"")*($P$2:$P$244&lt;=P12)),"")</f>
        <v/>
      </c>
      <c r="P12" t="str">
        <f t="array" ref="P12">IF(ROWS($P$2:$P12)&gt;$N$1,"",INDEX($E$2:$E$500,SMALL(IF(FREQUENCY(IF($E$2:$E$500&lt;&gt;"",MATCH($E$2:$E$500,$E$2:$E$500,0)),ROW($E$2:$E$500)-ROW($E$2)+1),ROW($E$2:$E$500)-ROW($E$2)+1),ROWS(S$1:$S11))))</f>
        <v/>
      </c>
    </row>
    <row r="13" spans="1:18">
      <c r="A13" s="10">
        <f t="array" ref="A13">IF(B13="","",SUBTOTAL(3,B$2:B13))</f>
        <v>12</v>
      </c>
      <c r="B13" s="10">
        <f t="array" ref="B13">IF(ROWS(J$2:J13)&gt;ls!$M$3,"",INDEX(open_1,SMALL(IF(ls!$M$4:$M$551=$J13,ROW(ls!$M$4:$M$551)-ROW(ls!$M$4)+1),COUNTIF($J$2:$J13,$J13)),COLUMNS($A$2:A13)))</f>
        <v>12</v>
      </c>
      <c r="C13" s="146" t="str">
        <f t="array" ref="C13">IF(ROWS(K$2:K13)&gt;ls!$M$3,"",INDEX(open_1,SMALL(IF(ls!$M$4:$M$551=$J13,ROW(ls!$M$4:$M$551)-ROW(ls!$M$4)+1),COUNTIF($J$2:$J13,$J13)),COLUMNS($A$2:B13)))</f>
        <v>KARABANOWKSA Martyna</v>
      </c>
      <c r="D13" s="104">
        <f t="array" ref="D13">IF(ROWS(L$2:L13)&gt;ls!$M$3,"",INDEX(open_1,SMALL(IF(ls!$M$4:$M$551=$J13,ROW(ls!$M$4:$M$551)-ROW(ls!$M$4)+1),COUNTIF($J$2:$J13,$J13)),COLUMNS($A$2:C13)))</f>
        <v>2007</v>
      </c>
      <c r="E13" s="148" t="str">
        <f t="array" ref="E13">IF(ROWS(M$2:M13)&gt;ls!$M$3,"",INDEX(open_1,SMALL(IF(ls!$M$4:$M$551=$J13,ROW(ls!$M$4:$M$551)-ROW(ls!$M$4)+1),COUNTIF($J$2:$J13,$J13)),COLUMNS($A$2:D13)))</f>
        <v>SP Nr 2 - NSS Ustrzyki Dolne</v>
      </c>
      <c r="F13" s="150" t="str">
        <f t="array" ref="F13">IF(ROWS(N$2:N13)&gt;ls!$M$3,"",INDEX(open_1,SMALL(IF(ls!$M$4:$M$551=$J13,ROW(ls!$M$4:$M$551)-ROW(ls!$M$4)+1),COUNTIF($J$2:$J13,$J13)),COLUMNS($A$2:E13)))</f>
        <v>Ustrzyki Dolne</v>
      </c>
      <c r="G13" s="150" t="str">
        <f t="array" ref="G13">IF(ROWS(O$2:O13)&gt;ls!$M$3,"",INDEX(open_1,SMALL(IF(ls!$M$4:$M$551=$J13,ROW(ls!$M$4:$M$551)-ROW(ls!$M$4)+1),COUNTIF($J$2:$J13,$J13)),COLUMNS($A$2:F13)))</f>
        <v>bieszczadzki</v>
      </c>
      <c r="I13" s="104" t="str">
        <f t="array" ref="I13">IF(ROWS(Q$2:Q13)&gt;ls!$M$3,"",INDEX(open_1,SMALL(IF(ls!$M$4:$M$551=$J13,ROW(ls!$M$4:$M$551)-ROW(ls!$M$4)+1),COUNTIF($J$2:$J13,$J13)),COLUMNS($A$2:I13)))</f>
        <v>i</v>
      </c>
      <c r="J13">
        <f t="array" ref="J13">IF(ROWS(J$2:J13)&gt;ls!$M$3,"",SMALL(ls!$M$4:$M$551,ROWS(J$2:J13)))</f>
        <v>12</v>
      </c>
      <c r="K13" s="10" t="str">
        <f>IF(P13="","",ROWS($P$2:P13))</f>
        <v/>
      </c>
      <c r="L13" t="str">
        <f>IF(ROWS($P$2:$P13)&gt;$N$1,"",VLOOKUP(K13,$O$2:$V$36,2,0))</f>
        <v/>
      </c>
      <c r="O13" s="10" t="str">
        <f t="array" ref="O13">IF(P13&lt;&gt;"",SUM(($P$2:$P$244&lt;&gt;"")*($P$2:$P$244&lt;=P13)),"")</f>
        <v/>
      </c>
      <c r="P13" t="str">
        <f t="array" ref="P13">IF(ROWS($P$2:$P13)&gt;$N$1,"",INDEX($E$2:$E$500,SMALL(IF(FREQUENCY(IF($E$2:$E$500&lt;&gt;"",MATCH($E$2:$E$500,$E$2:$E$500,0)),ROW($E$2:$E$500)-ROW($E$2)+1),ROW($E$2:$E$500)-ROW($E$2)+1),ROWS(S$1:$S12))))</f>
        <v/>
      </c>
    </row>
    <row r="14" spans="1:18">
      <c r="A14" s="10">
        <f t="array" ref="A14">IF(B14="","",SUBTOTAL(3,B$2:B14))</f>
        <v>13</v>
      </c>
      <c r="B14" s="10">
        <f t="array" ref="B14">IF(ROWS(J$2:J14)&gt;ls!$M$3,"",INDEX(open_1,SMALL(IF(ls!$M$4:$M$551=$J14,ROW(ls!$M$4:$M$551)-ROW(ls!$M$4)+1),COUNTIF($J$2:$J14,$J14)),COLUMNS($A$2:A14)))</f>
        <v>13</v>
      </c>
      <c r="C14" s="146" t="str">
        <f t="array" ref="C14">IF(ROWS(K$2:K14)&gt;ls!$M$3,"",INDEX(open_1,SMALL(IF(ls!$M$4:$M$551=$J14,ROW(ls!$M$4:$M$551)-ROW(ls!$M$4)+1),COUNTIF($J$2:$J14,$J14)),COLUMNS($A$2:B14)))</f>
        <v>MARZEC Zuzanna</v>
      </c>
      <c r="D14" s="104">
        <f t="array" ref="D14">IF(ROWS(L$2:L14)&gt;ls!$M$3,"",INDEX(open_1,SMALL(IF(ls!$M$4:$M$551=$J14,ROW(ls!$M$4:$M$551)-ROW(ls!$M$4)+1),COUNTIF($J$2:$J14,$J14)),COLUMNS($A$2:C14)))</f>
        <v>2007</v>
      </c>
      <c r="E14" s="148" t="str">
        <f t="array" ref="E14">IF(ROWS(M$2:M14)&gt;ls!$M$3,"",INDEX(open_1,SMALL(IF(ls!$M$4:$M$551=$J14,ROW(ls!$M$4:$M$551)-ROW(ls!$M$4)+1),COUNTIF($J$2:$J14,$J14)),COLUMNS($A$2:D14)))</f>
        <v>SP Nr 2 - NSS Ustrzyki Dolne</v>
      </c>
      <c r="F14" s="150" t="str">
        <f t="array" ref="F14">IF(ROWS(N$2:N14)&gt;ls!$M$3,"",INDEX(open_1,SMALL(IF(ls!$M$4:$M$551=$J14,ROW(ls!$M$4:$M$551)-ROW(ls!$M$4)+1),COUNTIF($J$2:$J14,$J14)),COLUMNS($A$2:E14)))</f>
        <v>Ustrzyki Dolne</v>
      </c>
      <c r="G14" s="150" t="str">
        <f t="array" ref="G14">IF(ROWS(O$2:O14)&gt;ls!$M$3,"",INDEX(open_1,SMALL(IF(ls!$M$4:$M$551=$J14,ROW(ls!$M$4:$M$551)-ROW(ls!$M$4)+1),COUNTIF($J$2:$J14,$J14)),COLUMNS($A$2:F14)))</f>
        <v>bieszczadzki</v>
      </c>
      <c r="I14" s="104" t="str">
        <f t="array" ref="I14">IF(ROWS(Q$2:Q14)&gt;ls!$M$3,"",INDEX(open_1,SMALL(IF(ls!$M$4:$M$551=$J14,ROW(ls!$M$4:$M$551)-ROW(ls!$M$4)+1),COUNTIF($J$2:$J14,$J14)),COLUMNS($A$2:I14)))</f>
        <v>i</v>
      </c>
      <c r="J14">
        <f t="array" ref="J14">IF(ROWS(J$2:J14)&gt;ls!$M$3,"",SMALL(ls!$M$4:$M$551,ROWS(J$2:J14)))</f>
        <v>13</v>
      </c>
      <c r="K14" s="10" t="str">
        <f>IF(P14="","",ROWS($P$2:P14))</f>
        <v/>
      </c>
      <c r="L14" t="str">
        <f>IF(ROWS($P$2:$P14)&gt;$N$1,"",VLOOKUP(K14,$O$2:$V$36,2,0))</f>
        <v/>
      </c>
      <c r="O14" s="10" t="str">
        <f t="array" ref="O14">IF(P14&lt;&gt;"",SUM(($P$2:$P$244&lt;&gt;"")*($P$2:$P$244&lt;=P14)),"")</f>
        <v/>
      </c>
      <c r="P14" t="str">
        <f t="array" ref="P14">IF(ROWS($P$2:$P14)&gt;$N$1,"",INDEX($E$2:$E$500,SMALL(IF(FREQUENCY(IF($E$2:$E$500&lt;&gt;"",MATCH($E$2:$E$500,$E$2:$E$500,0)),ROW($E$2:$E$500)-ROW($E$2)+1),ROW($E$2:$E$500)-ROW($E$2)+1),ROWS(S$1:$S13))))</f>
        <v/>
      </c>
    </row>
    <row r="15" spans="1:18">
      <c r="A15" s="10">
        <f t="array" ref="A15">IF(B15="","",SUBTOTAL(3,B$2:B15))</f>
        <v>14</v>
      </c>
      <c r="B15" s="10">
        <f t="array" ref="B15">IF(ROWS(J$2:J15)&gt;ls!$M$3,"",INDEX(open_1,SMALL(IF(ls!$M$4:$M$551=$J15,ROW(ls!$M$4:$M$551)-ROW(ls!$M$4)+1),COUNTIF($J$2:$J15,$J15)),COLUMNS($A$2:A15)))</f>
        <v>14</v>
      </c>
      <c r="C15" s="146" t="str">
        <f t="array" ref="C15">IF(ROWS(K$2:K15)&gt;ls!$M$3,"",INDEX(open_1,SMALL(IF(ls!$M$4:$M$551=$J15,ROW(ls!$M$4:$M$551)-ROW(ls!$M$4)+1),COUNTIF($J$2:$J15,$J15)),COLUMNS($A$2:B15)))</f>
        <v>STRUSIEWICZ Julia</v>
      </c>
      <c r="D15" s="104">
        <f t="array" ref="D15">IF(ROWS(L$2:L15)&gt;ls!$M$3,"",INDEX(open_1,SMALL(IF(ls!$M$4:$M$551=$J15,ROW(ls!$M$4:$M$551)-ROW(ls!$M$4)+1),COUNTIF($J$2:$J15,$J15)),COLUMNS($A$2:C15)))</f>
        <v>2007</v>
      </c>
      <c r="E15" s="148" t="str">
        <f t="array" ref="E15">IF(ROWS(M$2:M15)&gt;ls!$M$3,"",INDEX(open_1,SMALL(IF(ls!$M$4:$M$551=$J15,ROW(ls!$M$4:$M$551)-ROW(ls!$M$4)+1),COUNTIF($J$2:$J15,$J15)),COLUMNS($A$2:D15)))</f>
        <v>SP Nr 2 - NSS Ustrzyki Dolne</v>
      </c>
      <c r="F15" s="150" t="str">
        <f t="array" ref="F15">IF(ROWS(N$2:N15)&gt;ls!$M$3,"",INDEX(open_1,SMALL(IF(ls!$M$4:$M$551=$J15,ROW(ls!$M$4:$M$551)-ROW(ls!$M$4)+1),COUNTIF($J$2:$J15,$J15)),COLUMNS($A$2:E15)))</f>
        <v>Ustrzyki Dolne</v>
      </c>
      <c r="G15" s="150" t="str">
        <f t="array" ref="G15">IF(ROWS(O$2:O15)&gt;ls!$M$3,"",INDEX(open_1,SMALL(IF(ls!$M$4:$M$551=$J15,ROW(ls!$M$4:$M$551)-ROW(ls!$M$4)+1),COUNTIF($J$2:$J15,$J15)),COLUMNS($A$2:F15)))</f>
        <v>bieszczadzki</v>
      </c>
      <c r="I15" s="104" t="str">
        <f t="array" ref="I15">IF(ROWS(Q$2:Q15)&gt;ls!$M$3,"",INDEX(open_1,SMALL(IF(ls!$M$4:$M$551=$J15,ROW(ls!$M$4:$M$551)-ROW(ls!$M$4)+1),COUNTIF($J$2:$J15,$J15)),COLUMNS($A$2:I15)))</f>
        <v>i</v>
      </c>
      <c r="J15">
        <f t="array" ref="J15">IF(ROWS(J$2:J15)&gt;ls!$M$3,"",SMALL(ls!$M$4:$M$551,ROWS(J$2:J15)))</f>
        <v>14</v>
      </c>
      <c r="K15" s="10" t="str">
        <f>IF(P15="","",ROWS($P$2:P15))</f>
        <v/>
      </c>
      <c r="L15" t="str">
        <f>IF(ROWS($P$2:$P15)&gt;$N$1,"",VLOOKUP(K15,$O$2:$V$36,2,0))</f>
        <v/>
      </c>
      <c r="O15" s="10" t="str">
        <f t="array" ref="O15">IF(P15&lt;&gt;"",SUM(($P$2:$P$244&lt;&gt;"")*($P$2:$P$244&lt;=P15)),"")</f>
        <v/>
      </c>
      <c r="P15" t="str">
        <f t="array" ref="P15">IF(ROWS($P$2:$P15)&gt;$N$1,"",INDEX($E$2:$E$500,SMALL(IF(FREQUENCY(IF($E$2:$E$500&lt;&gt;"",MATCH($E$2:$E$500,$E$2:$E$500,0)),ROW($E$2:$E$500)-ROW($E$2)+1),ROW($E$2:$E$500)-ROW($E$2)+1),ROWS(S$1:$S14))))</f>
        <v/>
      </c>
    </row>
    <row r="16" spans="1:18">
      <c r="A16" s="10">
        <f t="array" ref="A16">IF(B16="","",SUBTOTAL(3,B$2:B16))</f>
        <v>15</v>
      </c>
      <c r="B16" s="10">
        <f t="array" ref="B16">IF(ROWS(J$2:J16)&gt;ls!$M$3,"",INDEX(open_1,SMALL(IF(ls!$M$4:$M$551=$J16,ROW(ls!$M$4:$M$551)-ROW(ls!$M$4)+1),COUNTIF($J$2:$J16,$J16)),COLUMNS($A$2:A16)))</f>
        <v>15</v>
      </c>
      <c r="C16" s="146" t="str">
        <f t="array" ref="C16">IF(ROWS(K$2:K16)&gt;ls!$M$3,"",INDEX(open_1,SMALL(IF(ls!$M$4:$M$551=$J16,ROW(ls!$M$4:$M$551)-ROW(ls!$M$4)+1),COUNTIF($J$2:$J16,$J16)),COLUMNS($A$2:B16)))</f>
        <v>SMOK Natalia</v>
      </c>
      <c r="D16" s="104">
        <f t="array" ref="D16">IF(ROWS(L$2:L16)&gt;ls!$M$3,"",INDEX(open_1,SMALL(IF(ls!$M$4:$M$551=$J16,ROW(ls!$M$4:$M$551)-ROW(ls!$M$4)+1),COUNTIF($J$2:$J16,$J16)),COLUMNS($A$2:C16)))</f>
        <v>2007</v>
      </c>
      <c r="E16" s="148" t="str">
        <f t="array" ref="E16">IF(ROWS(M$2:M16)&gt;ls!$M$3,"",INDEX(open_1,SMALL(IF(ls!$M$4:$M$551=$J16,ROW(ls!$M$4:$M$551)-ROW(ls!$M$4)+1),COUNTIF($J$2:$J16,$J16)),COLUMNS($A$2:D16)))</f>
        <v>SP Nr 2 - NSS Ustrzyki Dolne</v>
      </c>
      <c r="F16" s="150" t="str">
        <f t="array" ref="F16">IF(ROWS(N$2:N16)&gt;ls!$M$3,"",INDEX(open_1,SMALL(IF(ls!$M$4:$M$551=$J16,ROW(ls!$M$4:$M$551)-ROW(ls!$M$4)+1),COUNTIF($J$2:$J16,$J16)),COLUMNS($A$2:E16)))</f>
        <v>Ustrzyki Dolne</v>
      </c>
      <c r="G16" s="150" t="str">
        <f t="array" ref="G16">IF(ROWS(O$2:O16)&gt;ls!$M$3,"",INDEX(open_1,SMALL(IF(ls!$M$4:$M$551=$J16,ROW(ls!$M$4:$M$551)-ROW(ls!$M$4)+1),COUNTIF($J$2:$J16,$J16)),COLUMNS($A$2:F16)))</f>
        <v>bieszczadzki</v>
      </c>
      <c r="I16" s="104" t="str">
        <f t="array" ref="I16">IF(ROWS(Q$2:Q16)&gt;ls!$M$3,"",INDEX(open_1,SMALL(IF(ls!$M$4:$M$551=$J16,ROW(ls!$M$4:$M$551)-ROW(ls!$M$4)+1),COUNTIF($J$2:$J16,$J16)),COLUMNS($A$2:I16)))</f>
        <v>ID</v>
      </c>
      <c r="J16">
        <f t="array" ref="J16">IF(ROWS(J$2:J16)&gt;ls!$M$3,"",SMALL(ls!$M$4:$M$551,ROWS(J$2:J16)))</f>
        <v>15</v>
      </c>
      <c r="K16" s="10" t="str">
        <f>IF(P16="","",ROWS($P$2:P16))</f>
        <v/>
      </c>
      <c r="L16" t="str">
        <f>IF(ROWS($P$2:$P16)&gt;$N$1,"",VLOOKUP(K16,$O$2:$V$36,2,0))</f>
        <v/>
      </c>
      <c r="O16" s="10" t="str">
        <f t="array" ref="O16">IF(P16&lt;&gt;"",SUM(($P$2:$P$244&lt;&gt;"")*($P$2:$P$244&lt;=P16)),"")</f>
        <v/>
      </c>
      <c r="P16" t="str">
        <f t="array" ref="P16">IF(ROWS($P$2:$P16)&gt;$N$1,"",INDEX($E$2:$E$500,SMALL(IF(FREQUENCY(IF($E$2:$E$500&lt;&gt;"",MATCH($E$2:$E$500,$E$2:$E$500,0)),ROW($E$2:$E$500)-ROW($E$2)+1),ROW($E$2:$E$500)-ROW($E$2)+1),ROWS(S$1:$S15))))</f>
        <v/>
      </c>
    </row>
    <row r="17" spans="1:12">
      <c r="A17" s="10">
        <f t="array" ref="A17">IF(B17="","",SUBTOTAL(3,B$2:B17))</f>
        <v>16</v>
      </c>
      <c r="B17" s="10">
        <f t="array" ref="B17">IF(ROWS(J$2:J17)&gt;ls!$M$3,"",INDEX(open_1,SMALL(IF(ls!$M$4:$M$551=$J17,ROW(ls!$M$4:$M$551)-ROW(ls!$M$4)+1),COUNTIF($J$2:$J17,$J17)),COLUMNS($A$2:A17)))</f>
        <v>16</v>
      </c>
      <c r="C17" s="146" t="str">
        <f t="array" ref="C17">IF(ROWS(K$2:K17)&gt;ls!$M$3,"",INDEX(open_1,SMALL(IF(ls!$M$4:$M$551=$J17,ROW(ls!$M$4:$M$551)-ROW(ls!$M$4)+1),COUNTIF($J$2:$J17,$J17)),COLUMNS($A$2:B17)))</f>
        <v>ORŁOWSKA Lena</v>
      </c>
      <c r="D17" s="104">
        <f t="array" ref="D17">IF(ROWS(L$2:L17)&gt;ls!$M$3,"",INDEX(open_1,SMALL(IF(ls!$M$4:$M$551=$J17,ROW(ls!$M$4:$M$551)-ROW(ls!$M$4)+1),COUNTIF($J$2:$J17,$J17)),COLUMNS($A$2:C17)))</f>
        <v>2007</v>
      </c>
      <c r="E17" s="148" t="str">
        <f t="array" ref="E17">IF(ROWS(M$2:M17)&gt;ls!$M$3,"",INDEX(open_1,SMALL(IF(ls!$M$4:$M$551=$J17,ROW(ls!$M$4:$M$551)-ROW(ls!$M$4)+1),COUNTIF($J$2:$J17,$J17)),COLUMNS($A$2:D17)))</f>
        <v>SP Nr 2 - NSS Ustrzyki Dolne</v>
      </c>
      <c r="F17" s="150" t="str">
        <f t="array" ref="F17">IF(ROWS(N$2:N17)&gt;ls!$M$3,"",INDEX(open_1,SMALL(IF(ls!$M$4:$M$551=$J17,ROW(ls!$M$4:$M$551)-ROW(ls!$M$4)+1),COUNTIF($J$2:$J17,$J17)),COLUMNS($A$2:E17)))</f>
        <v>Ustrzyki Dolne</v>
      </c>
      <c r="G17" s="150" t="str">
        <f t="array" ref="G17">IF(ROWS(O$2:O17)&gt;ls!$M$3,"",INDEX(open_1,SMALL(IF(ls!$M$4:$M$551=$J17,ROW(ls!$M$4:$M$551)-ROW(ls!$M$4)+1),COUNTIF($J$2:$J17,$J17)),COLUMNS($A$2:F17)))</f>
        <v>bieszczadzki</v>
      </c>
      <c r="I17" s="104" t="str">
        <f t="array" ref="I17">IF(ROWS(Q$2:Q17)&gt;ls!$M$3,"",INDEX(open_1,SMALL(IF(ls!$M$4:$M$551=$J17,ROW(ls!$M$4:$M$551)-ROW(ls!$M$4)+1),COUNTIF($J$2:$J17,$J17)),COLUMNS($A$2:I17)))</f>
        <v>ID</v>
      </c>
      <c r="J17">
        <f t="array" ref="J17">IF(ROWS(J$2:J17)&gt;ls!$M$3,"",SMALL(ls!$M$4:$M$551,ROWS(J$2:J17)))</f>
        <v>16</v>
      </c>
      <c r="K17" s="10" t="str">
        <f>IF(P17="","",ROWS($P$2:P17))</f>
        <v/>
      </c>
      <c r="L17" t="str">
        <f>IF(ROWS($P$2:$P17)&gt;$N$1,"",VLOOKUP(K17,$O$2:$V$36,2,0))</f>
        <v/>
      </c>
    </row>
    <row r="18" spans="1:12">
      <c r="A18" s="10">
        <f t="array" ref="A18">IF(B18="","",SUBTOTAL(3,B$2:B18))</f>
        <v>17</v>
      </c>
      <c r="B18" s="10">
        <f t="array" ref="B18">IF(ROWS(J$2:J18)&gt;ls!$M$3,"",INDEX(open_1,SMALL(IF(ls!$M$4:$M$551=$J18,ROW(ls!$M$4:$M$551)-ROW(ls!$M$4)+1),COUNTIF($J$2:$J18,$J18)),COLUMNS($A$2:A18)))</f>
        <v>17</v>
      </c>
      <c r="C18" s="146" t="str">
        <f t="array" ref="C18">IF(ROWS(K$2:K18)&gt;ls!$M$3,"",INDEX(open_1,SMALL(IF(ls!$M$4:$M$551=$J18,ROW(ls!$M$4:$M$551)-ROW(ls!$M$4)+1),COUNTIF($J$2:$J18,$J18)),COLUMNS($A$2:B18)))</f>
        <v>WRONA Zuzanna</v>
      </c>
      <c r="D18" s="104">
        <f t="array" ref="D18">IF(ROWS(L$2:L18)&gt;ls!$M$3,"",INDEX(open_1,SMALL(IF(ls!$M$4:$M$551=$J18,ROW(ls!$M$4:$M$551)-ROW(ls!$M$4)+1),COUNTIF($J$2:$J18,$J18)),COLUMNS($A$2:C18)))</f>
        <v>2007</v>
      </c>
      <c r="E18" s="148" t="str">
        <f t="array" ref="E18">IF(ROWS(M$2:M18)&gt;ls!$M$3,"",INDEX(open_1,SMALL(IF(ls!$M$4:$M$551=$J18,ROW(ls!$M$4:$M$551)-ROW(ls!$M$4)+1),COUNTIF($J$2:$J18,$J18)),COLUMNS($A$2:D18)))</f>
        <v>SP Nr 2 - NSS Ustrzyki Dolne</v>
      </c>
      <c r="F18" s="150" t="str">
        <f t="array" ref="F18">IF(ROWS(N$2:N18)&gt;ls!$M$3,"",INDEX(open_1,SMALL(IF(ls!$M$4:$M$551=$J18,ROW(ls!$M$4:$M$551)-ROW(ls!$M$4)+1),COUNTIF($J$2:$J18,$J18)),COLUMNS($A$2:E18)))</f>
        <v>Ustrzyki Dolne</v>
      </c>
      <c r="G18" s="150" t="str">
        <f t="array" ref="G18">IF(ROWS(O$2:O18)&gt;ls!$M$3,"",INDEX(open_1,SMALL(IF(ls!$M$4:$M$551=$J18,ROW(ls!$M$4:$M$551)-ROW(ls!$M$4)+1),COUNTIF($J$2:$J18,$J18)),COLUMNS($A$2:F18)))</f>
        <v>bieszczadzki</v>
      </c>
      <c r="I18" s="104" t="str">
        <f t="array" ref="I18">IF(ROWS(Q$2:Q18)&gt;ls!$M$3,"",INDEX(open_1,SMALL(IF(ls!$M$4:$M$551=$J18,ROW(ls!$M$4:$M$551)-ROW(ls!$M$4)+1),COUNTIF($J$2:$J18,$J18)),COLUMNS($A$2:I18)))</f>
        <v>ID</v>
      </c>
      <c r="J18">
        <f t="array" ref="J18">IF(ROWS(J$2:J18)&gt;ls!$M$3,"",SMALL(ls!$M$4:$M$551,ROWS(J$2:J18)))</f>
        <v>17</v>
      </c>
      <c r="K18" s="10" t="str">
        <f>IF(P18="","",ROWS($P$2:P18))</f>
        <v/>
      </c>
      <c r="L18" t="str">
        <f>IF(ROWS($P$2:$P18)&gt;$N$1,"",VLOOKUP(K18,$O$2:$V$36,2,0))</f>
        <v/>
      </c>
    </row>
    <row r="19" spans="1:12">
      <c r="A19" s="10">
        <f t="array" ref="A19">IF(B19="","",SUBTOTAL(3,B$2:B19))</f>
        <v>18</v>
      </c>
      <c r="B19" s="10">
        <f t="array" ref="B19">IF(ROWS(J$2:J19)&gt;ls!$M$3,"",INDEX(open_1,SMALL(IF(ls!$M$4:$M$551=$J19,ROW(ls!$M$4:$M$551)-ROW(ls!$M$4)+1),COUNTIF($J$2:$J19,$J19)),COLUMNS($A$2:A19)))</f>
        <v>18</v>
      </c>
      <c r="C19" s="146" t="str">
        <f t="array" ref="C19">IF(ROWS(K$2:K19)&gt;ls!$M$3,"",INDEX(open_1,SMALL(IF(ls!$M$4:$M$551=$J19,ROW(ls!$M$4:$M$551)-ROW(ls!$M$4)+1),COUNTIF($J$2:$J19,$J19)),COLUMNS($A$2:B19)))</f>
        <v>SMYK Daria</v>
      </c>
      <c r="D19" s="104">
        <f t="array" ref="D19">IF(ROWS(L$2:L19)&gt;ls!$M$3,"",INDEX(open_1,SMALL(IF(ls!$M$4:$M$551=$J19,ROW(ls!$M$4:$M$551)-ROW(ls!$M$4)+1),COUNTIF($J$2:$J19,$J19)),COLUMNS($A$2:C19)))</f>
        <v>2007</v>
      </c>
      <c r="E19" s="148" t="str">
        <f t="array" ref="E19">IF(ROWS(M$2:M19)&gt;ls!$M$3,"",INDEX(open_1,SMALL(IF(ls!$M$4:$M$551=$J19,ROW(ls!$M$4:$M$551)-ROW(ls!$M$4)+1),COUNTIF($J$2:$J19,$J19)),COLUMNS($A$2:D19)))</f>
        <v>SP Nr 2 - NSS Ustrzyki Dolne</v>
      </c>
      <c r="F19" s="150" t="str">
        <f t="array" ref="F19">IF(ROWS(N$2:N19)&gt;ls!$M$3,"",INDEX(open_1,SMALL(IF(ls!$M$4:$M$551=$J19,ROW(ls!$M$4:$M$551)-ROW(ls!$M$4)+1),COUNTIF($J$2:$J19,$J19)),COLUMNS($A$2:E19)))</f>
        <v>Ustrzyki Dolne</v>
      </c>
      <c r="G19" s="150" t="str">
        <f t="array" ref="G19">IF(ROWS(O$2:O19)&gt;ls!$M$3,"",INDEX(open_1,SMALL(IF(ls!$M$4:$M$551=$J19,ROW(ls!$M$4:$M$551)-ROW(ls!$M$4)+1),COUNTIF($J$2:$J19,$J19)),COLUMNS($A$2:F19)))</f>
        <v>bieszczadzki</v>
      </c>
      <c r="I19" s="104" t="str">
        <f t="array" ref="I19">IF(ROWS(Q$2:Q19)&gt;ls!$M$3,"",INDEX(open_1,SMALL(IF(ls!$M$4:$M$551=$J19,ROW(ls!$M$4:$M$551)-ROW(ls!$M$4)+1),COUNTIF($J$2:$J19,$J19)),COLUMNS($A$2:I19)))</f>
        <v>ID</v>
      </c>
      <c r="J19">
        <f t="array" ref="J19">IF(ROWS(J$2:J19)&gt;ls!$M$3,"",SMALL(ls!$M$4:$M$551,ROWS(J$2:J19)))</f>
        <v>18</v>
      </c>
      <c r="K19" s="10" t="str">
        <f>IF(P19="","",ROWS($P$2:P19))</f>
        <v/>
      </c>
      <c r="L19" t="str">
        <f>IF(ROWS($P$2:$P19)&gt;$N$1,"",VLOOKUP(K19,$O$2:$V$36,2,0))</f>
        <v/>
      </c>
    </row>
    <row r="20" spans="1:12">
      <c r="A20" s="10">
        <f t="array" ref="A20">IF(B20="","",SUBTOTAL(3,B$2:B20))</f>
        <v>19</v>
      </c>
      <c r="B20" s="10">
        <f t="array" ref="B20">IF(ROWS(J$2:J20)&gt;ls!$M$3,"",INDEX(open_1,SMALL(IF(ls!$M$4:$M$551=$J20,ROW(ls!$M$4:$M$551)-ROW(ls!$M$4)+1),COUNTIF($J$2:$J20,$J20)),COLUMNS($A$2:A20)))</f>
        <v>19</v>
      </c>
      <c r="C20" s="146" t="str">
        <f t="array" ref="C20">IF(ROWS(K$2:K20)&gt;ls!$M$3,"",INDEX(open_1,SMALL(IF(ls!$M$4:$M$551=$J20,ROW(ls!$M$4:$M$551)-ROW(ls!$M$4)+1),COUNTIF($J$2:$J20,$J20)),COLUMNS($A$2:B20)))</f>
        <v>ZARZYCZNA Amelia</v>
      </c>
      <c r="D20" s="104">
        <f t="array" ref="D20">IF(ROWS(L$2:L20)&gt;ls!$M$3,"",INDEX(open_1,SMALL(IF(ls!$M$4:$M$551=$J20,ROW(ls!$M$4:$M$551)-ROW(ls!$M$4)+1),COUNTIF($J$2:$J20,$J20)),COLUMNS($A$2:C20)))</f>
        <v>2007</v>
      </c>
      <c r="E20" s="148" t="str">
        <f t="array" ref="E20">IF(ROWS(M$2:M20)&gt;ls!$M$3,"",INDEX(open_1,SMALL(IF(ls!$M$4:$M$551=$J20,ROW(ls!$M$4:$M$551)-ROW(ls!$M$4)+1),COUNTIF($J$2:$J20,$J20)),COLUMNS($A$2:D20)))</f>
        <v>SP Nr 2 - NSS Ustrzyki Dolne</v>
      </c>
      <c r="F20" s="150" t="str">
        <f t="array" ref="F20">IF(ROWS(N$2:N20)&gt;ls!$M$3,"",INDEX(open_1,SMALL(IF(ls!$M$4:$M$551=$J20,ROW(ls!$M$4:$M$551)-ROW(ls!$M$4)+1),COUNTIF($J$2:$J20,$J20)),COLUMNS($A$2:E20)))</f>
        <v>Ustrzyki Dolne</v>
      </c>
      <c r="G20" s="150" t="str">
        <f t="array" ref="G20">IF(ROWS(O$2:O20)&gt;ls!$M$3,"",INDEX(open_1,SMALL(IF(ls!$M$4:$M$551=$J20,ROW(ls!$M$4:$M$551)-ROW(ls!$M$4)+1),COUNTIF($J$2:$J20,$J20)),COLUMNS($A$2:F20)))</f>
        <v>bieszczadzki</v>
      </c>
      <c r="I20" s="104" t="str">
        <f t="array" ref="I20">IF(ROWS(Q$2:Q20)&gt;ls!$M$3,"",INDEX(open_1,SMALL(IF(ls!$M$4:$M$551=$J20,ROW(ls!$M$4:$M$551)-ROW(ls!$M$4)+1),COUNTIF($J$2:$J20,$J20)),COLUMNS($A$2:I20)))</f>
        <v>i</v>
      </c>
      <c r="J20">
        <f t="array" ref="J20">IF(ROWS(J$2:J20)&gt;ls!$M$3,"",SMALL(ls!$M$4:$M$551,ROWS(J$2:J20)))</f>
        <v>19</v>
      </c>
      <c r="K20" s="10" t="str">
        <f>IF(P20="","",ROWS($P$2:P20))</f>
        <v/>
      </c>
      <c r="L20" t="str">
        <f>IF(ROWS($P$2:$P20)&gt;$N$1,"",VLOOKUP(K20,$O$2:$V$36,2,0))</f>
        <v/>
      </c>
    </row>
    <row r="21" spans="1:12">
      <c r="A21" s="10">
        <f t="array" ref="A21">IF(B21="","",SUBTOTAL(3,B$2:B21))</f>
        <v>20</v>
      </c>
      <c r="B21" s="10">
        <f t="array" ref="B21">IF(ROWS(J$2:J21)&gt;ls!$M$3,"",INDEX(open_1,SMALL(IF(ls!$M$4:$M$551=$J21,ROW(ls!$M$4:$M$551)-ROW(ls!$M$4)+1),COUNTIF($J$2:$J21,$J21)),COLUMNS($A$2:A21)))</f>
        <v>20</v>
      </c>
      <c r="C21" s="146" t="str">
        <f t="array" ref="C21">IF(ROWS(K$2:K21)&gt;ls!$M$3,"",INDEX(open_1,SMALL(IF(ls!$M$4:$M$551=$J21,ROW(ls!$M$4:$M$551)-ROW(ls!$M$4)+1),COUNTIF($J$2:$J21,$J21)),COLUMNS($A$2:B21)))</f>
        <v>KĄDZIOŁKA Pola</v>
      </c>
      <c r="D21" s="104">
        <f t="array" ref="D21">IF(ROWS(L$2:L21)&gt;ls!$M$3,"",INDEX(open_1,SMALL(IF(ls!$M$4:$M$551=$J21,ROW(ls!$M$4:$M$551)-ROW(ls!$M$4)+1),COUNTIF($J$2:$J21,$J21)),COLUMNS($A$2:C21)))</f>
        <v>2007</v>
      </c>
      <c r="E21" s="148" t="str">
        <f t="array" ref="E21">IF(ROWS(M$2:M21)&gt;ls!$M$3,"",INDEX(open_1,SMALL(IF(ls!$M$4:$M$551=$J21,ROW(ls!$M$4:$M$551)-ROW(ls!$M$4)+1),COUNTIF($J$2:$J21,$J21)),COLUMNS($A$2:D21)))</f>
        <v>SP Nr 2 - NSS Ustrzyki Dolne</v>
      </c>
      <c r="F21" s="150" t="str">
        <f t="array" ref="F21">IF(ROWS(N$2:N21)&gt;ls!$M$3,"",INDEX(open_1,SMALL(IF(ls!$M$4:$M$551=$J21,ROW(ls!$M$4:$M$551)-ROW(ls!$M$4)+1),COUNTIF($J$2:$J21,$J21)),COLUMNS($A$2:E21)))</f>
        <v>Ustrzyki Dolne</v>
      </c>
      <c r="G21" s="150" t="str">
        <f t="array" ref="G21">IF(ROWS(O$2:O21)&gt;ls!$M$3,"",INDEX(open_1,SMALL(IF(ls!$M$4:$M$551=$J21,ROW(ls!$M$4:$M$551)-ROW(ls!$M$4)+1),COUNTIF($J$2:$J21,$J21)),COLUMNS($A$2:F21)))</f>
        <v>bieszczadzki</v>
      </c>
      <c r="I21" s="104" t="str">
        <f t="array" ref="I21">IF(ROWS(Q$2:Q21)&gt;ls!$M$3,"",INDEX(open_1,SMALL(IF(ls!$M$4:$M$551=$J21,ROW(ls!$M$4:$M$551)-ROW(ls!$M$4)+1),COUNTIF($J$2:$J21,$J21)),COLUMNS($A$2:I21)))</f>
        <v>ID</v>
      </c>
      <c r="J21">
        <f t="array" ref="J21">IF(ROWS(J$2:J21)&gt;ls!$M$3,"",SMALL(ls!$M$4:$M$551,ROWS(J$2:J21)))</f>
        <v>20</v>
      </c>
      <c r="K21" s="10" t="str">
        <f>IF(P21="","",ROWS($P$2:P21))</f>
        <v/>
      </c>
      <c r="L21" t="str">
        <f>IF(ROWS($P$2:$P21)&gt;$N$1,"",VLOOKUP(K21,$O$2:$V$36,2,0))</f>
        <v/>
      </c>
    </row>
    <row r="22" spans="1:12">
      <c r="A22" s="10">
        <f t="array" ref="A22">IF(B22="","",SUBTOTAL(3,B$2:B22))</f>
        <v>21</v>
      </c>
      <c r="B22" s="10">
        <f t="array" ref="B22">IF(ROWS(J$2:J22)&gt;ls!$M$3,"",INDEX(open_1,SMALL(IF(ls!$M$4:$M$551=$J22,ROW(ls!$M$4:$M$551)-ROW(ls!$M$4)+1),COUNTIF($J$2:$J22,$J22)),COLUMNS($A$2:A22)))</f>
        <v>21</v>
      </c>
      <c r="C22" s="146" t="str">
        <f t="array" ref="C22">IF(ROWS(K$2:K22)&gt;ls!$M$3,"",INDEX(open_1,SMALL(IF(ls!$M$4:$M$551=$J22,ROW(ls!$M$4:$M$551)-ROW(ls!$M$4)+1),COUNTIF($J$2:$J22,$J22)),COLUMNS($A$2:B22)))</f>
        <v>WITUSKA Maja</v>
      </c>
      <c r="D22" s="104">
        <f t="array" ref="D22">IF(ROWS(L$2:L22)&gt;ls!$M$3,"",INDEX(open_1,SMALL(IF(ls!$M$4:$M$551=$J22,ROW(ls!$M$4:$M$551)-ROW(ls!$M$4)+1),COUNTIF($J$2:$J22,$J22)),COLUMNS($A$2:C22)))</f>
        <v>2007</v>
      </c>
      <c r="E22" s="148" t="str">
        <f t="array" ref="E22">IF(ROWS(M$2:M22)&gt;ls!$M$3,"",INDEX(open_1,SMALL(IF(ls!$M$4:$M$551=$J22,ROW(ls!$M$4:$M$551)-ROW(ls!$M$4)+1),COUNTIF($J$2:$J22,$J22)),COLUMNS($A$2:D22)))</f>
        <v>SP Nr 2 - NSS Ustrzyki Dolne</v>
      </c>
      <c r="F22" s="150" t="str">
        <f t="array" ref="F22">IF(ROWS(N$2:N22)&gt;ls!$M$3,"",INDEX(open_1,SMALL(IF(ls!$M$4:$M$551=$J22,ROW(ls!$M$4:$M$551)-ROW(ls!$M$4)+1),COUNTIF($J$2:$J22,$J22)),COLUMNS($A$2:E22)))</f>
        <v>Ustrzyki Dolne</v>
      </c>
      <c r="G22" s="150" t="str">
        <f t="array" ref="G22">IF(ROWS(O$2:O22)&gt;ls!$M$3,"",INDEX(open_1,SMALL(IF(ls!$M$4:$M$551=$J22,ROW(ls!$M$4:$M$551)-ROW(ls!$M$4)+1),COUNTIF($J$2:$J22,$J22)),COLUMNS($A$2:F22)))</f>
        <v>bieszczadzki</v>
      </c>
      <c r="I22" s="104" t="str">
        <f t="array" ref="I22">IF(ROWS(Q$2:Q22)&gt;ls!$M$3,"",INDEX(open_1,SMALL(IF(ls!$M$4:$M$551=$J22,ROW(ls!$M$4:$M$551)-ROW(ls!$M$4)+1),COUNTIF($J$2:$J22,$J22)),COLUMNS($A$2:I22)))</f>
        <v>i</v>
      </c>
      <c r="J22">
        <f t="array" ref="J22">IF(ROWS(J$2:J22)&gt;ls!$M$3,"",SMALL(ls!$M$4:$M$551,ROWS(J$2:J22)))</f>
        <v>21</v>
      </c>
      <c r="K22" s="10" t="str">
        <f>IF(P22="","",ROWS($P$2:P22))</f>
        <v/>
      </c>
      <c r="L22" t="str">
        <f>IF(ROWS($P$2:$P22)&gt;$N$1,"",VLOOKUP(K22,$O$2:$V$36,2,0))</f>
        <v/>
      </c>
    </row>
    <row r="23" spans="1:12">
      <c r="A23" s="10">
        <f t="array" ref="A23">IF(B23="","",SUBTOTAL(3,B$2:B23))</f>
        <v>22</v>
      </c>
      <c r="B23" s="10">
        <f t="array" ref="B23">IF(ROWS(J$2:J23)&gt;ls!$M$3,"",INDEX(open_1,SMALL(IF(ls!$M$4:$M$551=$J23,ROW(ls!$M$4:$M$551)-ROW(ls!$M$4)+1),COUNTIF($J$2:$J23,$J23)),COLUMNS($A$2:A23)))</f>
        <v>22</v>
      </c>
      <c r="C23" s="146" t="str">
        <f t="array" ref="C23">IF(ROWS(K$2:K23)&gt;ls!$M$3,"",INDEX(open_1,SMALL(IF(ls!$M$4:$M$551=$J23,ROW(ls!$M$4:$M$551)-ROW(ls!$M$4)+1),COUNTIF($J$2:$J23,$J23)),COLUMNS($A$2:B23)))</f>
        <v>CHOJNACKA Pola</v>
      </c>
      <c r="D23" s="104">
        <f t="array" ref="D23">IF(ROWS(L$2:L23)&gt;ls!$M$3,"",INDEX(open_1,SMALL(IF(ls!$M$4:$M$551=$J23,ROW(ls!$M$4:$M$551)-ROW(ls!$M$4)+1),COUNTIF($J$2:$J23,$J23)),COLUMNS($A$2:C23)))</f>
        <v>2007</v>
      </c>
      <c r="E23" s="148" t="str">
        <f t="array" ref="E23">IF(ROWS(M$2:M23)&gt;ls!$M$3,"",INDEX(open_1,SMALL(IF(ls!$M$4:$M$551=$J23,ROW(ls!$M$4:$M$551)-ROW(ls!$M$4)+1),COUNTIF($J$2:$J23,$J23)),COLUMNS($A$2:D23)))</f>
        <v>SP Nr 2 - NSS Ustrzyki Dolne</v>
      </c>
      <c r="F23" s="150" t="str">
        <f t="array" ref="F23">IF(ROWS(N$2:N23)&gt;ls!$M$3,"",INDEX(open_1,SMALL(IF(ls!$M$4:$M$551=$J23,ROW(ls!$M$4:$M$551)-ROW(ls!$M$4)+1),COUNTIF($J$2:$J23,$J23)),COLUMNS($A$2:E23)))</f>
        <v>Ustrzyki Dolne</v>
      </c>
      <c r="G23" s="150" t="str">
        <f t="array" ref="G23">IF(ROWS(O$2:O23)&gt;ls!$M$3,"",INDEX(open_1,SMALL(IF(ls!$M$4:$M$551=$J23,ROW(ls!$M$4:$M$551)-ROW(ls!$M$4)+1),COUNTIF($J$2:$J23,$J23)),COLUMNS($A$2:F23)))</f>
        <v>bieszczadzki</v>
      </c>
      <c r="I23" s="104" t="str">
        <f t="array" ref="I23">IF(ROWS(Q$2:Q23)&gt;ls!$M$3,"",INDEX(open_1,SMALL(IF(ls!$M$4:$M$551=$J23,ROW(ls!$M$4:$M$551)-ROW(ls!$M$4)+1),COUNTIF($J$2:$J23,$J23)),COLUMNS($A$2:I23)))</f>
        <v>i</v>
      </c>
      <c r="J23">
        <f t="array" ref="J23">IF(ROWS(J$2:J23)&gt;ls!$M$3,"",SMALL(ls!$M$4:$M$551,ROWS(J$2:J23)))</f>
        <v>22</v>
      </c>
      <c r="K23" s="10" t="str">
        <f>IF(P23="","",ROWS($P$2:P23))</f>
        <v/>
      </c>
      <c r="L23" t="str">
        <f>IF(ROWS($P$2:$P23)&gt;$N$1,"",VLOOKUP(K23,$O$2:$V$36,2,0))</f>
        <v/>
      </c>
    </row>
    <row r="24" spans="1:12">
      <c r="A24" s="10">
        <f t="array" ref="A24">IF(B24="","",SUBTOTAL(3,B$2:B24))</f>
        <v>23</v>
      </c>
      <c r="B24" s="10">
        <f t="array" ref="B24">IF(ROWS(J$2:J24)&gt;ls!$M$3,"",INDEX(open_1,SMALL(IF(ls!$M$4:$M$551=$J24,ROW(ls!$M$4:$M$551)-ROW(ls!$M$4)+1),COUNTIF($J$2:$J24,$J24)),COLUMNS($A$2:A24)))</f>
        <v>23</v>
      </c>
      <c r="C24" s="146" t="str">
        <f t="array" ref="C24">IF(ROWS(K$2:K24)&gt;ls!$M$3,"",INDEX(open_1,SMALL(IF(ls!$M$4:$M$551=$J24,ROW(ls!$M$4:$M$551)-ROW(ls!$M$4)+1),COUNTIF($J$2:$J24,$J24)),COLUMNS($A$2:B24)))</f>
        <v>KOWALSKA Julia</v>
      </c>
      <c r="D24" s="104">
        <f t="array" ref="D24">IF(ROWS(L$2:L24)&gt;ls!$M$3,"",INDEX(open_1,SMALL(IF(ls!$M$4:$M$551=$J24,ROW(ls!$M$4:$M$551)-ROW(ls!$M$4)+1),COUNTIF($J$2:$J24,$J24)),COLUMNS($A$2:C24)))</f>
        <v>2008</v>
      </c>
      <c r="E24" s="148" t="str">
        <f t="array" ref="E24">IF(ROWS(M$2:M24)&gt;ls!$M$3,"",INDEX(open_1,SMALL(IF(ls!$M$4:$M$551=$J24,ROW(ls!$M$4:$M$551)-ROW(ls!$M$4)+1),COUNTIF($J$2:$J24,$J24)),COLUMNS($A$2:D24)))</f>
        <v>SP Nr 2 - NSS Ustrzyki Dolne</v>
      </c>
      <c r="F24" s="150" t="str">
        <f t="array" ref="F24">IF(ROWS(N$2:N24)&gt;ls!$M$3,"",INDEX(open_1,SMALL(IF(ls!$M$4:$M$551=$J24,ROW(ls!$M$4:$M$551)-ROW(ls!$M$4)+1),COUNTIF($J$2:$J24,$J24)),COLUMNS($A$2:E24)))</f>
        <v>Ustrzyki Dolne</v>
      </c>
      <c r="G24" s="150" t="str">
        <f t="array" ref="G24">IF(ROWS(O$2:O24)&gt;ls!$M$3,"",INDEX(open_1,SMALL(IF(ls!$M$4:$M$551=$J24,ROW(ls!$M$4:$M$551)-ROW(ls!$M$4)+1),COUNTIF($J$2:$J24,$J24)),COLUMNS($A$2:F24)))</f>
        <v>bieszczadzki</v>
      </c>
      <c r="I24" s="104" t="str">
        <f t="array" ref="I24">IF(ROWS(Q$2:Q24)&gt;ls!$M$3,"",INDEX(open_1,SMALL(IF(ls!$M$4:$M$551=$J24,ROW(ls!$M$4:$M$551)-ROW(ls!$M$4)+1),COUNTIF($J$2:$J24,$J24)),COLUMNS($A$2:I24)))</f>
        <v>ID</v>
      </c>
      <c r="J24">
        <f t="array" ref="J24">IF(ROWS(J$2:J24)&gt;ls!$M$3,"",SMALL(ls!$M$4:$M$551,ROWS(J$2:J24)))</f>
        <v>23</v>
      </c>
      <c r="K24" s="10" t="str">
        <f>IF(P24="","",ROWS($P$2:P24))</f>
        <v/>
      </c>
      <c r="L24" t="str">
        <f>IF(ROWS($P$2:$P24)&gt;$N$1,"",VLOOKUP(K24,$O$2:$V$36,2,0))</f>
        <v/>
      </c>
    </row>
    <row r="25" spans="1:12">
      <c r="A25" s="10">
        <f t="array" ref="A25">IF(B25="","",SUBTOTAL(3,B$2:B25))</f>
        <v>24</v>
      </c>
      <c r="B25" s="10">
        <f t="array" ref="B25">IF(ROWS(J$2:J25)&gt;ls!$M$3,"",INDEX(open_1,SMALL(IF(ls!$M$4:$M$551=$J25,ROW(ls!$M$4:$M$551)-ROW(ls!$M$4)+1),COUNTIF($J$2:$J25,$J25)),COLUMNS($A$2:A25)))</f>
        <v>24</v>
      </c>
      <c r="C25" s="146" t="str">
        <f t="array" ref="C25">IF(ROWS(K$2:K25)&gt;ls!$M$3,"",INDEX(open_1,SMALL(IF(ls!$M$4:$M$551=$J25,ROW(ls!$M$4:$M$551)-ROW(ls!$M$4)+1),COUNTIF($J$2:$J25,$J25)),COLUMNS($A$2:B25)))</f>
        <v>ANDRUCH Julia</v>
      </c>
      <c r="D25" s="104">
        <f t="array" ref="D25">IF(ROWS(L$2:L25)&gt;ls!$M$3,"",INDEX(open_1,SMALL(IF(ls!$M$4:$M$551=$J25,ROW(ls!$M$4:$M$551)-ROW(ls!$M$4)+1),COUNTIF($J$2:$J25,$J25)),COLUMNS($A$2:C25)))</f>
        <v>2008</v>
      </c>
      <c r="E25" s="148" t="str">
        <f t="array" ref="E25">IF(ROWS(M$2:M25)&gt;ls!$M$3,"",INDEX(open_1,SMALL(IF(ls!$M$4:$M$551=$J25,ROW(ls!$M$4:$M$551)-ROW(ls!$M$4)+1),COUNTIF($J$2:$J25,$J25)),COLUMNS($A$2:D25)))</f>
        <v>SP Ropienka</v>
      </c>
      <c r="F25" s="150" t="str">
        <f t="array" ref="F25">IF(ROWS(N$2:N25)&gt;ls!$M$3,"",INDEX(open_1,SMALL(IF(ls!$M$4:$M$551=$J25,ROW(ls!$M$4:$M$551)-ROW(ls!$M$4)+1),COUNTIF($J$2:$J25,$J25)),COLUMNS($A$2:E25)))</f>
        <v>Ustrzyki Dolne</v>
      </c>
      <c r="G25" s="150" t="str">
        <f t="array" ref="G25">IF(ROWS(O$2:O25)&gt;ls!$M$3,"",INDEX(open_1,SMALL(IF(ls!$M$4:$M$551=$J25,ROW(ls!$M$4:$M$551)-ROW(ls!$M$4)+1),COUNTIF($J$2:$J25,$J25)),COLUMNS($A$2:F25)))</f>
        <v>bieszczadzki</v>
      </c>
      <c r="I25" s="104" t="str">
        <f t="array" ref="I25">IF(ROWS(Q$2:Q25)&gt;ls!$M$3,"",INDEX(open_1,SMALL(IF(ls!$M$4:$M$551=$J25,ROW(ls!$M$4:$M$551)-ROW(ls!$M$4)+1),COUNTIF($J$2:$J25,$J25)),COLUMNS($A$2:I25)))</f>
        <v>ID</v>
      </c>
      <c r="J25">
        <f t="array" ref="J25">IF(ROWS(J$2:J25)&gt;ls!$M$3,"",SMALL(ls!$M$4:$M$551,ROWS(J$2:J25)))</f>
        <v>24</v>
      </c>
      <c r="K25" s="10" t="str">
        <f>IF(P25="","",ROWS($P$2:P25))</f>
        <v/>
      </c>
      <c r="L25" t="str">
        <f>IF(ROWS($P$2:$P25)&gt;$N$1,"",VLOOKUP(K25,$O$2:$V$36,2,0))</f>
        <v/>
      </c>
    </row>
    <row r="26" spans="1:12">
      <c r="A26" s="10">
        <f t="array" ref="A26">IF(B26="","",SUBTOTAL(3,B$2:B26))</f>
        <v>25</v>
      </c>
      <c r="B26" s="10">
        <f t="array" ref="B26">IF(ROWS(J$2:J26)&gt;ls!$M$3,"",INDEX(open_1,SMALL(IF(ls!$M$4:$M$551=$J26,ROW(ls!$M$4:$M$551)-ROW(ls!$M$4)+1),COUNTIF($J$2:$J26,$J26)),COLUMNS($A$2:A26)))</f>
        <v>25</v>
      </c>
      <c r="C26" s="146" t="str">
        <f t="array" ref="C26">IF(ROWS(K$2:K26)&gt;ls!$M$3,"",INDEX(open_1,SMALL(IF(ls!$M$4:$M$551=$J26,ROW(ls!$M$4:$M$551)-ROW(ls!$M$4)+1),COUNTIF($J$2:$J26,$J26)),COLUMNS($A$2:B26)))</f>
        <v>LATOCHA Natalia</v>
      </c>
      <c r="D26" s="104">
        <f t="array" ref="D26">IF(ROWS(L$2:L26)&gt;ls!$M$3,"",INDEX(open_1,SMALL(IF(ls!$M$4:$M$551=$J26,ROW(ls!$M$4:$M$551)-ROW(ls!$M$4)+1),COUNTIF($J$2:$J26,$J26)),COLUMNS($A$2:C26)))</f>
        <v>2007</v>
      </c>
      <c r="E26" s="148" t="str">
        <f t="array" ref="E26">IF(ROWS(M$2:M26)&gt;ls!$M$3,"",INDEX(open_1,SMALL(IF(ls!$M$4:$M$551=$J26,ROW(ls!$M$4:$M$551)-ROW(ls!$M$4)+1),COUNTIF($J$2:$J26,$J26)),COLUMNS($A$2:D26)))</f>
        <v>SP1 Ustrzyki Dolne</v>
      </c>
      <c r="F26" s="150" t="str">
        <f t="array" ref="F26">IF(ROWS(N$2:N26)&gt;ls!$M$3,"",INDEX(open_1,SMALL(IF(ls!$M$4:$M$551=$J26,ROW(ls!$M$4:$M$551)-ROW(ls!$M$4)+1),COUNTIF($J$2:$J26,$J26)),COLUMNS($A$2:E26)))</f>
        <v>Ustrzyki Dolne</v>
      </c>
      <c r="G26" s="150" t="str">
        <f t="array" ref="G26">IF(ROWS(O$2:O26)&gt;ls!$M$3,"",INDEX(open_1,SMALL(IF(ls!$M$4:$M$551=$J26,ROW(ls!$M$4:$M$551)-ROW(ls!$M$4)+1),COUNTIF($J$2:$J26,$J26)),COLUMNS($A$2:F26)))</f>
        <v>bieszczadzki</v>
      </c>
      <c r="I26" s="104" t="str">
        <f t="array" ref="I26">IF(ROWS(Q$2:Q26)&gt;ls!$M$3,"",INDEX(open_1,SMALL(IF(ls!$M$4:$M$551=$J26,ROW(ls!$M$4:$M$551)-ROW(ls!$M$4)+1),COUNTIF($J$2:$J26,$J26)),COLUMNS($A$2:I26)))</f>
        <v>ID</v>
      </c>
      <c r="J26">
        <f t="array" ref="J26">IF(ROWS(J$2:J26)&gt;ls!$M$3,"",SMALL(ls!$M$4:$M$551,ROWS(J$2:J26)))</f>
        <v>25</v>
      </c>
      <c r="K26" s="10" t="str">
        <f>IF(P26="","",ROWS($P$2:P26))</f>
        <v/>
      </c>
      <c r="L26" t="str">
        <f>IF(ROWS($P$2:$P26)&gt;$N$1,"",VLOOKUP(K26,$O$2:$V$36,2,0))</f>
        <v/>
      </c>
    </row>
    <row r="27" spans="1:12">
      <c r="A27" s="10">
        <f t="array" ref="A27">IF(B27="","",SUBTOTAL(3,B$2:B27))</f>
        <v>26</v>
      </c>
      <c r="B27" s="10">
        <f t="array" ref="B27">IF(ROWS(J$2:J27)&gt;ls!$M$3,"",INDEX(open_1,SMALL(IF(ls!$M$4:$M$551=$J27,ROW(ls!$M$4:$M$551)-ROW(ls!$M$4)+1),COUNTIF($J$2:$J27,$J27)),COLUMNS($A$2:A27)))</f>
        <v>26</v>
      </c>
      <c r="C27" s="146" t="str">
        <f t="array" ref="C27">IF(ROWS(K$2:K27)&gt;ls!$M$3,"",INDEX(open_1,SMALL(IF(ls!$M$4:$M$551=$J27,ROW(ls!$M$4:$M$551)-ROW(ls!$M$4)+1),COUNTIF($J$2:$J27,$J27)),COLUMNS($A$2:B27)))</f>
        <v>SOKOŁOWSKA Amelia</v>
      </c>
      <c r="D27" s="104">
        <f t="array" ref="D27">IF(ROWS(L$2:L27)&gt;ls!$M$3,"",INDEX(open_1,SMALL(IF(ls!$M$4:$M$551=$J27,ROW(ls!$M$4:$M$551)-ROW(ls!$M$4)+1),COUNTIF($J$2:$J27,$J27)),COLUMNS($A$2:C27)))</f>
        <v>2007</v>
      </c>
      <c r="E27" s="148" t="str">
        <f t="array" ref="E27">IF(ROWS(M$2:M27)&gt;ls!$M$3,"",INDEX(open_1,SMALL(IF(ls!$M$4:$M$551=$J27,ROW(ls!$M$4:$M$551)-ROW(ls!$M$4)+1),COUNTIF($J$2:$J27,$J27)),COLUMNS($A$2:D27)))</f>
        <v>SP1 Ustrzyki Dolne</v>
      </c>
      <c r="F27" s="150" t="str">
        <f t="array" ref="F27">IF(ROWS(N$2:N27)&gt;ls!$M$3,"",INDEX(open_1,SMALL(IF(ls!$M$4:$M$551=$J27,ROW(ls!$M$4:$M$551)-ROW(ls!$M$4)+1),COUNTIF($J$2:$J27,$J27)),COLUMNS($A$2:E27)))</f>
        <v>Ustrzyki Dolne</v>
      </c>
      <c r="G27" s="150" t="str">
        <f t="array" ref="G27">IF(ROWS(O$2:O27)&gt;ls!$M$3,"",INDEX(open_1,SMALL(IF(ls!$M$4:$M$551=$J27,ROW(ls!$M$4:$M$551)-ROW(ls!$M$4)+1),COUNTIF($J$2:$J27,$J27)),COLUMNS($A$2:F27)))</f>
        <v>bieszczadzki</v>
      </c>
      <c r="I27" s="104" t="str">
        <f t="array" ref="I27">IF(ROWS(Q$2:Q27)&gt;ls!$M$3,"",INDEX(open_1,SMALL(IF(ls!$M$4:$M$551=$J27,ROW(ls!$M$4:$M$551)-ROW(ls!$M$4)+1),COUNTIF($J$2:$J27,$J27)),COLUMNS($A$2:I27)))</f>
        <v>ID</v>
      </c>
      <c r="J27">
        <f t="array" ref="J27">IF(ROWS(J$2:J27)&gt;ls!$M$3,"",SMALL(ls!$M$4:$M$551,ROWS(J$2:J27)))</f>
        <v>26</v>
      </c>
      <c r="K27" s="10" t="str">
        <f>IF(P27="","",ROWS($P$2:P27))</f>
        <v/>
      </c>
      <c r="L27" t="str">
        <f>IF(ROWS($P$2:$P27)&gt;$N$1,"",VLOOKUP(K27,$O$2:$V$36,2,0))</f>
        <v/>
      </c>
    </row>
    <row r="28" spans="1:12">
      <c r="A28" s="10">
        <f t="array" ref="A28">IF(B28="","",SUBTOTAL(3,B$2:B28))</f>
        <v>27</v>
      </c>
      <c r="B28" s="10">
        <f t="array" ref="B28">IF(ROWS(J$2:J28)&gt;ls!$M$3,"",INDEX(open_1,SMALL(IF(ls!$M$4:$M$551=$J28,ROW(ls!$M$4:$M$551)-ROW(ls!$M$4)+1),COUNTIF($J$2:$J28,$J28)),COLUMNS($A$2:A28)))</f>
        <v>27</v>
      </c>
      <c r="C28" s="146" t="str">
        <f t="array" ref="C28">IF(ROWS(K$2:K28)&gt;ls!$M$3,"",INDEX(open_1,SMALL(IF(ls!$M$4:$M$551=$J28,ROW(ls!$M$4:$M$551)-ROW(ls!$M$4)+1),COUNTIF($J$2:$J28,$J28)),COLUMNS($A$2:B28)))</f>
        <v>CZEKAŃSKA Maja</v>
      </c>
      <c r="D28" s="104">
        <f t="array" ref="D28">IF(ROWS(L$2:L28)&gt;ls!$M$3,"",INDEX(open_1,SMALL(IF(ls!$M$4:$M$551=$J28,ROW(ls!$M$4:$M$551)-ROW(ls!$M$4)+1),COUNTIF($J$2:$J28,$J28)),COLUMNS($A$2:C28)))</f>
        <v>2007</v>
      </c>
      <c r="E28" s="148" t="str">
        <f t="array" ref="E28">IF(ROWS(M$2:M28)&gt;ls!$M$3,"",INDEX(open_1,SMALL(IF(ls!$M$4:$M$551=$J28,ROW(ls!$M$4:$M$551)-ROW(ls!$M$4)+1),COUNTIF($J$2:$J28,$J28)),COLUMNS($A$2:D28)))</f>
        <v>SP1 Ustrzyki Dolne</v>
      </c>
      <c r="F28" s="150" t="str">
        <f t="array" ref="F28">IF(ROWS(N$2:N28)&gt;ls!$M$3,"",INDEX(open_1,SMALL(IF(ls!$M$4:$M$551=$J28,ROW(ls!$M$4:$M$551)-ROW(ls!$M$4)+1),COUNTIF($J$2:$J28,$J28)),COLUMNS($A$2:E28)))</f>
        <v>Ustrzyki Dolne</v>
      </c>
      <c r="G28" s="150" t="str">
        <f t="array" ref="G28">IF(ROWS(O$2:O28)&gt;ls!$M$3,"",INDEX(open_1,SMALL(IF(ls!$M$4:$M$551=$J28,ROW(ls!$M$4:$M$551)-ROW(ls!$M$4)+1),COUNTIF($J$2:$J28,$J28)),COLUMNS($A$2:F28)))</f>
        <v>bieszczadzki</v>
      </c>
      <c r="I28" s="104" t="str">
        <f t="array" ref="I28">IF(ROWS(Q$2:Q28)&gt;ls!$M$3,"",INDEX(open_1,SMALL(IF(ls!$M$4:$M$551=$J28,ROW(ls!$M$4:$M$551)-ROW(ls!$M$4)+1),COUNTIF($J$2:$J28,$J28)),COLUMNS($A$2:I28)))</f>
        <v>ID</v>
      </c>
      <c r="J28">
        <f t="array" ref="J28">IF(ROWS(J$2:J28)&gt;ls!$M$3,"",SMALL(ls!$M$4:$M$551,ROWS(J$2:J28)))</f>
        <v>27</v>
      </c>
      <c r="K28" s="10" t="str">
        <f>IF(P28="","",ROWS($P$2:P28))</f>
        <v/>
      </c>
      <c r="L28" t="str">
        <f>IF(ROWS($P$2:$P28)&gt;$N$1,"",VLOOKUP(K28,$O$2:$V$36,2,0))</f>
        <v/>
      </c>
    </row>
    <row r="29" spans="1:12">
      <c r="A29" s="10">
        <f t="array" ref="A29">IF(B29="","",SUBTOTAL(3,B$2:B29))</f>
        <v>28</v>
      </c>
      <c r="B29" s="10">
        <f t="array" ref="B29">IF(ROWS(J$2:J29)&gt;ls!$M$3,"",INDEX(open_1,SMALL(IF(ls!$M$4:$M$551=$J29,ROW(ls!$M$4:$M$551)-ROW(ls!$M$4)+1),COUNTIF($J$2:$J29,$J29)),COLUMNS($A$2:A29)))</f>
        <v>28</v>
      </c>
      <c r="C29" s="146" t="str">
        <f t="array" ref="C29">IF(ROWS(K$2:K29)&gt;ls!$M$3,"",INDEX(open_1,SMALL(IF(ls!$M$4:$M$551=$J29,ROW(ls!$M$4:$M$551)-ROW(ls!$M$4)+1),COUNTIF($J$2:$J29,$J29)),COLUMNS($A$2:B29)))</f>
        <v>PUSZCZAŁOWSKA Julia</v>
      </c>
      <c r="D29" s="104">
        <f t="array" ref="D29">IF(ROWS(L$2:L29)&gt;ls!$M$3,"",INDEX(open_1,SMALL(IF(ls!$M$4:$M$551=$J29,ROW(ls!$M$4:$M$551)-ROW(ls!$M$4)+1),COUNTIF($J$2:$J29,$J29)),COLUMNS($A$2:C29)))</f>
        <v>2007</v>
      </c>
      <c r="E29" s="148" t="str">
        <f t="array" ref="E29">IF(ROWS(M$2:M29)&gt;ls!$M$3,"",INDEX(open_1,SMALL(IF(ls!$M$4:$M$551=$J29,ROW(ls!$M$4:$M$551)-ROW(ls!$M$4)+1),COUNTIF($J$2:$J29,$J29)),COLUMNS($A$2:D29)))</f>
        <v>SP1 Ustrzyki Dolne</v>
      </c>
      <c r="F29" s="150" t="str">
        <f t="array" ref="F29">IF(ROWS(N$2:N29)&gt;ls!$M$3,"",INDEX(open_1,SMALL(IF(ls!$M$4:$M$551=$J29,ROW(ls!$M$4:$M$551)-ROW(ls!$M$4)+1),COUNTIF($J$2:$J29,$J29)),COLUMNS($A$2:E29)))</f>
        <v>Ustrzyki Dolne</v>
      </c>
      <c r="G29" s="150" t="str">
        <f t="array" ref="G29">IF(ROWS(O$2:O29)&gt;ls!$M$3,"",INDEX(open_1,SMALL(IF(ls!$M$4:$M$551=$J29,ROW(ls!$M$4:$M$551)-ROW(ls!$M$4)+1),COUNTIF($J$2:$J29,$J29)),COLUMNS($A$2:F29)))</f>
        <v>bieszczadzki</v>
      </c>
      <c r="I29" s="104" t="str">
        <f t="array" ref="I29">IF(ROWS(Q$2:Q29)&gt;ls!$M$3,"",INDEX(open_1,SMALL(IF(ls!$M$4:$M$551=$J29,ROW(ls!$M$4:$M$551)-ROW(ls!$M$4)+1),COUNTIF($J$2:$J29,$J29)),COLUMNS($A$2:I29)))</f>
        <v>ID</v>
      </c>
      <c r="J29">
        <f t="array" ref="J29">IF(ROWS(J$2:J29)&gt;ls!$M$3,"",SMALL(ls!$M$4:$M$551,ROWS(J$2:J29)))</f>
        <v>28</v>
      </c>
      <c r="K29" s="10" t="str">
        <f>IF(P29="","",ROWS($P$2:P29))</f>
        <v/>
      </c>
      <c r="L29" t="str">
        <f>IF(ROWS($P$2:$P29)&gt;$N$1,"",VLOOKUP(K29,$O$2:$V$36,2,0))</f>
        <v/>
      </c>
    </row>
    <row r="30" spans="1:12">
      <c r="A30" s="10">
        <f t="array" ref="A30">IF(B30="","",SUBTOTAL(3,B$2:B30))</f>
        <v>29</v>
      </c>
      <c r="B30" s="10">
        <f t="array" ref="B30">IF(ROWS(J$2:J30)&gt;ls!$M$3,"",INDEX(open_1,SMALL(IF(ls!$M$4:$M$551=$J30,ROW(ls!$M$4:$M$551)-ROW(ls!$M$4)+1),COUNTIF($J$2:$J30,$J30)),COLUMNS($A$2:A30)))</f>
        <v>29</v>
      </c>
      <c r="C30" s="146" t="str">
        <f t="array" ref="C30">IF(ROWS(K$2:K30)&gt;ls!$M$3,"",INDEX(open_1,SMALL(IF(ls!$M$4:$M$551=$J30,ROW(ls!$M$4:$M$551)-ROW(ls!$M$4)+1),COUNTIF($J$2:$J30,$J30)),COLUMNS($A$2:B30)))</f>
        <v>KURANT Kinga</v>
      </c>
      <c r="D30" s="104">
        <f t="array" ref="D30">IF(ROWS(L$2:L30)&gt;ls!$M$3,"",INDEX(open_1,SMALL(IF(ls!$M$4:$M$551=$J30,ROW(ls!$M$4:$M$551)-ROW(ls!$M$4)+1),COUNTIF($J$2:$J30,$J30)),COLUMNS($A$2:C30)))</f>
        <v>2007</v>
      </c>
      <c r="E30" s="148" t="str">
        <f t="array" ref="E30">IF(ROWS(M$2:M30)&gt;ls!$M$3,"",INDEX(open_1,SMALL(IF(ls!$M$4:$M$551=$J30,ROW(ls!$M$4:$M$551)-ROW(ls!$M$4)+1),COUNTIF($J$2:$J30,$J30)),COLUMNS($A$2:D30)))</f>
        <v>SP1 Ustrzyki Dolne</v>
      </c>
      <c r="F30" s="150" t="str">
        <f t="array" ref="F30">IF(ROWS(N$2:N30)&gt;ls!$M$3,"",INDEX(open_1,SMALL(IF(ls!$M$4:$M$551=$J30,ROW(ls!$M$4:$M$551)-ROW(ls!$M$4)+1),COUNTIF($J$2:$J30,$J30)),COLUMNS($A$2:E30)))</f>
        <v>Ustrzyki Dolne</v>
      </c>
      <c r="G30" s="150" t="str">
        <f t="array" ref="G30">IF(ROWS(O$2:O30)&gt;ls!$M$3,"",INDEX(open_1,SMALL(IF(ls!$M$4:$M$551=$J30,ROW(ls!$M$4:$M$551)-ROW(ls!$M$4)+1),COUNTIF($J$2:$J30,$J30)),COLUMNS($A$2:F30)))</f>
        <v>bieszczadzki</v>
      </c>
      <c r="I30" s="104" t="str">
        <f t="array" ref="I30">IF(ROWS(Q$2:Q30)&gt;ls!$M$3,"",INDEX(open_1,SMALL(IF(ls!$M$4:$M$551=$J30,ROW(ls!$M$4:$M$551)-ROW(ls!$M$4)+1),COUNTIF($J$2:$J30,$J30)),COLUMNS($A$2:I30)))</f>
        <v>i</v>
      </c>
      <c r="J30">
        <f t="array" ref="J30">IF(ROWS(J$2:J30)&gt;ls!$M$3,"",SMALL(ls!$M$4:$M$551,ROWS(J$2:J30)))</f>
        <v>29</v>
      </c>
      <c r="K30" s="10" t="str">
        <f>IF(P30="","",ROWS($P$2:P30))</f>
        <v/>
      </c>
      <c r="L30" t="str">
        <f>IF(ROWS($P$2:$P30)&gt;$N$1,"",VLOOKUP(K30,$O$2:$V$36,2,0))</f>
        <v/>
      </c>
    </row>
    <row r="31" spans="1:12">
      <c r="A31" s="10">
        <f t="array" ref="A31">IF(B31="","",SUBTOTAL(3,B$2:B31))</f>
        <v>30</v>
      </c>
      <c r="B31" s="10">
        <f t="array" ref="B31">IF(ROWS(J$2:J31)&gt;ls!$M$3,"",INDEX(open_1,SMALL(IF(ls!$M$4:$M$551=$J31,ROW(ls!$M$4:$M$551)-ROW(ls!$M$4)+1),COUNTIF($J$2:$J31,$J31)),COLUMNS($A$2:A31)))</f>
        <v>30</v>
      </c>
      <c r="C31" s="146" t="str">
        <f t="array" ref="C31">IF(ROWS(K$2:K31)&gt;ls!$M$3,"",INDEX(open_1,SMALL(IF(ls!$M$4:$M$551=$J31,ROW(ls!$M$4:$M$551)-ROW(ls!$M$4)+1),COUNTIF($J$2:$J31,$J31)),COLUMNS($A$2:B31)))</f>
        <v>BUDZOWSKA Martyna</v>
      </c>
      <c r="D31" s="104">
        <f t="array" ref="D31">IF(ROWS(L$2:L31)&gt;ls!$M$3,"",INDEX(open_1,SMALL(IF(ls!$M$4:$M$551=$J31,ROW(ls!$M$4:$M$551)-ROW(ls!$M$4)+1),COUNTIF($J$2:$J31,$J31)),COLUMNS($A$2:C31)))</f>
        <v>2007</v>
      </c>
      <c r="E31" s="148" t="str">
        <f t="array" ref="E31">IF(ROWS(M$2:M31)&gt;ls!$M$3,"",INDEX(open_1,SMALL(IF(ls!$M$4:$M$551=$J31,ROW(ls!$M$4:$M$551)-ROW(ls!$M$4)+1),COUNTIF($J$2:$J31,$J31)),COLUMNS($A$2:D31)))</f>
        <v>SP1 Ustrzyki Dolne</v>
      </c>
      <c r="F31" s="150" t="str">
        <f t="array" ref="F31">IF(ROWS(N$2:N31)&gt;ls!$M$3,"",INDEX(open_1,SMALL(IF(ls!$M$4:$M$551=$J31,ROW(ls!$M$4:$M$551)-ROW(ls!$M$4)+1),COUNTIF($J$2:$J31,$J31)),COLUMNS($A$2:E31)))</f>
        <v>Ustrzyki Dolne</v>
      </c>
      <c r="G31" s="150" t="str">
        <f t="array" ref="G31">IF(ROWS(O$2:O31)&gt;ls!$M$3,"",INDEX(open_1,SMALL(IF(ls!$M$4:$M$551=$J31,ROW(ls!$M$4:$M$551)-ROW(ls!$M$4)+1),COUNTIF($J$2:$J31,$J31)),COLUMNS($A$2:F31)))</f>
        <v>bieszczadzki</v>
      </c>
      <c r="I31" s="104" t="str">
        <f t="array" ref="I31">IF(ROWS(Q$2:Q31)&gt;ls!$M$3,"",INDEX(open_1,SMALL(IF(ls!$M$4:$M$551=$J31,ROW(ls!$M$4:$M$551)-ROW(ls!$M$4)+1),COUNTIF($J$2:$J31,$J31)),COLUMNS($A$2:I31)))</f>
        <v>ID</v>
      </c>
      <c r="J31">
        <f t="array" ref="J31">IF(ROWS(J$2:J31)&gt;ls!$M$3,"",SMALL(ls!$M$4:$M$551,ROWS(J$2:J31)))</f>
        <v>30</v>
      </c>
      <c r="K31" s="10" t="str">
        <f>IF(P31="","",ROWS($P$2:P31))</f>
        <v/>
      </c>
      <c r="L31" t="str">
        <f>IF(ROWS($P$2:$P31)&gt;$N$1,"",VLOOKUP(K31,$O$2:$V$36,2,0))</f>
        <v/>
      </c>
    </row>
    <row r="32" spans="1:12">
      <c r="A32" s="10">
        <f t="array" ref="A32">IF(B32="","",SUBTOTAL(3,B$2:B32))</f>
        <v>31</v>
      </c>
      <c r="B32" s="10">
        <f t="array" ref="B32">IF(ROWS(J$2:J32)&gt;ls!$M$3,"",INDEX(open_1,SMALL(IF(ls!$M$4:$M$551=$J32,ROW(ls!$M$4:$M$551)-ROW(ls!$M$4)+1),COUNTIF($J$2:$J32,$J32)),COLUMNS($A$2:A32)))</f>
        <v>30</v>
      </c>
      <c r="C32" s="146" t="str">
        <f t="array" ref="C32">IF(ROWS(K$2:K32)&gt;ls!$M$3,"",INDEX(open_1,SMALL(IF(ls!$M$4:$M$551=$J32,ROW(ls!$M$4:$M$551)-ROW(ls!$M$4)+1),COUNTIF($J$2:$J32,$J32)),COLUMNS($A$2:B32)))</f>
        <v>Sarnociński Konrad</v>
      </c>
      <c r="D32" s="104">
        <f t="array" ref="D32">IF(ROWS(L$2:L32)&gt;ls!$M$3,"",INDEX(open_1,SMALL(IF(ls!$M$4:$M$551=$J32,ROW(ls!$M$4:$M$551)-ROW(ls!$M$4)+1),COUNTIF($J$2:$J32,$J32)),COLUMNS($A$2:C32)))</f>
        <v>2005</v>
      </c>
      <c r="E32" s="148" t="str">
        <f t="array" ref="E32">IF(ROWS(M$2:M32)&gt;ls!$M$3,"",INDEX(open_1,SMALL(IF(ls!$M$4:$M$551=$J32,ROW(ls!$M$4:$M$551)-ROW(ls!$M$4)+1),COUNTIF($J$2:$J32,$J32)),COLUMNS($A$2:D32)))</f>
        <v>SP1 Ustrzyki Dolne</v>
      </c>
      <c r="F32" s="150" t="str">
        <f t="array" ref="F32">IF(ROWS(N$2:N32)&gt;ls!$M$3,"",INDEX(open_1,SMALL(IF(ls!$M$4:$M$551=$J32,ROW(ls!$M$4:$M$551)-ROW(ls!$M$4)+1),COUNTIF($J$2:$J32,$J32)),COLUMNS($A$2:E32)))</f>
        <v>Ustrzyki Dolne</v>
      </c>
      <c r="G32" s="150" t="str">
        <f t="array" ref="G32">IF(ROWS(O$2:O32)&gt;ls!$M$3,"",INDEX(open_1,SMALL(IF(ls!$M$4:$M$551=$J32,ROW(ls!$M$4:$M$551)-ROW(ls!$M$4)+1),COUNTIF($J$2:$J32,$J32)),COLUMNS($A$2:F32)))</f>
        <v>bieszczadzki</v>
      </c>
      <c r="I32" s="104" t="str">
        <f t="array" ref="I32">IF(ROWS(Q$2:Q32)&gt;ls!$M$3,"",INDEX(open_1,SMALL(IF(ls!$M$4:$M$551=$J32,ROW(ls!$M$4:$M$551)-ROW(ls!$M$4)+1),COUNTIF($J$2:$J32,$J32)),COLUMNS($A$2:I32)))</f>
        <v>ID</v>
      </c>
      <c r="J32">
        <f t="array" ref="J32">IF(ROWS(J$2:J32)&gt;ls!$M$3,"",SMALL(ls!$M$4:$M$551,ROWS(J$2:J32)))</f>
        <v>30</v>
      </c>
      <c r="K32" s="10" t="str">
        <f>IF(P32="","",ROWS($P$2:P32))</f>
        <v/>
      </c>
      <c r="L32" t="str">
        <f>IF(ROWS($P$2:$P32)&gt;$N$1,"",VLOOKUP(K32,$O$2:$V$36,2,0))</f>
        <v/>
      </c>
    </row>
    <row r="33" spans="1:12">
      <c r="A33" s="10">
        <f t="array" ref="A33">IF(B33="","",SUBTOTAL(3,B$2:B33))</f>
        <v>32</v>
      </c>
      <c r="B33" s="10">
        <f t="array" ref="B33">IF(ROWS(J$2:J33)&gt;ls!$M$3,"",INDEX(open_1,SMALL(IF(ls!$M$4:$M$551=$J33,ROW(ls!$M$4:$M$551)-ROW(ls!$M$4)+1),COUNTIF($J$2:$J33,$J33)),COLUMNS($A$2:A33)))</f>
        <v>31</v>
      </c>
      <c r="C33" s="146" t="str">
        <f t="array" ref="C33">IF(ROWS(K$2:K33)&gt;ls!$M$3,"",INDEX(open_1,SMALL(IF(ls!$M$4:$M$551=$J33,ROW(ls!$M$4:$M$551)-ROW(ls!$M$4)+1),COUNTIF($J$2:$J33,$J33)),COLUMNS($A$2:B33)))</f>
        <v>DWORNICKA Michalina</v>
      </c>
      <c r="D33" s="104">
        <f t="array" ref="D33">IF(ROWS(L$2:L33)&gt;ls!$M$3,"",INDEX(open_1,SMALL(IF(ls!$M$4:$M$551=$J33,ROW(ls!$M$4:$M$551)-ROW(ls!$M$4)+1),COUNTIF($J$2:$J33,$J33)),COLUMNS($A$2:C33)))</f>
        <v>2007</v>
      </c>
      <c r="E33" s="148" t="str">
        <f t="array" ref="E33">IF(ROWS(M$2:M33)&gt;ls!$M$3,"",INDEX(open_1,SMALL(IF(ls!$M$4:$M$551=$J33,ROW(ls!$M$4:$M$551)-ROW(ls!$M$4)+1),COUNTIF($J$2:$J33,$J33)),COLUMNS($A$2:D33)))</f>
        <v>SP1 Ustrzyki Dolne</v>
      </c>
      <c r="F33" s="150" t="str">
        <f t="array" ref="F33">IF(ROWS(N$2:N33)&gt;ls!$M$3,"",INDEX(open_1,SMALL(IF(ls!$M$4:$M$551=$J33,ROW(ls!$M$4:$M$551)-ROW(ls!$M$4)+1),COUNTIF($J$2:$J33,$J33)),COLUMNS($A$2:E33)))</f>
        <v>Ustrzyki Dolne</v>
      </c>
      <c r="G33" s="150" t="str">
        <f t="array" ref="G33">IF(ROWS(O$2:O33)&gt;ls!$M$3,"",INDEX(open_1,SMALL(IF(ls!$M$4:$M$551=$J33,ROW(ls!$M$4:$M$551)-ROW(ls!$M$4)+1),COUNTIF($J$2:$J33,$J33)),COLUMNS($A$2:F33)))</f>
        <v>bieszczadzki</v>
      </c>
      <c r="I33" s="104" t="str">
        <f t="array" ref="I33">IF(ROWS(Q$2:Q33)&gt;ls!$M$3,"",INDEX(open_1,SMALL(IF(ls!$M$4:$M$551=$J33,ROW(ls!$M$4:$M$551)-ROW(ls!$M$4)+1),COUNTIF($J$2:$J33,$J33)),COLUMNS($A$2:I33)))</f>
        <v>ID</v>
      </c>
      <c r="J33">
        <f t="array" ref="J33">IF(ROWS(J$2:J33)&gt;ls!$M$3,"",SMALL(ls!$M$4:$M$551,ROWS(J$2:J33)))</f>
        <v>31</v>
      </c>
      <c r="K33" s="10" t="str">
        <f>IF(P33="","",ROWS($P$2:P33))</f>
        <v/>
      </c>
      <c r="L33" t="str">
        <f>IF(ROWS($P$2:$P33)&gt;$N$1,"",VLOOKUP(K33,$O$2:$V$36,2,0))</f>
        <v/>
      </c>
    </row>
    <row r="34" spans="1:12">
      <c r="A34" s="10">
        <f t="array" ref="A34">IF(B34="","",SUBTOTAL(3,B$2:B34))</f>
        <v>33</v>
      </c>
      <c r="B34" s="10">
        <f t="array" ref="B34">IF(ROWS(J$2:J34)&gt;ls!$M$3,"",INDEX(open_1,SMALL(IF(ls!$M$4:$M$551=$J34,ROW(ls!$M$4:$M$551)-ROW(ls!$M$4)+1),COUNTIF($J$2:$J34,$J34)),COLUMNS($A$2:A34)))</f>
        <v>32</v>
      </c>
      <c r="C34" s="146" t="str">
        <f t="array" ref="C34">IF(ROWS(K$2:K34)&gt;ls!$M$3,"",INDEX(open_1,SMALL(IF(ls!$M$4:$M$551=$J34,ROW(ls!$M$4:$M$551)-ROW(ls!$M$4)+1),COUNTIF($J$2:$J34,$J34)),COLUMNS($A$2:B34)))</f>
        <v>PODKALICKA Aleksandra</v>
      </c>
      <c r="D34" s="104">
        <f t="array" ref="D34">IF(ROWS(L$2:L34)&gt;ls!$M$3,"",INDEX(open_1,SMALL(IF(ls!$M$4:$M$551=$J34,ROW(ls!$M$4:$M$551)-ROW(ls!$M$4)+1),COUNTIF($J$2:$J34,$J34)),COLUMNS($A$2:C34)))</f>
        <v>2007</v>
      </c>
      <c r="E34" s="148" t="str">
        <f t="array" ref="E34">IF(ROWS(M$2:M34)&gt;ls!$M$3,"",INDEX(open_1,SMALL(IF(ls!$M$4:$M$551=$J34,ROW(ls!$M$4:$M$551)-ROW(ls!$M$4)+1),COUNTIF($J$2:$J34,$J34)),COLUMNS($A$2:D34)))</f>
        <v>SP1 Ustrzyki Dolne</v>
      </c>
      <c r="F34" s="150" t="str">
        <f t="array" ref="F34">IF(ROWS(N$2:N34)&gt;ls!$M$3,"",INDEX(open_1,SMALL(IF(ls!$M$4:$M$551=$J34,ROW(ls!$M$4:$M$551)-ROW(ls!$M$4)+1),COUNTIF($J$2:$J34,$J34)),COLUMNS($A$2:E34)))</f>
        <v>Ustrzyki Dolne</v>
      </c>
      <c r="G34" s="150" t="str">
        <f t="array" ref="G34">IF(ROWS(O$2:O34)&gt;ls!$M$3,"",INDEX(open_1,SMALL(IF(ls!$M$4:$M$551=$J34,ROW(ls!$M$4:$M$551)-ROW(ls!$M$4)+1),COUNTIF($J$2:$J34,$J34)),COLUMNS($A$2:F34)))</f>
        <v>bieszczadzki</v>
      </c>
      <c r="I34" s="104" t="str">
        <f t="array" ref="I34">IF(ROWS(Q$2:Q34)&gt;ls!$M$3,"",INDEX(open_1,SMALL(IF(ls!$M$4:$M$551=$J34,ROW(ls!$M$4:$M$551)-ROW(ls!$M$4)+1),COUNTIF($J$2:$J34,$J34)),COLUMNS($A$2:I34)))</f>
        <v>ID</v>
      </c>
      <c r="J34">
        <f t="array" ref="J34">IF(ROWS(J$2:J34)&gt;ls!$M$3,"",SMALL(ls!$M$4:$M$551,ROWS(J$2:J34)))</f>
        <v>32</v>
      </c>
      <c r="K34" s="10" t="str">
        <f>IF(P34="","",ROWS($P$2:P34))</f>
        <v/>
      </c>
      <c r="L34" t="str">
        <f>IF(ROWS($P$2:$P34)&gt;$N$1,"",VLOOKUP(K34,$O$2:$V$36,2,0))</f>
        <v/>
      </c>
    </row>
    <row r="35" spans="1:12">
      <c r="A35" s="10">
        <f t="array" ref="A35">IF(B35="","",SUBTOTAL(3,B$2:B35))</f>
        <v>34</v>
      </c>
      <c r="B35" s="10">
        <f t="array" ref="B35">IF(ROWS(J$2:J35)&gt;ls!$M$3,"",INDEX(open_1,SMALL(IF(ls!$M$4:$M$551=$J35,ROW(ls!$M$4:$M$551)-ROW(ls!$M$4)+1),COUNTIF($J$2:$J35,$J35)),COLUMNS($A$2:A35)))</f>
        <v>33</v>
      </c>
      <c r="C35" s="146" t="str">
        <f t="array" ref="C35">IF(ROWS(K$2:K35)&gt;ls!$M$3,"",INDEX(open_1,SMALL(IF(ls!$M$4:$M$551=$J35,ROW(ls!$M$4:$M$551)-ROW(ls!$M$4)+1),COUNTIF($J$2:$J35,$J35)),COLUMNS($A$2:B35)))</f>
        <v>KRUPA Julia</v>
      </c>
      <c r="D35" s="104">
        <f t="array" ref="D35">IF(ROWS(L$2:L35)&gt;ls!$M$3,"",INDEX(open_1,SMALL(IF(ls!$M$4:$M$551=$J35,ROW(ls!$M$4:$M$551)-ROW(ls!$M$4)+1),COUNTIF($J$2:$J35,$J35)),COLUMNS($A$2:C35)))</f>
        <v>2007</v>
      </c>
      <c r="E35" s="148" t="str">
        <f t="array" ref="E35">IF(ROWS(M$2:M35)&gt;ls!$M$3,"",INDEX(open_1,SMALL(IF(ls!$M$4:$M$551=$J35,ROW(ls!$M$4:$M$551)-ROW(ls!$M$4)+1),COUNTIF($J$2:$J35,$J35)),COLUMNS($A$2:D35)))</f>
        <v>SP1 Ustrzyki Dolne</v>
      </c>
      <c r="F35" s="150" t="str">
        <f t="array" ref="F35">IF(ROWS(N$2:N35)&gt;ls!$M$3,"",INDEX(open_1,SMALL(IF(ls!$M$4:$M$551=$J35,ROW(ls!$M$4:$M$551)-ROW(ls!$M$4)+1),COUNTIF($J$2:$J35,$J35)),COLUMNS($A$2:E35)))</f>
        <v>Ustrzyki Dolne</v>
      </c>
      <c r="G35" s="150" t="str">
        <f t="array" ref="G35">IF(ROWS(O$2:O35)&gt;ls!$M$3,"",INDEX(open_1,SMALL(IF(ls!$M$4:$M$551=$J35,ROW(ls!$M$4:$M$551)-ROW(ls!$M$4)+1),COUNTIF($J$2:$J35,$J35)),COLUMNS($A$2:F35)))</f>
        <v>bieszczadzki</v>
      </c>
      <c r="I35" s="104" t="str">
        <f t="array" ref="I35">IF(ROWS(Q$2:Q35)&gt;ls!$M$3,"",INDEX(open_1,SMALL(IF(ls!$M$4:$M$551=$J35,ROW(ls!$M$4:$M$551)-ROW(ls!$M$4)+1),COUNTIF($J$2:$J35,$J35)),COLUMNS($A$2:I35)))</f>
        <v>ID</v>
      </c>
      <c r="J35">
        <f t="array" ref="J35">IF(ROWS(J$2:J35)&gt;ls!$M$3,"",SMALL(ls!$M$4:$M$551,ROWS(J$2:J35)))</f>
        <v>33</v>
      </c>
      <c r="K35" s="10" t="str">
        <f>IF(P35="","",ROWS($P$2:P35))</f>
        <v/>
      </c>
      <c r="L35" t="str">
        <f>IF(ROWS($P$2:$P35)&gt;$N$1,"",VLOOKUP(K35,$O$2:$V$36,2,0))</f>
        <v/>
      </c>
    </row>
    <row r="36" spans="1:12">
      <c r="A36" s="10">
        <f t="array" ref="A36">IF(B36="","",SUBTOTAL(3,B$2:B36))</f>
        <v>35</v>
      </c>
      <c r="B36" s="10">
        <f t="array" ref="B36">IF(ROWS(J$2:J36)&gt;ls!$M$3,"",INDEX(open_1,SMALL(IF(ls!$M$4:$M$551=$J36,ROW(ls!$M$4:$M$551)-ROW(ls!$M$4)+1),COUNTIF($J$2:$J36,$J36)),COLUMNS($A$2:A36)))</f>
        <v>35</v>
      </c>
      <c r="C36" s="146" t="str">
        <f t="array" ref="C36">IF(ROWS(K$2:K36)&gt;ls!$M$3,"",INDEX(open_1,SMALL(IF(ls!$M$4:$M$551=$J36,ROW(ls!$M$4:$M$551)-ROW(ls!$M$4)+1),COUNTIF($J$2:$J36,$J36)),COLUMNS($A$2:B36)))</f>
        <v>Czeleń Wiktor</v>
      </c>
      <c r="D36" s="104">
        <f t="array" ref="D36">IF(ROWS(L$2:L36)&gt;ls!$M$3,"",INDEX(open_1,SMALL(IF(ls!$M$4:$M$551=$J36,ROW(ls!$M$4:$M$551)-ROW(ls!$M$4)+1),COUNTIF($J$2:$J36,$J36)),COLUMNS($A$2:C36)))</f>
        <v>2007</v>
      </c>
      <c r="E36" s="148" t="str">
        <f t="array" ref="E36">IF(ROWS(M$2:M36)&gt;ls!$M$3,"",INDEX(open_1,SMALL(IF(ls!$M$4:$M$551=$J36,ROW(ls!$M$4:$M$551)-ROW(ls!$M$4)+1),COUNTIF($J$2:$J36,$J36)),COLUMNS($A$2:D36)))</f>
        <v>SP Nr 2 - NSS Ustrzyki Dolne</v>
      </c>
      <c r="F36" s="150" t="str">
        <f t="array" ref="F36">IF(ROWS(N$2:N36)&gt;ls!$M$3,"",INDEX(open_1,SMALL(IF(ls!$M$4:$M$551=$J36,ROW(ls!$M$4:$M$551)-ROW(ls!$M$4)+1),COUNTIF($J$2:$J36,$J36)),COLUMNS($A$2:E36)))</f>
        <v>Ustrzyki Dolne</v>
      </c>
      <c r="G36" s="150" t="str">
        <f t="array" ref="G36">IF(ROWS(O$2:O36)&gt;ls!$M$3,"",INDEX(open_1,SMALL(IF(ls!$M$4:$M$551=$J36,ROW(ls!$M$4:$M$551)-ROW(ls!$M$4)+1),COUNTIF($J$2:$J36,$J36)),COLUMNS($A$2:F36)))</f>
        <v>bieszczadzki</v>
      </c>
      <c r="I36" s="104" t="str">
        <f t="array" ref="I36">IF(ROWS(Q$2:Q36)&gt;ls!$M$3,"",INDEX(open_1,SMALL(IF(ls!$M$4:$M$551=$J36,ROW(ls!$M$4:$M$551)-ROW(ls!$M$4)+1),COUNTIF($J$2:$J36,$J36)),COLUMNS($A$2:I36)))</f>
        <v>i</v>
      </c>
      <c r="J36">
        <f t="array" ref="J36">IF(ROWS(J$2:J36)&gt;ls!$M$3,"",SMALL(ls!$M$4:$M$551,ROWS(J$2:J36)))</f>
        <v>35</v>
      </c>
      <c r="K36" s="10" t="str">
        <f>IF(P36="","",ROWS($P$2:P36))</f>
        <v/>
      </c>
      <c r="L36" t="str">
        <f>IF(ROWS($P$2:$P36)&gt;$N$1,"",VLOOKUP(K36,$O$2:$V$36,2,0))</f>
        <v/>
      </c>
    </row>
    <row r="37" spans="1:12">
      <c r="A37" s="10">
        <f t="array" ref="A37">IF(B37="","",SUBTOTAL(3,B$2:B37))</f>
        <v>36</v>
      </c>
      <c r="B37" s="10">
        <f t="array" ref="B37">IF(ROWS(J$2:J37)&gt;ls!$M$3,"",INDEX(open_1,SMALL(IF(ls!$M$4:$M$551=$J37,ROW(ls!$M$4:$M$551)-ROW(ls!$M$4)+1),COUNTIF($J$2:$J37,$J37)),COLUMNS($A$2:A37)))</f>
        <v>36</v>
      </c>
      <c r="C37" s="146" t="str">
        <f t="array" ref="C37">IF(ROWS(K$2:K37)&gt;ls!$M$3,"",INDEX(open_1,SMALL(IF(ls!$M$4:$M$551=$J37,ROW(ls!$M$4:$M$551)-ROW(ls!$M$4)+1),COUNTIF($J$2:$J37,$J37)),COLUMNS($A$2:B37)))</f>
        <v>Sas Oskar</v>
      </c>
      <c r="D37" s="104">
        <f t="array" ref="D37">IF(ROWS(L$2:L37)&gt;ls!$M$3,"",INDEX(open_1,SMALL(IF(ls!$M$4:$M$551=$J37,ROW(ls!$M$4:$M$551)-ROW(ls!$M$4)+1),COUNTIF($J$2:$J37,$J37)),COLUMNS($A$2:C37)))</f>
        <v>2007</v>
      </c>
      <c r="E37" s="148" t="str">
        <f t="array" ref="E37">IF(ROWS(M$2:M37)&gt;ls!$M$3,"",INDEX(open_1,SMALL(IF(ls!$M$4:$M$551=$J37,ROW(ls!$M$4:$M$551)-ROW(ls!$M$4)+1),COUNTIF($J$2:$J37,$J37)),COLUMNS($A$2:D37)))</f>
        <v>SP Nr 2 - NSS Ustrzyki Dolne</v>
      </c>
      <c r="F37" s="150" t="str">
        <f t="array" ref="F37">IF(ROWS(N$2:N37)&gt;ls!$M$3,"",INDEX(open_1,SMALL(IF(ls!$M$4:$M$551=$J37,ROW(ls!$M$4:$M$551)-ROW(ls!$M$4)+1),COUNTIF($J$2:$J37,$J37)),COLUMNS($A$2:E37)))</f>
        <v>Ustrzyki Dolne</v>
      </c>
      <c r="G37" s="150" t="str">
        <f t="array" ref="G37">IF(ROWS(O$2:O37)&gt;ls!$M$3,"",INDEX(open_1,SMALL(IF(ls!$M$4:$M$551=$J37,ROW(ls!$M$4:$M$551)-ROW(ls!$M$4)+1),COUNTIF($J$2:$J37,$J37)),COLUMNS($A$2:F37)))</f>
        <v>bieszczadzki</v>
      </c>
      <c r="I37" s="104" t="str">
        <f t="array" ref="I37">IF(ROWS(Q$2:Q37)&gt;ls!$M$3,"",INDEX(open_1,SMALL(IF(ls!$M$4:$M$551=$J37,ROW(ls!$M$4:$M$551)-ROW(ls!$M$4)+1),COUNTIF($J$2:$J37,$J37)),COLUMNS($A$2:I37)))</f>
        <v>i</v>
      </c>
      <c r="J37">
        <f t="array" ref="J37">IF(ROWS(J$2:J37)&gt;ls!$M$3,"",SMALL(ls!$M$4:$M$551,ROWS(J$2:J37)))</f>
        <v>36</v>
      </c>
      <c r="K37" s="10" t="str">
        <f>IF(P37="","",ROWS($P$2:P37))</f>
        <v/>
      </c>
      <c r="L37" t="str">
        <f>IF(ROWS($P$2:$P37)&gt;$N$1,"",VLOOKUP(K37,$O$2:$V$36,2,0))</f>
        <v/>
      </c>
    </row>
    <row r="38" spans="1:12">
      <c r="A38" s="10">
        <f t="array" ref="A38">IF(B38="","",SUBTOTAL(3,B$2:B38))</f>
        <v>37</v>
      </c>
      <c r="B38" s="10">
        <f t="array" ref="B38">IF(ROWS(J$2:J38)&gt;ls!$M$3,"",INDEX(open_1,SMALL(IF(ls!$M$4:$M$551=$J38,ROW(ls!$M$4:$M$551)-ROW(ls!$M$4)+1),COUNTIF($J$2:$J38,$J38)),COLUMNS($A$2:A38)))</f>
        <v>37</v>
      </c>
      <c r="C38" s="146" t="str">
        <f t="array" ref="C38">IF(ROWS(K$2:K38)&gt;ls!$M$3,"",INDEX(open_1,SMALL(IF(ls!$M$4:$M$551=$J38,ROW(ls!$M$4:$M$551)-ROW(ls!$M$4)+1),COUNTIF($J$2:$J38,$J38)),COLUMNS($A$2:B38)))</f>
        <v>Hauzer Wiktor</v>
      </c>
      <c r="D38" s="104">
        <f t="array" ref="D38">IF(ROWS(L$2:L38)&gt;ls!$M$3,"",INDEX(open_1,SMALL(IF(ls!$M$4:$M$551=$J38,ROW(ls!$M$4:$M$551)-ROW(ls!$M$4)+1),COUNTIF($J$2:$J38,$J38)),COLUMNS($A$2:C38)))</f>
        <v>2008</v>
      </c>
      <c r="E38" s="148" t="str">
        <f t="array" ref="E38">IF(ROWS(M$2:M38)&gt;ls!$M$3,"",INDEX(open_1,SMALL(IF(ls!$M$4:$M$551=$J38,ROW(ls!$M$4:$M$551)-ROW(ls!$M$4)+1),COUNTIF($J$2:$J38,$J38)),COLUMNS($A$2:D38)))</f>
        <v>SP Nr 2 - NSS Ustrzyki Dolne</v>
      </c>
      <c r="F38" s="150" t="str">
        <f t="array" ref="F38">IF(ROWS(N$2:N38)&gt;ls!$M$3,"",INDEX(open_1,SMALL(IF(ls!$M$4:$M$551=$J38,ROW(ls!$M$4:$M$551)-ROW(ls!$M$4)+1),COUNTIF($J$2:$J38,$J38)),COLUMNS($A$2:E38)))</f>
        <v>Ustrzyki Dolne</v>
      </c>
      <c r="G38" s="150" t="str">
        <f t="array" ref="G38">IF(ROWS(O$2:O38)&gt;ls!$M$3,"",INDEX(open_1,SMALL(IF(ls!$M$4:$M$551=$J38,ROW(ls!$M$4:$M$551)-ROW(ls!$M$4)+1),COUNTIF($J$2:$J38,$J38)),COLUMNS($A$2:F38)))</f>
        <v>bieszczadzki</v>
      </c>
      <c r="I38" s="104" t="str">
        <f t="array" ref="I38">IF(ROWS(Q$2:Q38)&gt;ls!$M$3,"",INDEX(open_1,SMALL(IF(ls!$M$4:$M$551=$J38,ROW(ls!$M$4:$M$551)-ROW(ls!$M$4)+1),COUNTIF($J$2:$J38,$J38)),COLUMNS($A$2:I38)))</f>
        <v>i</v>
      </c>
      <c r="J38">
        <f t="array" ref="J38">IF(ROWS(J$2:J38)&gt;ls!$M$3,"",SMALL(ls!$M$4:$M$551,ROWS(J$2:J38)))</f>
        <v>37</v>
      </c>
      <c r="K38" s="10" t="str">
        <f>IF(P38="","",ROWS($P$2:P38))</f>
        <v/>
      </c>
      <c r="L38" t="str">
        <f>IF(ROWS($P$2:$P38)&gt;$N$1,"",VLOOKUP(K38,$O$2:$V$36,2,0))</f>
        <v/>
      </c>
    </row>
    <row r="39" spans="1:12">
      <c r="A39" s="10">
        <f t="array" ref="A39">IF(B39="","",SUBTOTAL(3,B$2:B39))</f>
        <v>38</v>
      </c>
      <c r="B39" s="10">
        <f t="array" ref="B39">IF(ROWS(J$2:J39)&gt;ls!$M$3,"",INDEX(open_1,SMALL(IF(ls!$M$4:$M$551=$J39,ROW(ls!$M$4:$M$551)-ROW(ls!$M$4)+1),COUNTIF($J$2:$J39,$J39)),COLUMNS($A$2:A39)))</f>
        <v>38</v>
      </c>
      <c r="C39" s="146" t="str">
        <f t="array" ref="C39">IF(ROWS(K$2:K39)&gt;ls!$M$3,"",INDEX(open_1,SMALL(IF(ls!$M$4:$M$551=$J39,ROW(ls!$M$4:$M$551)-ROW(ls!$M$4)+1),COUNTIF($J$2:$J39,$J39)),COLUMNS($A$2:B39)))</f>
        <v>Paszkowski Przemysław</v>
      </c>
      <c r="D39" s="104">
        <f t="array" ref="D39">IF(ROWS(L$2:L39)&gt;ls!$M$3,"",INDEX(open_1,SMALL(IF(ls!$M$4:$M$551=$J39,ROW(ls!$M$4:$M$551)-ROW(ls!$M$4)+1),COUNTIF($J$2:$J39,$J39)),COLUMNS($A$2:C39)))</f>
        <v>2007</v>
      </c>
      <c r="E39" s="148" t="str">
        <f t="array" ref="E39">IF(ROWS(M$2:M39)&gt;ls!$M$3,"",INDEX(open_1,SMALL(IF(ls!$M$4:$M$551=$J39,ROW(ls!$M$4:$M$551)-ROW(ls!$M$4)+1),COUNTIF($J$2:$J39,$J39)),COLUMNS($A$2:D39)))</f>
        <v>SP Nr 2 - NSS Ustrzyki Dolne</v>
      </c>
      <c r="F39" s="150" t="str">
        <f t="array" ref="F39">IF(ROWS(N$2:N39)&gt;ls!$M$3,"",INDEX(open_1,SMALL(IF(ls!$M$4:$M$551=$J39,ROW(ls!$M$4:$M$551)-ROW(ls!$M$4)+1),COUNTIF($J$2:$J39,$J39)),COLUMNS($A$2:E39)))</f>
        <v>Ustrzyki Dolne</v>
      </c>
      <c r="G39" s="150" t="str">
        <f t="array" ref="G39">IF(ROWS(O$2:O39)&gt;ls!$M$3,"",INDEX(open_1,SMALL(IF(ls!$M$4:$M$551=$J39,ROW(ls!$M$4:$M$551)-ROW(ls!$M$4)+1),COUNTIF($J$2:$J39,$J39)),COLUMNS($A$2:F39)))</f>
        <v>bieszczadzki</v>
      </c>
      <c r="I39" s="104" t="str">
        <f t="array" ref="I39">IF(ROWS(Q$2:Q39)&gt;ls!$M$3,"",INDEX(open_1,SMALL(IF(ls!$M$4:$M$551=$J39,ROW(ls!$M$4:$M$551)-ROW(ls!$M$4)+1),COUNTIF($J$2:$J39,$J39)),COLUMNS($A$2:I39)))</f>
        <v>id</v>
      </c>
      <c r="J39">
        <f t="array" ref="J39">IF(ROWS(J$2:J39)&gt;ls!$M$3,"",SMALL(ls!$M$4:$M$551,ROWS(J$2:J39)))</f>
        <v>38</v>
      </c>
      <c r="K39" s="10" t="str">
        <f>IF(P39="","",ROWS($P$2:P39))</f>
        <v/>
      </c>
      <c r="L39" t="str">
        <f>IF(ROWS($P$2:$P39)&gt;$N$1,"",VLOOKUP(K39,$O$2:$V$36,2,0))</f>
        <v/>
      </c>
    </row>
    <row r="40" spans="1:12">
      <c r="A40" s="10">
        <f t="array" ref="A40">IF(B40="","",SUBTOTAL(3,B$2:B40))</f>
        <v>39</v>
      </c>
      <c r="B40" s="10">
        <f t="array" ref="B40">IF(ROWS(J$2:J40)&gt;ls!$M$3,"",INDEX(open_1,SMALL(IF(ls!$M$4:$M$551=$J40,ROW(ls!$M$4:$M$551)-ROW(ls!$M$4)+1),COUNTIF($J$2:$J40,$J40)),COLUMNS($A$2:A40)))</f>
        <v>39</v>
      </c>
      <c r="C40" s="146" t="str">
        <f t="array" ref="C40">IF(ROWS(K$2:K40)&gt;ls!$M$3,"",INDEX(open_1,SMALL(IF(ls!$M$4:$M$551=$J40,ROW(ls!$M$4:$M$551)-ROW(ls!$M$4)+1),COUNTIF($J$2:$J40,$J40)),COLUMNS($A$2:B40)))</f>
        <v>Sokół Franciszek</v>
      </c>
      <c r="D40" s="104">
        <f t="array" ref="D40">IF(ROWS(L$2:L40)&gt;ls!$M$3,"",INDEX(open_1,SMALL(IF(ls!$M$4:$M$551=$J40,ROW(ls!$M$4:$M$551)-ROW(ls!$M$4)+1),COUNTIF($J$2:$J40,$J40)),COLUMNS($A$2:C40)))</f>
        <v>2008</v>
      </c>
      <c r="E40" s="148" t="str">
        <f t="array" ref="E40">IF(ROWS(M$2:M40)&gt;ls!$M$3,"",INDEX(open_1,SMALL(IF(ls!$M$4:$M$551=$J40,ROW(ls!$M$4:$M$551)-ROW(ls!$M$4)+1),COUNTIF($J$2:$J40,$J40)),COLUMNS($A$2:D40)))</f>
        <v>SP Nr 2 - NSS Ustrzyki Dolne</v>
      </c>
      <c r="F40" s="150" t="str">
        <f t="array" ref="F40">IF(ROWS(N$2:N40)&gt;ls!$M$3,"",INDEX(open_1,SMALL(IF(ls!$M$4:$M$551=$J40,ROW(ls!$M$4:$M$551)-ROW(ls!$M$4)+1),COUNTIF($J$2:$J40,$J40)),COLUMNS($A$2:E40)))</f>
        <v>Ustrzyki Dolne</v>
      </c>
      <c r="G40" s="150" t="str">
        <f t="array" ref="G40">IF(ROWS(O$2:O40)&gt;ls!$M$3,"",INDEX(open_1,SMALL(IF(ls!$M$4:$M$551=$J40,ROW(ls!$M$4:$M$551)-ROW(ls!$M$4)+1),COUNTIF($J$2:$J40,$J40)),COLUMNS($A$2:F40)))</f>
        <v>bieszczadzki</v>
      </c>
      <c r="I40" s="104" t="str">
        <f t="array" ref="I40">IF(ROWS(Q$2:Q40)&gt;ls!$M$3,"",INDEX(open_1,SMALL(IF(ls!$M$4:$M$551=$J40,ROW(ls!$M$4:$M$551)-ROW(ls!$M$4)+1),COUNTIF($J$2:$J40,$J40)),COLUMNS($A$2:I40)))</f>
        <v>i</v>
      </c>
      <c r="J40">
        <f t="array" ref="J40">IF(ROWS(J$2:J40)&gt;ls!$M$3,"",SMALL(ls!$M$4:$M$551,ROWS(J$2:J40)))</f>
        <v>39</v>
      </c>
      <c r="K40" s="10" t="str">
        <f>IF(P40="","",ROWS($P$2:P40))</f>
        <v/>
      </c>
      <c r="L40" t="str">
        <f>IF(ROWS($P$2:$P40)&gt;$N$1,"",VLOOKUP(K40,$O$2:$V$36,2,0))</f>
        <v/>
      </c>
    </row>
    <row r="41" spans="1:12">
      <c r="A41" s="10">
        <f t="array" ref="A41">IF(B41="","",SUBTOTAL(3,B$2:B41))</f>
        <v>40</v>
      </c>
      <c r="B41" s="10">
        <f t="array" ref="B41">IF(ROWS(J$2:J41)&gt;ls!$M$3,"",INDEX(open_1,SMALL(IF(ls!$M$4:$M$551=$J41,ROW(ls!$M$4:$M$551)-ROW(ls!$M$4)+1),COUNTIF($J$2:$J41,$J41)),COLUMNS($A$2:A41)))</f>
        <v>40</v>
      </c>
      <c r="C41" s="146" t="str">
        <f t="array" ref="C41">IF(ROWS(K$2:K41)&gt;ls!$M$3,"",INDEX(open_1,SMALL(IF(ls!$M$4:$M$551=$J41,ROW(ls!$M$4:$M$551)-ROW(ls!$M$4)+1),COUNTIF($J$2:$J41,$J41)),COLUMNS($A$2:B41)))</f>
        <v>Wielgucki Adrian</v>
      </c>
      <c r="D41" s="104">
        <f t="array" ref="D41">IF(ROWS(L$2:L41)&gt;ls!$M$3,"",INDEX(open_1,SMALL(IF(ls!$M$4:$M$551=$J41,ROW(ls!$M$4:$M$551)-ROW(ls!$M$4)+1),COUNTIF($J$2:$J41,$J41)),COLUMNS($A$2:C41)))</f>
        <v>2007</v>
      </c>
      <c r="E41" s="148" t="str">
        <f t="array" ref="E41">IF(ROWS(M$2:M41)&gt;ls!$M$3,"",INDEX(open_1,SMALL(IF(ls!$M$4:$M$551=$J41,ROW(ls!$M$4:$M$551)-ROW(ls!$M$4)+1),COUNTIF($J$2:$J41,$J41)),COLUMNS($A$2:D41)))</f>
        <v>SP Nr 2 - NSS Ustrzyki Dolne</v>
      </c>
      <c r="F41" s="150" t="str">
        <f t="array" ref="F41">IF(ROWS(N$2:N41)&gt;ls!$M$3,"",INDEX(open_1,SMALL(IF(ls!$M$4:$M$551=$J41,ROW(ls!$M$4:$M$551)-ROW(ls!$M$4)+1),COUNTIF($J$2:$J41,$J41)),COLUMNS($A$2:E41)))</f>
        <v>Ustrzyki Dolne</v>
      </c>
      <c r="G41" s="150" t="str">
        <f t="array" ref="G41">IF(ROWS(O$2:O41)&gt;ls!$M$3,"",INDEX(open_1,SMALL(IF(ls!$M$4:$M$551=$J41,ROW(ls!$M$4:$M$551)-ROW(ls!$M$4)+1),COUNTIF($J$2:$J41,$J41)),COLUMNS($A$2:F41)))</f>
        <v>bieszczadzki</v>
      </c>
      <c r="I41" s="104" t="str">
        <f t="array" ref="I41">IF(ROWS(Q$2:Q41)&gt;ls!$M$3,"",INDEX(open_1,SMALL(IF(ls!$M$4:$M$551=$J41,ROW(ls!$M$4:$M$551)-ROW(ls!$M$4)+1),COUNTIF($J$2:$J41,$J41)),COLUMNS($A$2:I41)))</f>
        <v>id</v>
      </c>
      <c r="J41">
        <f t="array" ref="J41">IF(ROWS(J$2:J41)&gt;ls!$M$3,"",SMALL(ls!$M$4:$M$551,ROWS(J$2:J41)))</f>
        <v>40</v>
      </c>
      <c r="K41" s="10" t="str">
        <f>IF(P41="","",ROWS($P$2:P41))</f>
        <v/>
      </c>
      <c r="L41" t="str">
        <f>IF(ROWS($P$2:$P41)&gt;$N$1,"",VLOOKUP(K41,$O$2:$V$36,2,0))</f>
        <v/>
      </c>
    </row>
    <row r="42" spans="1:12">
      <c r="A42" s="10">
        <f t="array" ref="A42">IF(B42="","",SUBTOTAL(3,B$2:B42))</f>
        <v>41</v>
      </c>
      <c r="B42" s="10">
        <f t="array" ref="B42">IF(ROWS(J$2:J42)&gt;ls!$M$3,"",INDEX(open_1,SMALL(IF(ls!$M$4:$M$551=$J42,ROW(ls!$M$4:$M$551)-ROW(ls!$M$4)+1),COUNTIF($J$2:$J42,$J42)),COLUMNS($A$2:A42)))</f>
        <v>51</v>
      </c>
      <c r="C42" s="146" t="str">
        <f t="array" ref="C42">IF(ROWS(K$2:K42)&gt;ls!$M$3,"",INDEX(open_1,SMALL(IF(ls!$M$4:$M$551=$J42,ROW(ls!$M$4:$M$551)-ROW(ls!$M$4)+1),COUNTIF($J$2:$J42,$J42)),COLUMNS($A$2:B42)))</f>
        <v>KRYDA Mikołaj</v>
      </c>
      <c r="D42" s="104">
        <f t="array" ref="D42">IF(ROWS(L$2:L42)&gt;ls!$M$3,"",INDEX(open_1,SMALL(IF(ls!$M$4:$M$551=$J42,ROW(ls!$M$4:$M$551)-ROW(ls!$M$4)+1),COUNTIF($J$2:$J42,$J42)),COLUMNS($A$2:C42)))</f>
        <v>2008</v>
      </c>
      <c r="E42" s="148" t="str">
        <f t="array" ref="E42">IF(ROWS(M$2:M42)&gt;ls!$M$3,"",INDEX(open_1,SMALL(IF(ls!$M$4:$M$551=$J42,ROW(ls!$M$4:$M$551)-ROW(ls!$M$4)+1),COUNTIF($J$2:$J42,$J42)),COLUMNS($A$2:D42)))</f>
        <v>SP Nr 2 - NSS Ustrzyki Dolne</v>
      </c>
      <c r="F42" s="150" t="str">
        <f t="array" ref="F42">IF(ROWS(N$2:N42)&gt;ls!$M$3,"",INDEX(open_1,SMALL(IF(ls!$M$4:$M$551=$J42,ROW(ls!$M$4:$M$551)-ROW(ls!$M$4)+1),COUNTIF($J$2:$J42,$J42)),COLUMNS($A$2:E42)))</f>
        <v>Ustrzyki Dolne</v>
      </c>
      <c r="G42" s="150" t="str">
        <f t="array" ref="G42">IF(ROWS(O$2:O42)&gt;ls!$M$3,"",INDEX(open_1,SMALL(IF(ls!$M$4:$M$551=$J42,ROW(ls!$M$4:$M$551)-ROW(ls!$M$4)+1),COUNTIF($J$2:$J42,$J42)),COLUMNS($A$2:F42)))</f>
        <v>bieszczadzki</v>
      </c>
      <c r="I42" s="104" t="str">
        <f t="array" ref="I42">IF(ROWS(Q$2:Q42)&gt;ls!$M$3,"",INDEX(open_1,SMALL(IF(ls!$M$4:$M$551=$J42,ROW(ls!$M$4:$M$551)-ROW(ls!$M$4)+1),COUNTIF($J$2:$J42,$J42)),COLUMNS($A$2:I42)))</f>
        <v>i</v>
      </c>
      <c r="J42">
        <f t="array" ref="J42">IF(ROWS(J$2:J42)&gt;ls!$M$3,"",SMALL(ls!$M$4:$M$551,ROWS(J$2:J42)))</f>
        <v>51</v>
      </c>
      <c r="K42" s="10" t="str">
        <f>IF(P42="","",ROWS($P$2:P42))</f>
        <v/>
      </c>
      <c r="L42" t="str">
        <f>IF(ROWS($P$2:$P42)&gt;$N$1,"",VLOOKUP(K42,$O$2:$V$36,2,0))</f>
        <v/>
      </c>
    </row>
    <row r="43" spans="1:12">
      <c r="A43" s="10">
        <f t="array" ref="A43">IF(B43="","",SUBTOTAL(3,B$2:B43))</f>
        <v>42</v>
      </c>
      <c r="B43" s="10">
        <f t="array" ref="B43">IF(ROWS(J$2:J43)&gt;ls!$M$3,"",INDEX(open_1,SMALL(IF(ls!$M$4:$M$551=$J43,ROW(ls!$M$4:$M$551)-ROW(ls!$M$4)+1),COUNTIF($J$2:$J43,$J43)),COLUMNS($A$2:A43)))</f>
        <v>52</v>
      </c>
      <c r="C43" s="146" t="str">
        <f t="array" ref="C43">IF(ROWS(K$2:K43)&gt;ls!$M$3,"",INDEX(open_1,SMALL(IF(ls!$M$4:$M$551=$J43,ROW(ls!$M$4:$M$551)-ROW(ls!$M$4)+1),COUNTIF($J$2:$J43,$J43)),COLUMNS($A$2:B43)))</f>
        <v>MARKOWICZ Maciej</v>
      </c>
      <c r="D43" s="104">
        <f t="array" ref="D43">IF(ROWS(L$2:L43)&gt;ls!$M$3,"",INDEX(open_1,SMALL(IF(ls!$M$4:$M$551=$J43,ROW(ls!$M$4:$M$551)-ROW(ls!$M$4)+1),COUNTIF($J$2:$J43,$J43)),COLUMNS($A$2:C43)))</f>
        <v>2008</v>
      </c>
      <c r="E43" s="148" t="str">
        <f t="array" ref="E43">IF(ROWS(M$2:M43)&gt;ls!$M$3,"",INDEX(open_1,SMALL(IF(ls!$M$4:$M$551=$J43,ROW(ls!$M$4:$M$551)-ROW(ls!$M$4)+1),COUNTIF($J$2:$J43,$J43)),COLUMNS($A$2:D43)))</f>
        <v>SP Nr 2 - NSS Ustrzyki Dolne</v>
      </c>
      <c r="F43" s="150" t="str">
        <f t="array" ref="F43">IF(ROWS(N$2:N43)&gt;ls!$M$3,"",INDEX(open_1,SMALL(IF(ls!$M$4:$M$551=$J43,ROW(ls!$M$4:$M$551)-ROW(ls!$M$4)+1),COUNTIF($J$2:$J43,$J43)),COLUMNS($A$2:E43)))</f>
        <v>Ustrzyki Dolne</v>
      </c>
      <c r="G43" s="150" t="str">
        <f t="array" ref="G43">IF(ROWS(O$2:O43)&gt;ls!$M$3,"",INDEX(open_1,SMALL(IF(ls!$M$4:$M$551=$J43,ROW(ls!$M$4:$M$551)-ROW(ls!$M$4)+1),COUNTIF($J$2:$J43,$J43)),COLUMNS($A$2:F43)))</f>
        <v>bieszczadzki</v>
      </c>
      <c r="I43" s="104" t="str">
        <f t="array" ref="I43">IF(ROWS(Q$2:Q43)&gt;ls!$M$3,"",INDEX(open_1,SMALL(IF(ls!$M$4:$M$551=$J43,ROW(ls!$M$4:$M$551)-ROW(ls!$M$4)+1),COUNTIF($J$2:$J43,$J43)),COLUMNS($A$2:I43)))</f>
        <v>i</v>
      </c>
      <c r="J43">
        <f t="array" ref="J43">IF(ROWS(J$2:J43)&gt;ls!$M$3,"",SMALL(ls!$M$4:$M$551,ROWS(J$2:J43)))</f>
        <v>52</v>
      </c>
      <c r="K43" s="10" t="str">
        <f>IF(P43="","",ROWS($P$2:P43))</f>
        <v/>
      </c>
      <c r="L43" t="str">
        <f>IF(ROWS($P$2:$P43)&gt;$N$1,"",VLOOKUP(K43,$O$2:$V$36,2,0))</f>
        <v/>
      </c>
    </row>
    <row r="44" spans="1:12">
      <c r="A44" s="10">
        <f t="array" ref="A44">IF(B44="","",SUBTOTAL(3,B$2:B44))</f>
        <v>43</v>
      </c>
      <c r="B44" s="10">
        <f t="array" ref="B44">IF(ROWS(J$2:J44)&gt;ls!$M$3,"",INDEX(open_1,SMALL(IF(ls!$M$4:$M$551=$J44,ROW(ls!$M$4:$M$551)-ROW(ls!$M$4)+1),COUNTIF($J$2:$J44,$J44)),COLUMNS($A$2:A44)))</f>
        <v>53</v>
      </c>
      <c r="C44" s="146" t="str">
        <f t="array" ref="C44">IF(ROWS(K$2:K44)&gt;ls!$M$3,"",INDEX(open_1,SMALL(IF(ls!$M$4:$M$551=$J44,ROW(ls!$M$4:$M$551)-ROW(ls!$M$4)+1),COUNTIF($J$2:$J44,$J44)),COLUMNS($A$2:B44)))</f>
        <v>MISZCZAK Adam</v>
      </c>
      <c r="D44" s="104">
        <f t="array" ref="D44">IF(ROWS(L$2:L44)&gt;ls!$M$3,"",INDEX(open_1,SMALL(IF(ls!$M$4:$M$551=$J44,ROW(ls!$M$4:$M$551)-ROW(ls!$M$4)+1),COUNTIF($J$2:$J44,$J44)),COLUMNS($A$2:C44)))</f>
        <v>2008</v>
      </c>
      <c r="E44" s="148" t="str">
        <f t="array" ref="E44">IF(ROWS(M$2:M44)&gt;ls!$M$3,"",INDEX(open_1,SMALL(IF(ls!$M$4:$M$551=$J44,ROW(ls!$M$4:$M$551)-ROW(ls!$M$4)+1),COUNTIF($J$2:$J44,$J44)),COLUMNS($A$2:D44)))</f>
        <v>SP Nr 2 - NSS Ustrzyki Dolne</v>
      </c>
      <c r="F44" s="150" t="str">
        <f t="array" ref="F44">IF(ROWS(N$2:N44)&gt;ls!$M$3,"",INDEX(open_1,SMALL(IF(ls!$M$4:$M$551=$J44,ROW(ls!$M$4:$M$551)-ROW(ls!$M$4)+1),COUNTIF($J$2:$J44,$J44)),COLUMNS($A$2:E44)))</f>
        <v>Ustrzyki Dolne</v>
      </c>
      <c r="G44" s="150" t="str">
        <f t="array" ref="G44">IF(ROWS(O$2:O44)&gt;ls!$M$3,"",INDEX(open_1,SMALL(IF(ls!$M$4:$M$551=$J44,ROW(ls!$M$4:$M$551)-ROW(ls!$M$4)+1),COUNTIF($J$2:$J44,$J44)),COLUMNS($A$2:F44)))</f>
        <v>bieszczadzki</v>
      </c>
      <c r="I44" s="104" t="str">
        <f t="array" ref="I44">IF(ROWS(Q$2:Q44)&gt;ls!$M$3,"",INDEX(open_1,SMALL(IF(ls!$M$4:$M$551=$J44,ROW(ls!$M$4:$M$551)-ROW(ls!$M$4)+1),COUNTIF($J$2:$J44,$J44)),COLUMNS($A$2:I44)))</f>
        <v>i</v>
      </c>
      <c r="J44">
        <f t="array" ref="J44">IF(ROWS(J$2:J44)&gt;ls!$M$3,"",SMALL(ls!$M$4:$M$551,ROWS(J$2:J44)))</f>
        <v>53</v>
      </c>
      <c r="K44" s="10" t="str">
        <f>IF(P44="","",ROWS($P$2:P44))</f>
        <v/>
      </c>
      <c r="L44" t="str">
        <f>IF(ROWS($P$2:$P44)&gt;$N$1,"",VLOOKUP(K44,$O$2:$V$36,2,0))</f>
        <v/>
      </c>
    </row>
    <row r="45" spans="1:12">
      <c r="A45" s="10">
        <f t="array" ref="A45">IF(B45="","",SUBTOTAL(3,B$2:B45))</f>
        <v>44</v>
      </c>
      <c r="B45" s="10">
        <f t="array" ref="B45">IF(ROWS(J$2:J45)&gt;ls!$M$3,"",INDEX(open_1,SMALL(IF(ls!$M$4:$M$551=$J45,ROW(ls!$M$4:$M$551)-ROW(ls!$M$4)+1),COUNTIF($J$2:$J45,$J45)),COLUMNS($A$2:A45)))</f>
        <v>54</v>
      </c>
      <c r="C45" s="146" t="str">
        <f t="array" ref="C45">IF(ROWS(K$2:K45)&gt;ls!$M$3,"",INDEX(open_1,SMALL(IF(ls!$M$4:$M$551=$J45,ROW(ls!$M$4:$M$551)-ROW(ls!$M$4)+1),COUNTIF($J$2:$J45,$J45)),COLUMNS($A$2:B45)))</f>
        <v>DAROSZ Oliwier</v>
      </c>
      <c r="D45" s="104">
        <f t="array" ref="D45">IF(ROWS(L$2:L45)&gt;ls!$M$3,"",INDEX(open_1,SMALL(IF(ls!$M$4:$M$551=$J45,ROW(ls!$M$4:$M$551)-ROW(ls!$M$4)+1),COUNTIF($J$2:$J45,$J45)),COLUMNS($A$2:C45)))</f>
        <v>2007</v>
      </c>
      <c r="E45" s="148" t="str">
        <f t="array" ref="E45">IF(ROWS(M$2:M45)&gt;ls!$M$3,"",INDEX(open_1,SMALL(IF(ls!$M$4:$M$551=$J45,ROW(ls!$M$4:$M$551)-ROW(ls!$M$4)+1),COUNTIF($J$2:$J45,$J45)),COLUMNS($A$2:D45)))</f>
        <v>SP Nr 2 - NSS Ustrzyki Dolne</v>
      </c>
      <c r="F45" s="150" t="str">
        <f t="array" ref="F45">IF(ROWS(N$2:N45)&gt;ls!$M$3,"",INDEX(open_1,SMALL(IF(ls!$M$4:$M$551=$J45,ROW(ls!$M$4:$M$551)-ROW(ls!$M$4)+1),COUNTIF($J$2:$J45,$J45)),COLUMNS($A$2:E45)))</f>
        <v>Ustrzyki Dolne</v>
      </c>
      <c r="G45" s="150" t="str">
        <f t="array" ref="G45">IF(ROWS(O$2:O45)&gt;ls!$M$3,"",INDEX(open_1,SMALL(IF(ls!$M$4:$M$551=$J45,ROW(ls!$M$4:$M$551)-ROW(ls!$M$4)+1),COUNTIF($J$2:$J45,$J45)),COLUMNS($A$2:F45)))</f>
        <v>bieszczadzki</v>
      </c>
      <c r="I45" s="104" t="str">
        <f t="array" ref="I45">IF(ROWS(Q$2:Q45)&gt;ls!$M$3,"",INDEX(open_1,SMALL(IF(ls!$M$4:$M$551=$J45,ROW(ls!$M$4:$M$551)-ROW(ls!$M$4)+1),COUNTIF($J$2:$J45,$J45)),COLUMNS($A$2:I45)))</f>
        <v>i</v>
      </c>
      <c r="J45">
        <f t="array" ref="J45">IF(ROWS(J$2:J45)&gt;ls!$M$3,"",SMALL(ls!$M$4:$M$551,ROWS(J$2:J45)))</f>
        <v>54</v>
      </c>
      <c r="K45" s="10" t="str">
        <f>IF(P45="","",ROWS($P$2:P45))</f>
        <v/>
      </c>
      <c r="L45" t="str">
        <f>IF(ROWS($P$2:$P45)&gt;$N$1,"",VLOOKUP(K45,$O$2:$V$36,2,0))</f>
        <v/>
      </c>
    </row>
    <row r="46" spans="1:12">
      <c r="A46" s="10">
        <f t="array" ref="A46">IF(B46="","",SUBTOTAL(3,B$2:B46))</f>
        <v>45</v>
      </c>
      <c r="B46" s="10">
        <f t="array" ref="B46">IF(ROWS(J$2:J46)&gt;ls!$M$3,"",INDEX(open_1,SMALL(IF(ls!$M$4:$M$551=$J46,ROW(ls!$M$4:$M$551)-ROW(ls!$M$4)+1),COUNTIF($J$2:$J46,$J46)),COLUMNS($A$2:A46)))</f>
        <v>55</v>
      </c>
      <c r="C46" s="146" t="str">
        <f t="array" ref="C46">IF(ROWS(K$2:K46)&gt;ls!$M$3,"",INDEX(open_1,SMALL(IF(ls!$M$4:$M$551=$J46,ROW(ls!$M$4:$M$551)-ROW(ls!$M$4)+1),COUNTIF($J$2:$J46,$J46)),COLUMNS($A$2:B46)))</f>
        <v>MAJER Kacper</v>
      </c>
      <c r="D46" s="104">
        <f t="array" ref="D46">IF(ROWS(L$2:L46)&gt;ls!$M$3,"",INDEX(open_1,SMALL(IF(ls!$M$4:$M$551=$J46,ROW(ls!$M$4:$M$551)-ROW(ls!$M$4)+1),COUNTIF($J$2:$J46,$J46)),COLUMNS($A$2:C46)))</f>
        <v>2007</v>
      </c>
      <c r="E46" s="148" t="str">
        <f t="array" ref="E46">IF(ROWS(M$2:M46)&gt;ls!$M$3,"",INDEX(open_1,SMALL(IF(ls!$M$4:$M$551=$J46,ROW(ls!$M$4:$M$551)-ROW(ls!$M$4)+1),COUNTIF($J$2:$J46,$J46)),COLUMNS($A$2:D46)))</f>
        <v>SP Nr 2 - NSS Ustrzyki Dolne</v>
      </c>
      <c r="F46" s="150" t="str">
        <f t="array" ref="F46">IF(ROWS(N$2:N46)&gt;ls!$M$3,"",INDEX(open_1,SMALL(IF(ls!$M$4:$M$551=$J46,ROW(ls!$M$4:$M$551)-ROW(ls!$M$4)+1),COUNTIF($J$2:$J46,$J46)),COLUMNS($A$2:E46)))</f>
        <v>Ustrzyki Dolne</v>
      </c>
      <c r="G46" s="150" t="str">
        <f t="array" ref="G46">IF(ROWS(O$2:O46)&gt;ls!$M$3,"",INDEX(open_1,SMALL(IF(ls!$M$4:$M$551=$J46,ROW(ls!$M$4:$M$551)-ROW(ls!$M$4)+1),COUNTIF($J$2:$J46,$J46)),COLUMNS($A$2:F46)))</f>
        <v>bieszczadzki</v>
      </c>
      <c r="I46" s="104" t="str">
        <f t="array" ref="I46">IF(ROWS(Q$2:Q46)&gt;ls!$M$3,"",INDEX(open_1,SMALL(IF(ls!$M$4:$M$551=$J46,ROW(ls!$M$4:$M$551)-ROW(ls!$M$4)+1),COUNTIF($J$2:$J46,$J46)),COLUMNS($A$2:I46)))</f>
        <v>id</v>
      </c>
      <c r="J46">
        <f t="array" ref="J46">IF(ROWS(J$2:J46)&gt;ls!$M$3,"",SMALL(ls!$M$4:$M$551,ROWS(J$2:J46)))</f>
        <v>55</v>
      </c>
      <c r="K46" s="10" t="str">
        <f>IF(P46="","",ROWS($P$2:P46))</f>
        <v/>
      </c>
      <c r="L46" t="str">
        <f>IF(ROWS($P$2:$P46)&gt;$N$1,"",VLOOKUP(K46,$O$2:$V$36,2,0))</f>
        <v/>
      </c>
    </row>
    <row r="47" spans="1:12">
      <c r="A47" s="10">
        <f t="array" ref="A47">IF(B47="","",SUBTOTAL(3,B$2:B47))</f>
        <v>46</v>
      </c>
      <c r="B47" s="10">
        <f t="array" ref="B47">IF(ROWS(J$2:J47)&gt;ls!$M$3,"",INDEX(open_1,SMALL(IF(ls!$M$4:$M$551=$J47,ROW(ls!$M$4:$M$551)-ROW(ls!$M$4)+1),COUNTIF($J$2:$J47,$J47)),COLUMNS($A$2:A47)))</f>
        <v>56</v>
      </c>
      <c r="C47" s="146" t="str">
        <f t="array" ref="C47">IF(ROWS(K$2:K47)&gt;ls!$M$3,"",INDEX(open_1,SMALL(IF(ls!$M$4:$M$551=$J47,ROW(ls!$M$4:$M$551)-ROW(ls!$M$4)+1),COUNTIF($J$2:$J47,$J47)),COLUMNS($A$2:B47)))</f>
        <v>DYBAŁA Marcel</v>
      </c>
      <c r="D47" s="104">
        <f t="array" ref="D47">IF(ROWS(L$2:L47)&gt;ls!$M$3,"",INDEX(open_1,SMALL(IF(ls!$M$4:$M$551=$J47,ROW(ls!$M$4:$M$551)-ROW(ls!$M$4)+1),COUNTIF($J$2:$J47,$J47)),COLUMNS($A$2:C47)))</f>
        <v>2007</v>
      </c>
      <c r="E47" s="148" t="str">
        <f t="array" ref="E47">IF(ROWS(M$2:M47)&gt;ls!$M$3,"",INDEX(open_1,SMALL(IF(ls!$M$4:$M$551=$J47,ROW(ls!$M$4:$M$551)-ROW(ls!$M$4)+1),COUNTIF($J$2:$J47,$J47)),COLUMNS($A$2:D47)))</f>
        <v>SP Nr 2 - NSS Ustrzyki Dolne</v>
      </c>
      <c r="F47" s="150" t="str">
        <f t="array" ref="F47">IF(ROWS(N$2:N47)&gt;ls!$M$3,"",INDEX(open_1,SMALL(IF(ls!$M$4:$M$551=$J47,ROW(ls!$M$4:$M$551)-ROW(ls!$M$4)+1),COUNTIF($J$2:$J47,$J47)),COLUMNS($A$2:E47)))</f>
        <v>Ustrzyki Dolne</v>
      </c>
      <c r="G47" s="150" t="str">
        <f t="array" ref="G47">IF(ROWS(O$2:O47)&gt;ls!$M$3,"",INDEX(open_1,SMALL(IF(ls!$M$4:$M$551=$J47,ROW(ls!$M$4:$M$551)-ROW(ls!$M$4)+1),COUNTIF($J$2:$J47,$J47)),COLUMNS($A$2:F47)))</f>
        <v>bieszczadzki</v>
      </c>
      <c r="I47" s="104" t="str">
        <f t="array" ref="I47">IF(ROWS(Q$2:Q47)&gt;ls!$M$3,"",INDEX(open_1,SMALL(IF(ls!$M$4:$M$551=$J47,ROW(ls!$M$4:$M$551)-ROW(ls!$M$4)+1),COUNTIF($J$2:$J47,$J47)),COLUMNS($A$2:I47)))</f>
        <v>id</v>
      </c>
      <c r="J47">
        <f t="array" ref="J47">IF(ROWS(J$2:J47)&gt;ls!$M$3,"",SMALL(ls!$M$4:$M$551,ROWS(J$2:J47)))</f>
        <v>56</v>
      </c>
      <c r="K47" s="10" t="str">
        <f>IF(P47="","",ROWS($P$2:P47))</f>
        <v/>
      </c>
      <c r="L47" t="str">
        <f>IF(ROWS($P$2:$P47)&gt;$N$1,"",VLOOKUP(K47,$O$2:$V$36,2,0))</f>
        <v/>
      </c>
    </row>
    <row r="48" spans="1:12">
      <c r="A48" s="10">
        <f t="array" ref="A48">IF(B48="","",SUBTOTAL(3,B$2:B48))</f>
        <v>47</v>
      </c>
      <c r="B48" s="10">
        <f t="array" ref="B48">IF(ROWS(J$2:J48)&gt;ls!$M$3,"",INDEX(open_1,SMALL(IF(ls!$M$4:$M$551=$J48,ROW(ls!$M$4:$M$551)-ROW(ls!$M$4)+1),COUNTIF($J$2:$J48,$J48)),COLUMNS($A$2:A48)))</f>
        <v>57</v>
      </c>
      <c r="C48" s="146" t="str">
        <f t="array" ref="C48">IF(ROWS(K$2:K48)&gt;ls!$M$3,"",INDEX(open_1,SMALL(IF(ls!$M$4:$M$551=$J48,ROW(ls!$M$4:$M$551)-ROW(ls!$M$4)+1),COUNTIF($J$2:$J48,$J48)),COLUMNS($A$2:B48)))</f>
        <v>GERMAŃSKI Paweł</v>
      </c>
      <c r="D48" s="104">
        <f t="array" ref="D48">IF(ROWS(L$2:L48)&gt;ls!$M$3,"",INDEX(open_1,SMALL(IF(ls!$M$4:$M$551=$J48,ROW(ls!$M$4:$M$551)-ROW(ls!$M$4)+1),COUNTIF($J$2:$J48,$J48)),COLUMNS($A$2:C48)))</f>
        <v>2007</v>
      </c>
      <c r="E48" s="148" t="str">
        <f t="array" ref="E48">IF(ROWS(M$2:M48)&gt;ls!$M$3,"",INDEX(open_1,SMALL(IF(ls!$M$4:$M$551=$J48,ROW(ls!$M$4:$M$551)-ROW(ls!$M$4)+1),COUNTIF($J$2:$J48,$J48)),COLUMNS($A$2:D48)))</f>
        <v>SP Nr 2 - NSS Ustrzyki Dolne</v>
      </c>
      <c r="F48" s="150" t="str">
        <f t="array" ref="F48">IF(ROWS(N$2:N48)&gt;ls!$M$3,"",INDEX(open_1,SMALL(IF(ls!$M$4:$M$551=$J48,ROW(ls!$M$4:$M$551)-ROW(ls!$M$4)+1),COUNTIF($J$2:$J48,$J48)),COLUMNS($A$2:E48)))</f>
        <v>Ustrzyki Dolne</v>
      </c>
      <c r="G48" s="150" t="str">
        <f t="array" ref="G48">IF(ROWS(O$2:O48)&gt;ls!$M$3,"",INDEX(open_1,SMALL(IF(ls!$M$4:$M$551=$J48,ROW(ls!$M$4:$M$551)-ROW(ls!$M$4)+1),COUNTIF($J$2:$J48,$J48)),COLUMNS($A$2:F48)))</f>
        <v>bieszczadzki</v>
      </c>
      <c r="I48" s="104" t="str">
        <f t="array" ref="I48">IF(ROWS(Q$2:Q48)&gt;ls!$M$3,"",INDEX(open_1,SMALL(IF(ls!$M$4:$M$551=$J48,ROW(ls!$M$4:$M$551)-ROW(ls!$M$4)+1),COUNTIF($J$2:$J48,$J48)),COLUMNS($A$2:I48)))</f>
        <v>id</v>
      </c>
      <c r="J48">
        <f t="array" ref="J48">IF(ROWS(J$2:J48)&gt;ls!$M$3,"",SMALL(ls!$M$4:$M$551,ROWS(J$2:J48)))</f>
        <v>57</v>
      </c>
      <c r="K48" s="10" t="str">
        <f>IF(P48="","",ROWS($P$2:P48))</f>
        <v/>
      </c>
      <c r="L48" t="str">
        <f>IF(ROWS($P$2:$P48)&gt;$N$1,"",VLOOKUP(K48,$O$2:$V$36,2,0))</f>
        <v/>
      </c>
    </row>
    <row r="49" spans="1:12">
      <c r="A49" s="10">
        <f t="array" ref="A49">IF(B49="","",SUBTOTAL(3,B$2:B49))</f>
        <v>48</v>
      </c>
      <c r="B49" s="10">
        <f t="array" ref="B49">IF(ROWS(J$2:J49)&gt;ls!$M$3,"",INDEX(open_1,SMALL(IF(ls!$M$4:$M$551=$J49,ROW(ls!$M$4:$M$551)-ROW(ls!$M$4)+1),COUNTIF($J$2:$J49,$J49)),COLUMNS($A$2:A49)))</f>
        <v>58</v>
      </c>
      <c r="C49" s="146" t="str">
        <f t="array" ref="C49">IF(ROWS(K$2:K49)&gt;ls!$M$3,"",INDEX(open_1,SMALL(IF(ls!$M$4:$M$551=$J49,ROW(ls!$M$4:$M$551)-ROW(ls!$M$4)+1),COUNTIF($J$2:$J49,$J49)),COLUMNS($A$2:B49)))</f>
        <v>SKIBA Piotr</v>
      </c>
      <c r="D49" s="104">
        <f t="array" ref="D49">IF(ROWS(L$2:L49)&gt;ls!$M$3,"",INDEX(open_1,SMALL(IF(ls!$M$4:$M$551=$J49,ROW(ls!$M$4:$M$551)-ROW(ls!$M$4)+1),COUNTIF($J$2:$J49,$J49)),COLUMNS($A$2:C49)))</f>
        <v>2007</v>
      </c>
      <c r="E49" s="148" t="str">
        <f t="array" ref="E49">IF(ROWS(M$2:M49)&gt;ls!$M$3,"",INDEX(open_1,SMALL(IF(ls!$M$4:$M$551=$J49,ROW(ls!$M$4:$M$551)-ROW(ls!$M$4)+1),COUNTIF($J$2:$J49,$J49)),COLUMNS($A$2:D49)))</f>
        <v>SP Nr 2 - NSS Ustrzyki Dolne</v>
      </c>
      <c r="F49" s="150" t="str">
        <f t="array" ref="F49">IF(ROWS(N$2:N49)&gt;ls!$M$3,"",INDEX(open_1,SMALL(IF(ls!$M$4:$M$551=$J49,ROW(ls!$M$4:$M$551)-ROW(ls!$M$4)+1),COUNTIF($J$2:$J49,$J49)),COLUMNS($A$2:E49)))</f>
        <v>Ustrzyki Dolne</v>
      </c>
      <c r="G49" s="150" t="str">
        <f t="array" ref="G49">IF(ROWS(O$2:O49)&gt;ls!$M$3,"",INDEX(open_1,SMALL(IF(ls!$M$4:$M$551=$J49,ROW(ls!$M$4:$M$551)-ROW(ls!$M$4)+1),COUNTIF($J$2:$J49,$J49)),COLUMNS($A$2:F49)))</f>
        <v>bieszczadzki</v>
      </c>
      <c r="I49" s="104" t="str">
        <f t="array" ref="I49">IF(ROWS(Q$2:Q49)&gt;ls!$M$3,"",INDEX(open_1,SMALL(IF(ls!$M$4:$M$551=$J49,ROW(ls!$M$4:$M$551)-ROW(ls!$M$4)+1),COUNTIF($J$2:$J49,$J49)),COLUMNS($A$2:I49)))</f>
        <v>i</v>
      </c>
      <c r="J49">
        <f t="array" ref="J49">IF(ROWS(J$2:J49)&gt;ls!$M$3,"",SMALL(ls!$M$4:$M$551,ROWS(J$2:J49)))</f>
        <v>58</v>
      </c>
      <c r="K49" s="10" t="str">
        <f>IF(P49="","",ROWS($P$2:P49))</f>
        <v/>
      </c>
      <c r="L49" t="str">
        <f>IF(ROWS($P$2:$P49)&gt;$N$1,"",VLOOKUP(K49,$O$2:$V$36,2,0))</f>
        <v/>
      </c>
    </row>
    <row r="50" spans="1:12">
      <c r="A50" s="10">
        <f t="array" ref="A50">IF(B50="","",SUBTOTAL(3,B$2:B50))</f>
        <v>49</v>
      </c>
      <c r="B50" s="10">
        <f t="array" ref="B50">IF(ROWS(J$2:J50)&gt;ls!$M$3,"",INDEX(open_1,SMALL(IF(ls!$M$4:$M$551=$J50,ROW(ls!$M$4:$M$551)-ROW(ls!$M$4)+1),COUNTIF($J$2:$J50,$J50)),COLUMNS($A$2:A50)))</f>
        <v>59</v>
      </c>
      <c r="C50" s="146" t="str">
        <f t="array" ref="C50">IF(ROWS(K$2:K50)&gt;ls!$M$3,"",INDEX(open_1,SMALL(IF(ls!$M$4:$M$551=$J50,ROW(ls!$M$4:$M$551)-ROW(ls!$M$4)+1),COUNTIF($J$2:$J50,$J50)),COLUMNS($A$2:B50)))</f>
        <v>BEDNARZ Michał</v>
      </c>
      <c r="D50" s="104">
        <f t="array" ref="D50">IF(ROWS(L$2:L50)&gt;ls!$M$3,"",INDEX(open_1,SMALL(IF(ls!$M$4:$M$551=$J50,ROW(ls!$M$4:$M$551)-ROW(ls!$M$4)+1),COUNTIF($J$2:$J50,$J50)),COLUMNS($A$2:C50)))</f>
        <v>2009</v>
      </c>
      <c r="E50" s="148" t="str">
        <f t="array" ref="E50">IF(ROWS(M$2:M50)&gt;ls!$M$3,"",INDEX(open_1,SMALL(IF(ls!$M$4:$M$551=$J50,ROW(ls!$M$4:$M$551)-ROW(ls!$M$4)+1),COUNTIF($J$2:$J50,$J50)),COLUMNS($A$2:D50)))</f>
        <v>SP1 Ustrzyki Dolne</v>
      </c>
      <c r="F50" s="150" t="str">
        <f t="array" ref="F50">IF(ROWS(N$2:N50)&gt;ls!$M$3,"",INDEX(open_1,SMALL(IF(ls!$M$4:$M$551=$J50,ROW(ls!$M$4:$M$551)-ROW(ls!$M$4)+1),COUNTIF($J$2:$J50,$J50)),COLUMNS($A$2:E50)))</f>
        <v>Ustrzyki Dolne</v>
      </c>
      <c r="G50" s="150" t="str">
        <f t="array" ref="G50">IF(ROWS(O$2:O50)&gt;ls!$M$3,"",INDEX(open_1,SMALL(IF(ls!$M$4:$M$551=$J50,ROW(ls!$M$4:$M$551)-ROW(ls!$M$4)+1),COUNTIF($J$2:$J50,$J50)),COLUMNS($A$2:F50)))</f>
        <v>bieszczadzki</v>
      </c>
      <c r="I50" s="104" t="str">
        <f t="array" ref="I50">IF(ROWS(Q$2:Q50)&gt;ls!$M$3,"",INDEX(open_1,SMALL(IF(ls!$M$4:$M$551=$J50,ROW(ls!$M$4:$M$551)-ROW(ls!$M$4)+1),COUNTIF($J$2:$J50,$J50)),COLUMNS($A$2:I50)))</f>
        <v>id</v>
      </c>
      <c r="J50">
        <f t="array" ref="J50">IF(ROWS(J$2:J50)&gt;ls!$M$3,"",SMALL(ls!$M$4:$M$551,ROWS(J$2:J50)))</f>
        <v>59</v>
      </c>
      <c r="K50" s="10" t="str">
        <f>IF(P50="","",ROWS($P$2:P50))</f>
        <v/>
      </c>
      <c r="L50" t="str">
        <f>IF(ROWS($P$2:$P50)&gt;$N$1,"",VLOOKUP(K50,$O$2:$V$36,2,0))</f>
        <v/>
      </c>
    </row>
    <row r="51" spans="1:12">
      <c r="A51" s="10">
        <f t="array" ref="A51">IF(B51="","",SUBTOTAL(3,B$2:B51))</f>
        <v>50</v>
      </c>
      <c r="B51" s="10">
        <f t="array" ref="B51">IF(ROWS(J$2:J51)&gt;ls!$M$3,"",INDEX(open_1,SMALL(IF(ls!$M$4:$M$551=$J51,ROW(ls!$M$4:$M$551)-ROW(ls!$M$4)+1),COUNTIF($J$2:$J51,$J51)),COLUMNS($A$2:A51)))</f>
        <v>60</v>
      </c>
      <c r="C51" s="146" t="str">
        <f t="array" ref="C51">IF(ROWS(K$2:K51)&gt;ls!$M$3,"",INDEX(open_1,SMALL(IF(ls!$M$4:$M$551=$J51,ROW(ls!$M$4:$M$551)-ROW(ls!$M$4)+1),COUNTIF($J$2:$J51,$J51)),COLUMNS($A$2:B51)))</f>
        <v>BUDACZ Kacper</v>
      </c>
      <c r="D51" s="104">
        <f t="array" ref="D51">IF(ROWS(L$2:L51)&gt;ls!$M$3,"",INDEX(open_1,SMALL(IF(ls!$M$4:$M$551=$J51,ROW(ls!$M$4:$M$551)-ROW(ls!$M$4)+1),COUNTIF($J$2:$J51,$J51)),COLUMNS($A$2:C51)))</f>
        <v>2009</v>
      </c>
      <c r="E51" s="148" t="str">
        <f t="array" ref="E51">IF(ROWS(M$2:M51)&gt;ls!$M$3,"",INDEX(open_1,SMALL(IF(ls!$M$4:$M$551=$J51,ROW(ls!$M$4:$M$551)-ROW(ls!$M$4)+1),COUNTIF($J$2:$J51,$J51)),COLUMNS($A$2:D51)))</f>
        <v>SP Ropienka</v>
      </c>
      <c r="F51" s="150" t="str">
        <f t="array" ref="F51">IF(ROWS(N$2:N51)&gt;ls!$M$3,"",INDEX(open_1,SMALL(IF(ls!$M$4:$M$551=$J51,ROW(ls!$M$4:$M$551)-ROW(ls!$M$4)+1),COUNTIF($J$2:$J51,$J51)),COLUMNS($A$2:E51)))</f>
        <v>Ustrzyki Dolne</v>
      </c>
      <c r="G51" s="150" t="str">
        <f t="array" ref="G51">IF(ROWS(O$2:O51)&gt;ls!$M$3,"",INDEX(open_1,SMALL(IF(ls!$M$4:$M$551=$J51,ROW(ls!$M$4:$M$551)-ROW(ls!$M$4)+1),COUNTIF($J$2:$J51,$J51)),COLUMNS($A$2:F51)))</f>
        <v>bieszczadzki</v>
      </c>
      <c r="I51" s="104" t="str">
        <f t="array" ref="I51">IF(ROWS(Q$2:Q51)&gt;ls!$M$3,"",INDEX(open_1,SMALL(IF(ls!$M$4:$M$551=$J51,ROW(ls!$M$4:$M$551)-ROW(ls!$M$4)+1),COUNTIF($J$2:$J51,$J51)),COLUMNS($A$2:I51)))</f>
        <v>id</v>
      </c>
      <c r="J51">
        <f t="array" ref="J51">IF(ROWS(J$2:J51)&gt;ls!$M$3,"",SMALL(ls!$M$4:$M$551,ROWS(J$2:J51)))</f>
        <v>60</v>
      </c>
      <c r="K51" s="10" t="str">
        <f>IF(P51="","",ROWS($P$2:P51))</f>
        <v/>
      </c>
      <c r="L51" t="str">
        <f>IF(ROWS($P$2:$P51)&gt;$N$1,"",VLOOKUP(K51,$O$2:$V$36,2,0))</f>
        <v/>
      </c>
    </row>
    <row r="52" spans="1:12">
      <c r="A52" s="10">
        <f t="array" ref="A52">IF(B52="","",SUBTOTAL(3,B$2:B52))</f>
        <v>51</v>
      </c>
      <c r="B52" s="10">
        <f t="array" ref="B52">IF(ROWS(J$2:J52)&gt;ls!$M$3,"",INDEX(open_1,SMALL(IF(ls!$M$4:$M$551=$J52,ROW(ls!$M$4:$M$551)-ROW(ls!$M$4)+1),COUNTIF($J$2:$J52,$J52)),COLUMNS($A$2:A52)))</f>
        <v>61</v>
      </c>
      <c r="C52" s="146" t="str">
        <f t="array" ref="C52">IF(ROWS(K$2:K52)&gt;ls!$M$3,"",INDEX(open_1,SMALL(IF(ls!$M$4:$M$551=$J52,ROW(ls!$M$4:$M$551)-ROW(ls!$M$4)+1),COUNTIF($J$2:$J52,$J52)),COLUMNS($A$2:B52)))</f>
        <v>CHILOŃSKI Karol</v>
      </c>
      <c r="D52" s="104">
        <f t="array" ref="D52">IF(ROWS(L$2:L52)&gt;ls!$M$3,"",INDEX(open_1,SMALL(IF(ls!$M$4:$M$551=$J52,ROW(ls!$M$4:$M$551)-ROW(ls!$M$4)+1),COUNTIF($J$2:$J52,$J52)),COLUMNS($A$2:C52)))</f>
        <v>2008</v>
      </c>
      <c r="E52" s="148" t="str">
        <f t="array" ref="E52">IF(ROWS(M$2:M52)&gt;ls!$M$3,"",INDEX(open_1,SMALL(IF(ls!$M$4:$M$551=$J52,ROW(ls!$M$4:$M$551)-ROW(ls!$M$4)+1),COUNTIF($J$2:$J52,$J52)),COLUMNS($A$2:D52)))</f>
        <v>SP Ropienka</v>
      </c>
      <c r="F52" s="150" t="str">
        <f t="array" ref="F52">IF(ROWS(N$2:N52)&gt;ls!$M$3,"",INDEX(open_1,SMALL(IF(ls!$M$4:$M$551=$J52,ROW(ls!$M$4:$M$551)-ROW(ls!$M$4)+1),COUNTIF($J$2:$J52,$J52)),COLUMNS($A$2:E52)))</f>
        <v>Ustrzyki Dolne</v>
      </c>
      <c r="G52" s="150" t="str">
        <f t="array" ref="G52">IF(ROWS(O$2:O52)&gt;ls!$M$3,"",INDEX(open_1,SMALL(IF(ls!$M$4:$M$551=$J52,ROW(ls!$M$4:$M$551)-ROW(ls!$M$4)+1),COUNTIF($J$2:$J52,$J52)),COLUMNS($A$2:F52)))</f>
        <v>bieszczadzki</v>
      </c>
      <c r="I52" s="104" t="str">
        <f t="array" ref="I52">IF(ROWS(Q$2:Q52)&gt;ls!$M$3,"",INDEX(open_1,SMALL(IF(ls!$M$4:$M$551=$J52,ROW(ls!$M$4:$M$551)-ROW(ls!$M$4)+1),COUNTIF($J$2:$J52,$J52)),COLUMNS($A$2:I52)))</f>
        <v>id</v>
      </c>
      <c r="J52">
        <f t="array" ref="J52">IF(ROWS(J$2:J52)&gt;ls!$M$3,"",SMALL(ls!$M$4:$M$551,ROWS(J$2:J52)))</f>
        <v>61</v>
      </c>
      <c r="K52" s="10" t="str">
        <f>IF(P52="","",ROWS($P$2:P52))</f>
        <v/>
      </c>
      <c r="L52" t="str">
        <f>IF(ROWS($P$2:$P52)&gt;$N$1,"",VLOOKUP(K52,$O$2:$V$36,2,0))</f>
        <v/>
      </c>
    </row>
    <row r="53" spans="1:12">
      <c r="A53" s="10">
        <f t="array" ref="A53">IF(B53="","",SUBTOTAL(3,B$2:B53))</f>
        <v>52</v>
      </c>
      <c r="B53" s="10">
        <f t="array" ref="B53">IF(ROWS(J$2:J53)&gt;ls!$M$3,"",INDEX(open_1,SMALL(IF(ls!$M$4:$M$551=$J53,ROW(ls!$M$4:$M$551)-ROW(ls!$M$4)+1),COUNTIF($J$2:$J53,$J53)),COLUMNS($A$2:A53)))</f>
        <v>62</v>
      </c>
      <c r="C53" s="146" t="str">
        <f t="array" ref="C53">IF(ROWS(K$2:K53)&gt;ls!$M$3,"",INDEX(open_1,SMALL(IF(ls!$M$4:$M$551=$J53,ROW(ls!$M$4:$M$551)-ROW(ls!$M$4)+1),COUNTIF($J$2:$J53,$J53)),COLUMNS($A$2:B53)))</f>
        <v>BRELIK Miłosz</v>
      </c>
      <c r="D53" s="104">
        <f t="array" ref="D53">IF(ROWS(L$2:L53)&gt;ls!$M$3,"",INDEX(open_1,SMALL(IF(ls!$M$4:$M$551=$J53,ROW(ls!$M$4:$M$551)-ROW(ls!$M$4)+1),COUNTIF($J$2:$J53,$J53)),COLUMNS($A$2:C53)))</f>
        <v>2008</v>
      </c>
      <c r="E53" s="148" t="str">
        <f t="array" ref="E53">IF(ROWS(M$2:M53)&gt;ls!$M$3,"",INDEX(open_1,SMALL(IF(ls!$M$4:$M$551=$J53,ROW(ls!$M$4:$M$551)-ROW(ls!$M$4)+1),COUNTIF($J$2:$J53,$J53)),COLUMNS($A$2:D53)))</f>
        <v>SP Ropienka</v>
      </c>
      <c r="F53" s="150" t="str">
        <f t="array" ref="F53">IF(ROWS(N$2:N53)&gt;ls!$M$3,"",INDEX(open_1,SMALL(IF(ls!$M$4:$M$551=$J53,ROW(ls!$M$4:$M$551)-ROW(ls!$M$4)+1),COUNTIF($J$2:$J53,$J53)),COLUMNS($A$2:E53)))</f>
        <v>Ustrzyki Dolne</v>
      </c>
      <c r="G53" s="150" t="str">
        <f t="array" ref="G53">IF(ROWS(O$2:O53)&gt;ls!$M$3,"",INDEX(open_1,SMALL(IF(ls!$M$4:$M$551=$J53,ROW(ls!$M$4:$M$551)-ROW(ls!$M$4)+1),COUNTIF($J$2:$J53,$J53)),COLUMNS($A$2:F53)))</f>
        <v>bieszczadzki</v>
      </c>
      <c r="I53" s="104" t="str">
        <f t="array" ref="I53">IF(ROWS(Q$2:Q53)&gt;ls!$M$3,"",INDEX(open_1,SMALL(IF(ls!$M$4:$M$551=$J53,ROW(ls!$M$4:$M$551)-ROW(ls!$M$4)+1),COUNTIF($J$2:$J53,$J53)),COLUMNS($A$2:I53)))</f>
        <v>id</v>
      </c>
      <c r="J53">
        <f t="array" ref="J53">IF(ROWS(J$2:J53)&gt;ls!$M$3,"",SMALL(ls!$M$4:$M$551,ROWS(J$2:J53)))</f>
        <v>62</v>
      </c>
      <c r="K53" s="10" t="str">
        <f>IF(P53="","",ROWS($P$2:P53))</f>
        <v/>
      </c>
      <c r="L53" t="str">
        <f>IF(ROWS($P$2:$P53)&gt;$N$1,"",VLOOKUP(K53,$O$2:$V$36,2,0))</f>
        <v/>
      </c>
    </row>
    <row r="54" spans="1:12">
      <c r="A54" s="10">
        <f t="array" ref="A54">IF(B54="","",SUBTOTAL(3,B$2:B54))</f>
        <v>53</v>
      </c>
      <c r="B54" s="10">
        <f t="array" ref="B54">IF(ROWS(J$2:J54)&gt;ls!$M$3,"",INDEX(open_1,SMALL(IF(ls!$M$4:$M$551=$J54,ROW(ls!$M$4:$M$551)-ROW(ls!$M$4)+1),COUNTIF($J$2:$J54,$J54)),COLUMNS($A$2:A54)))</f>
        <v>63</v>
      </c>
      <c r="C54" s="146" t="str">
        <f t="array" ref="C54">IF(ROWS(K$2:K54)&gt;ls!$M$3,"",INDEX(open_1,SMALL(IF(ls!$M$4:$M$551=$J54,ROW(ls!$M$4:$M$551)-ROW(ls!$M$4)+1),COUNTIF($J$2:$J54,$J54)),COLUMNS($A$2:B54)))</f>
        <v>HARSCHE Szymon</v>
      </c>
      <c r="D54" s="104">
        <f t="array" ref="D54">IF(ROWS(L$2:L54)&gt;ls!$M$3,"",INDEX(open_1,SMALL(IF(ls!$M$4:$M$551=$J54,ROW(ls!$M$4:$M$551)-ROW(ls!$M$4)+1),COUNTIF($J$2:$J54,$J54)),COLUMNS($A$2:C54)))</f>
        <v>2008</v>
      </c>
      <c r="E54" s="148" t="str">
        <f t="array" ref="E54">IF(ROWS(M$2:M54)&gt;ls!$M$3,"",INDEX(open_1,SMALL(IF(ls!$M$4:$M$551=$J54,ROW(ls!$M$4:$M$551)-ROW(ls!$M$4)+1),COUNTIF($J$2:$J54,$J54)),COLUMNS($A$2:D54)))</f>
        <v>SP1 Ustrzyki Dolne</v>
      </c>
      <c r="F54" s="150" t="str">
        <f t="array" ref="F54">IF(ROWS(N$2:N54)&gt;ls!$M$3,"",INDEX(open_1,SMALL(IF(ls!$M$4:$M$551=$J54,ROW(ls!$M$4:$M$551)-ROW(ls!$M$4)+1),COUNTIF($J$2:$J54,$J54)),COLUMNS($A$2:E54)))</f>
        <v>Ustrzyki Dolne</v>
      </c>
      <c r="G54" s="150" t="str">
        <f t="array" ref="G54">IF(ROWS(O$2:O54)&gt;ls!$M$3,"",INDEX(open_1,SMALL(IF(ls!$M$4:$M$551=$J54,ROW(ls!$M$4:$M$551)-ROW(ls!$M$4)+1),COUNTIF($J$2:$J54,$J54)),COLUMNS($A$2:F54)))</f>
        <v>bieszczadzki</v>
      </c>
      <c r="I54" s="104" t="str">
        <f t="array" ref="I54">IF(ROWS(Q$2:Q54)&gt;ls!$M$3,"",INDEX(open_1,SMALL(IF(ls!$M$4:$M$551=$J54,ROW(ls!$M$4:$M$551)-ROW(ls!$M$4)+1),COUNTIF($J$2:$J54,$J54)),COLUMNS($A$2:I54)))</f>
        <v>id</v>
      </c>
      <c r="J54">
        <f t="array" ref="J54">IF(ROWS(J$2:J54)&gt;ls!$M$3,"",SMALL(ls!$M$4:$M$551,ROWS(J$2:J54)))</f>
        <v>63</v>
      </c>
      <c r="K54" s="10" t="str">
        <f>IF(P54="","",ROWS($P$2:P54))</f>
        <v/>
      </c>
      <c r="L54" t="str">
        <f>IF(ROWS($P$2:$P54)&gt;$N$1,"",VLOOKUP(K54,$O$2:$V$36,2,0))</f>
        <v/>
      </c>
    </row>
    <row r="55" spans="1:12">
      <c r="A55" s="10">
        <f t="array" ref="A55">IF(B55="","",SUBTOTAL(3,B$2:B55))</f>
        <v>54</v>
      </c>
      <c r="B55" s="10">
        <f t="array" ref="B55">IF(ROWS(J$2:J55)&gt;ls!$M$3,"",INDEX(open_1,SMALL(IF(ls!$M$4:$M$551=$J55,ROW(ls!$M$4:$M$551)-ROW(ls!$M$4)+1),COUNTIF($J$2:$J55,$J55)),COLUMNS($A$2:A55)))</f>
        <v>64</v>
      </c>
      <c r="C55" s="146" t="str">
        <f t="array" ref="C55">IF(ROWS(K$2:K55)&gt;ls!$M$3,"",INDEX(open_1,SMALL(IF(ls!$M$4:$M$551=$J55,ROW(ls!$M$4:$M$551)-ROW(ls!$M$4)+1),COUNTIF($J$2:$J55,$J55)),COLUMNS($A$2:B55)))</f>
        <v>KASZANY Karol</v>
      </c>
      <c r="D55" s="104">
        <f t="array" ref="D55">IF(ROWS(L$2:L55)&gt;ls!$M$3,"",INDEX(open_1,SMALL(IF(ls!$M$4:$M$551=$J55,ROW(ls!$M$4:$M$551)-ROW(ls!$M$4)+1),COUNTIF($J$2:$J55,$J55)),COLUMNS($A$2:C55)))</f>
        <v>2008</v>
      </c>
      <c r="E55" s="148" t="str">
        <f t="array" ref="E55">IF(ROWS(M$2:M55)&gt;ls!$M$3,"",INDEX(open_1,SMALL(IF(ls!$M$4:$M$551=$J55,ROW(ls!$M$4:$M$551)-ROW(ls!$M$4)+1),COUNTIF($J$2:$J55,$J55)),COLUMNS($A$2:D55)))</f>
        <v>SP1 Ustrzyki Dolne</v>
      </c>
      <c r="F55" s="150" t="str">
        <f t="array" ref="F55">IF(ROWS(N$2:N55)&gt;ls!$M$3,"",INDEX(open_1,SMALL(IF(ls!$M$4:$M$551=$J55,ROW(ls!$M$4:$M$551)-ROW(ls!$M$4)+1),COUNTIF($J$2:$J55,$J55)),COLUMNS($A$2:E55)))</f>
        <v>Ustrzyki Dolne</v>
      </c>
      <c r="G55" s="150" t="str">
        <f t="array" ref="G55">IF(ROWS(O$2:O55)&gt;ls!$M$3,"",INDEX(open_1,SMALL(IF(ls!$M$4:$M$551=$J55,ROW(ls!$M$4:$M$551)-ROW(ls!$M$4)+1),COUNTIF($J$2:$J55,$J55)),COLUMNS($A$2:F55)))</f>
        <v>bieszczadzki</v>
      </c>
      <c r="I55" s="104" t="str">
        <f t="array" ref="I55">IF(ROWS(Q$2:Q55)&gt;ls!$M$3,"",INDEX(open_1,SMALL(IF(ls!$M$4:$M$551=$J55,ROW(ls!$M$4:$M$551)-ROW(ls!$M$4)+1),COUNTIF($J$2:$J55,$J55)),COLUMNS($A$2:I55)))</f>
        <v>id</v>
      </c>
      <c r="J55">
        <f t="array" ref="J55">IF(ROWS(J$2:J55)&gt;ls!$M$3,"",SMALL(ls!$M$4:$M$551,ROWS(J$2:J55)))</f>
        <v>64</v>
      </c>
      <c r="K55" s="10" t="str">
        <f>IF(P55="","",ROWS($P$2:P55))</f>
        <v/>
      </c>
      <c r="L55" t="str">
        <f>IF(ROWS($P$2:$P55)&gt;$N$1,"",VLOOKUP(K55,$O$2:$V$36,2,0))</f>
        <v/>
      </c>
    </row>
    <row r="56" spans="1:12">
      <c r="A56" s="10">
        <f t="array" ref="A56">IF(B56="","",SUBTOTAL(3,B$2:B56))</f>
        <v>55</v>
      </c>
      <c r="B56" s="10">
        <f t="array" ref="B56">IF(ROWS(J$2:J56)&gt;ls!$M$3,"",INDEX(open_1,SMALL(IF(ls!$M$4:$M$551=$J56,ROW(ls!$M$4:$M$551)-ROW(ls!$M$4)+1),COUNTIF($J$2:$J56,$J56)),COLUMNS($A$2:A56)))</f>
        <v>65</v>
      </c>
      <c r="C56" s="146" t="str">
        <f t="array" ref="C56">IF(ROWS(K$2:K56)&gt;ls!$M$3,"",INDEX(open_1,SMALL(IF(ls!$M$4:$M$551=$J56,ROW(ls!$M$4:$M$551)-ROW(ls!$M$4)+1),COUNTIF($J$2:$J56,$J56)),COLUMNS($A$2:B56)))</f>
        <v>LISEK Eryk</v>
      </c>
      <c r="D56" s="104">
        <f t="array" ref="D56">IF(ROWS(L$2:L56)&gt;ls!$M$3,"",INDEX(open_1,SMALL(IF(ls!$M$4:$M$551=$J56,ROW(ls!$M$4:$M$551)-ROW(ls!$M$4)+1),COUNTIF($J$2:$J56,$J56)),COLUMNS($A$2:C56)))</f>
        <v>2008</v>
      </c>
      <c r="E56" s="148" t="str">
        <f t="array" ref="E56">IF(ROWS(M$2:M56)&gt;ls!$M$3,"",INDEX(open_1,SMALL(IF(ls!$M$4:$M$551=$J56,ROW(ls!$M$4:$M$551)-ROW(ls!$M$4)+1),COUNTIF($J$2:$J56,$J56)),COLUMNS($A$2:D56)))</f>
        <v>SP1 Ustrzyki Dolne</v>
      </c>
      <c r="F56" s="150" t="str">
        <f t="array" ref="F56">IF(ROWS(N$2:N56)&gt;ls!$M$3,"",INDEX(open_1,SMALL(IF(ls!$M$4:$M$551=$J56,ROW(ls!$M$4:$M$551)-ROW(ls!$M$4)+1),COUNTIF($J$2:$J56,$J56)),COLUMNS($A$2:E56)))</f>
        <v>Ustrzyki Dolne</v>
      </c>
      <c r="G56" s="150" t="str">
        <f t="array" ref="G56">IF(ROWS(O$2:O56)&gt;ls!$M$3,"",INDEX(open_1,SMALL(IF(ls!$M$4:$M$551=$J56,ROW(ls!$M$4:$M$551)-ROW(ls!$M$4)+1),COUNTIF($J$2:$J56,$J56)),COLUMNS($A$2:F56)))</f>
        <v>bieszczadzki</v>
      </c>
      <c r="I56" s="104" t="str">
        <f t="array" ref="I56">IF(ROWS(Q$2:Q56)&gt;ls!$M$3,"",INDEX(open_1,SMALL(IF(ls!$M$4:$M$551=$J56,ROW(ls!$M$4:$M$551)-ROW(ls!$M$4)+1),COUNTIF($J$2:$J56,$J56)),COLUMNS($A$2:I56)))</f>
        <v>id</v>
      </c>
      <c r="J56">
        <f t="array" ref="J56">IF(ROWS(J$2:J56)&gt;ls!$M$3,"",SMALL(ls!$M$4:$M$551,ROWS(J$2:J56)))</f>
        <v>65</v>
      </c>
      <c r="K56" s="10" t="str">
        <f>IF(P56="","",ROWS($P$2:P56))</f>
        <v/>
      </c>
      <c r="L56" t="str">
        <f>IF(ROWS($P$2:$P56)&gt;$N$1,"",VLOOKUP(K56,$O$2:$V$36,2,0))</f>
        <v/>
      </c>
    </row>
    <row r="57" spans="1:12">
      <c r="A57" s="10">
        <f t="array" ref="A57">IF(B57="","",SUBTOTAL(3,B$2:B57))</f>
        <v>56</v>
      </c>
      <c r="B57" s="10">
        <f t="array" ref="B57">IF(ROWS(J$2:J57)&gt;ls!$M$3,"",INDEX(open_1,SMALL(IF(ls!$M$4:$M$551=$J57,ROW(ls!$M$4:$M$551)-ROW(ls!$M$4)+1),COUNTIF($J$2:$J57,$J57)),COLUMNS($A$2:A57)))</f>
        <v>66</v>
      </c>
      <c r="C57" s="146" t="str">
        <f t="array" ref="C57">IF(ROWS(K$2:K57)&gt;ls!$M$3,"",INDEX(open_1,SMALL(IF(ls!$M$4:$M$551=$J57,ROW(ls!$M$4:$M$551)-ROW(ls!$M$4)+1),COUNTIF($J$2:$J57,$J57)),COLUMNS($A$2:B57)))</f>
        <v>ŁOCH Norbert</v>
      </c>
      <c r="D57" s="104">
        <f t="array" ref="D57">IF(ROWS(L$2:L57)&gt;ls!$M$3,"",INDEX(open_1,SMALL(IF(ls!$M$4:$M$551=$J57,ROW(ls!$M$4:$M$551)-ROW(ls!$M$4)+1),COUNTIF($J$2:$J57,$J57)),COLUMNS($A$2:C57)))</f>
        <v>2007</v>
      </c>
      <c r="E57" s="148" t="str">
        <f t="array" ref="E57">IF(ROWS(M$2:M57)&gt;ls!$M$3,"",INDEX(open_1,SMALL(IF(ls!$M$4:$M$551=$J57,ROW(ls!$M$4:$M$551)-ROW(ls!$M$4)+1),COUNTIF($J$2:$J57,$J57)),COLUMNS($A$2:D57)))</f>
        <v>SP1 Ustrzyki Dolne</v>
      </c>
      <c r="F57" s="150" t="str">
        <f t="array" ref="F57">IF(ROWS(N$2:N57)&gt;ls!$M$3,"",INDEX(open_1,SMALL(IF(ls!$M$4:$M$551=$J57,ROW(ls!$M$4:$M$551)-ROW(ls!$M$4)+1),COUNTIF($J$2:$J57,$J57)),COLUMNS($A$2:E57)))</f>
        <v>Ustrzyki Dolne</v>
      </c>
      <c r="G57" s="150" t="str">
        <f t="array" ref="G57">IF(ROWS(O$2:O57)&gt;ls!$M$3,"",INDEX(open_1,SMALL(IF(ls!$M$4:$M$551=$J57,ROW(ls!$M$4:$M$551)-ROW(ls!$M$4)+1),COUNTIF($J$2:$J57,$J57)),COLUMNS($A$2:F57)))</f>
        <v>bieszczadzki</v>
      </c>
      <c r="I57" s="104" t="str">
        <f t="array" ref="I57">IF(ROWS(Q$2:Q57)&gt;ls!$M$3,"",INDEX(open_1,SMALL(IF(ls!$M$4:$M$551=$J57,ROW(ls!$M$4:$M$551)-ROW(ls!$M$4)+1),COUNTIF($J$2:$J57,$J57)),COLUMNS($A$2:I57)))</f>
        <v>id</v>
      </c>
      <c r="J57">
        <f t="array" ref="J57">IF(ROWS(J$2:J57)&gt;ls!$M$3,"",SMALL(ls!$M$4:$M$551,ROWS(J$2:J57)))</f>
        <v>66</v>
      </c>
      <c r="K57" s="10" t="str">
        <f>IF(P57="","",ROWS($P$2:P57))</f>
        <v/>
      </c>
      <c r="L57" t="str">
        <f>IF(ROWS($P$2:$P57)&gt;$N$1,"",VLOOKUP(K57,$O$2:$V$36,2,0))</f>
        <v/>
      </c>
    </row>
    <row r="58" spans="1:12">
      <c r="A58" s="10">
        <f t="array" ref="A58">IF(B58="","",SUBTOTAL(3,B$2:B58))</f>
        <v>57</v>
      </c>
      <c r="B58" s="10">
        <f t="array" ref="B58">IF(ROWS(J$2:J58)&gt;ls!$M$3,"",INDEX(open_1,SMALL(IF(ls!$M$4:$M$551=$J58,ROW(ls!$M$4:$M$551)-ROW(ls!$M$4)+1),COUNTIF($J$2:$J58,$J58)),COLUMNS($A$2:A58)))</f>
        <v>67</v>
      </c>
      <c r="C58" s="146" t="str">
        <f t="array" ref="C58">IF(ROWS(K$2:K58)&gt;ls!$M$3,"",INDEX(open_1,SMALL(IF(ls!$M$4:$M$551=$J58,ROW(ls!$M$4:$M$551)-ROW(ls!$M$4)+1),COUNTIF($J$2:$J58,$J58)),COLUMNS($A$2:B58)))</f>
        <v>BODNAR Bartłomiej</v>
      </c>
      <c r="D58" s="104">
        <f t="array" ref="D58">IF(ROWS(L$2:L58)&gt;ls!$M$3,"",INDEX(open_1,SMALL(IF(ls!$M$4:$M$551=$J58,ROW(ls!$M$4:$M$551)-ROW(ls!$M$4)+1),COUNTIF($J$2:$J58,$J58)),COLUMNS($A$2:C58)))</f>
        <v>2007</v>
      </c>
      <c r="E58" s="148" t="str">
        <f t="array" ref="E58">IF(ROWS(M$2:M58)&gt;ls!$M$3,"",INDEX(open_1,SMALL(IF(ls!$M$4:$M$551=$J58,ROW(ls!$M$4:$M$551)-ROW(ls!$M$4)+1),COUNTIF($J$2:$J58,$J58)),COLUMNS($A$2:D58)))</f>
        <v>SP Ropienka</v>
      </c>
      <c r="F58" s="150" t="str">
        <f t="array" ref="F58">IF(ROWS(N$2:N58)&gt;ls!$M$3,"",INDEX(open_1,SMALL(IF(ls!$M$4:$M$551=$J58,ROW(ls!$M$4:$M$551)-ROW(ls!$M$4)+1),COUNTIF($J$2:$J58,$J58)),COLUMNS($A$2:E58)))</f>
        <v>Ustrzyki Dolne</v>
      </c>
      <c r="G58" s="150" t="str">
        <f t="array" ref="G58">IF(ROWS(O$2:O58)&gt;ls!$M$3,"",INDEX(open_1,SMALL(IF(ls!$M$4:$M$551=$J58,ROW(ls!$M$4:$M$551)-ROW(ls!$M$4)+1),COUNTIF($J$2:$J58,$J58)),COLUMNS($A$2:F58)))</f>
        <v>bieszczadzki</v>
      </c>
      <c r="I58" s="104" t="str">
        <f t="array" ref="I58">IF(ROWS(Q$2:Q58)&gt;ls!$M$3,"",INDEX(open_1,SMALL(IF(ls!$M$4:$M$551=$J58,ROW(ls!$M$4:$M$551)-ROW(ls!$M$4)+1),COUNTIF($J$2:$J58,$J58)),COLUMNS($A$2:I58)))</f>
        <v>id</v>
      </c>
      <c r="J58">
        <f t="array" ref="J58">IF(ROWS(J$2:J58)&gt;ls!$M$3,"",SMALL(ls!$M$4:$M$551,ROWS(J$2:J58)))</f>
        <v>67</v>
      </c>
      <c r="K58" s="10" t="str">
        <f>IF(P58="","",ROWS($P$2:P58))</f>
        <v/>
      </c>
      <c r="L58" t="str">
        <f>IF(ROWS($P$2:$P58)&gt;$N$1,"",VLOOKUP(K58,$O$2:$V$36,2,0))</f>
        <v/>
      </c>
    </row>
    <row r="59" spans="1:12">
      <c r="A59" s="10">
        <f t="array" ref="A59">IF(B59="","",SUBTOTAL(3,B$2:B59))</f>
        <v>58</v>
      </c>
      <c r="B59" s="10">
        <f t="array" ref="B59">IF(ROWS(J$2:J59)&gt;ls!$M$3,"",INDEX(open_1,SMALL(IF(ls!$M$4:$M$551=$J59,ROW(ls!$M$4:$M$551)-ROW(ls!$M$4)+1),COUNTIF($J$2:$J59,$J59)),COLUMNS($A$2:A59)))</f>
        <v>68</v>
      </c>
      <c r="C59" s="146" t="str">
        <f t="array" ref="C59">IF(ROWS(K$2:K59)&gt;ls!$M$3,"",INDEX(open_1,SMALL(IF(ls!$M$4:$M$551=$J59,ROW(ls!$M$4:$M$551)-ROW(ls!$M$4)+1),COUNTIF($J$2:$J59,$J59)),COLUMNS($A$2:B59)))</f>
        <v>RABKA Tomasz</v>
      </c>
      <c r="D59" s="104">
        <f t="array" ref="D59">IF(ROWS(L$2:L59)&gt;ls!$M$3,"",INDEX(open_1,SMALL(IF(ls!$M$4:$M$551=$J59,ROW(ls!$M$4:$M$551)-ROW(ls!$M$4)+1),COUNTIF($J$2:$J59,$J59)),COLUMNS($A$2:C59)))</f>
        <v>2007</v>
      </c>
      <c r="E59" s="148" t="str">
        <f t="array" ref="E59">IF(ROWS(M$2:M59)&gt;ls!$M$3,"",INDEX(open_1,SMALL(IF(ls!$M$4:$M$551=$J59,ROW(ls!$M$4:$M$551)-ROW(ls!$M$4)+1),COUNTIF($J$2:$J59,$J59)),COLUMNS($A$2:D59)))</f>
        <v>SP Ropienka</v>
      </c>
      <c r="F59" s="150" t="str">
        <f t="array" ref="F59">IF(ROWS(N$2:N59)&gt;ls!$M$3,"",INDEX(open_1,SMALL(IF(ls!$M$4:$M$551=$J59,ROW(ls!$M$4:$M$551)-ROW(ls!$M$4)+1),COUNTIF($J$2:$J59,$J59)),COLUMNS($A$2:E59)))</f>
        <v>Ustrzyki Dolne</v>
      </c>
      <c r="G59" s="150" t="str">
        <f t="array" ref="G59">IF(ROWS(O$2:O59)&gt;ls!$M$3,"",INDEX(open_1,SMALL(IF(ls!$M$4:$M$551=$J59,ROW(ls!$M$4:$M$551)-ROW(ls!$M$4)+1),COUNTIF($J$2:$J59,$J59)),COLUMNS($A$2:F59)))</f>
        <v>bieszczadzki</v>
      </c>
      <c r="I59" s="104" t="str">
        <f t="array" ref="I59">IF(ROWS(Q$2:Q59)&gt;ls!$M$3,"",INDEX(open_1,SMALL(IF(ls!$M$4:$M$551=$J59,ROW(ls!$M$4:$M$551)-ROW(ls!$M$4)+1),COUNTIF($J$2:$J59,$J59)),COLUMNS($A$2:I59)))</f>
        <v>id</v>
      </c>
      <c r="J59">
        <f t="array" ref="J59">IF(ROWS(J$2:J59)&gt;ls!$M$3,"",SMALL(ls!$M$4:$M$551,ROWS(J$2:J59)))</f>
        <v>68</v>
      </c>
      <c r="K59" s="10" t="str">
        <f>IF(P59="","",ROWS($P$2:P59))</f>
        <v/>
      </c>
      <c r="L59" t="str">
        <f>IF(ROWS($P$2:$P59)&gt;$N$1,"",VLOOKUP(K59,$O$2:$V$36,2,0))</f>
        <v/>
      </c>
    </row>
    <row r="60" spans="1:12">
      <c r="A60" s="10">
        <f t="array" ref="A60">IF(B60="","",SUBTOTAL(3,B$2:B60))</f>
        <v>59</v>
      </c>
      <c r="B60" s="10">
        <f t="array" ref="B60">IF(ROWS(J$2:J60)&gt;ls!$M$3,"",INDEX(open_1,SMALL(IF(ls!$M$4:$M$551=$J60,ROW(ls!$M$4:$M$551)-ROW(ls!$M$4)+1),COUNTIF($J$2:$J60,$J60)),COLUMNS($A$2:A60)))</f>
        <v>69</v>
      </c>
      <c r="C60" s="146" t="str">
        <f t="array" ref="C60">IF(ROWS(K$2:K60)&gt;ls!$M$3,"",INDEX(open_1,SMALL(IF(ls!$M$4:$M$551=$J60,ROW(ls!$M$4:$M$551)-ROW(ls!$M$4)+1),COUNTIF($J$2:$J60,$J60)),COLUMNS($A$2:B60)))</f>
        <v>ŚMIERCIAK Maciej</v>
      </c>
      <c r="D60" s="104">
        <f t="array" ref="D60">IF(ROWS(L$2:L60)&gt;ls!$M$3,"",INDEX(open_1,SMALL(IF(ls!$M$4:$M$551=$J60,ROW(ls!$M$4:$M$551)-ROW(ls!$M$4)+1),COUNTIF($J$2:$J60,$J60)),COLUMNS($A$2:C60)))</f>
        <v>2007</v>
      </c>
      <c r="E60" s="148" t="str">
        <f t="array" ref="E60">IF(ROWS(M$2:M60)&gt;ls!$M$3,"",INDEX(open_1,SMALL(IF(ls!$M$4:$M$551=$J60,ROW(ls!$M$4:$M$551)-ROW(ls!$M$4)+1),COUNTIF($J$2:$J60,$J60)),COLUMNS($A$2:D60)))</f>
        <v>SP Ropienka</v>
      </c>
      <c r="F60" s="150" t="str">
        <f t="array" ref="F60">IF(ROWS(N$2:N60)&gt;ls!$M$3,"",INDEX(open_1,SMALL(IF(ls!$M$4:$M$551=$J60,ROW(ls!$M$4:$M$551)-ROW(ls!$M$4)+1),COUNTIF($J$2:$J60,$J60)),COLUMNS($A$2:E60)))</f>
        <v>Ustrzyki Dolne</v>
      </c>
      <c r="G60" s="150" t="str">
        <f t="array" ref="G60">IF(ROWS(O$2:O60)&gt;ls!$M$3,"",INDEX(open_1,SMALL(IF(ls!$M$4:$M$551=$J60,ROW(ls!$M$4:$M$551)-ROW(ls!$M$4)+1),COUNTIF($J$2:$J60,$J60)),COLUMNS($A$2:F60)))</f>
        <v>bieszczadzki</v>
      </c>
      <c r="I60" s="104" t="str">
        <f t="array" ref="I60">IF(ROWS(Q$2:Q60)&gt;ls!$M$3,"",INDEX(open_1,SMALL(IF(ls!$M$4:$M$551=$J60,ROW(ls!$M$4:$M$551)-ROW(ls!$M$4)+1),COUNTIF($J$2:$J60,$J60)),COLUMNS($A$2:I60)))</f>
        <v>id</v>
      </c>
      <c r="J60">
        <f t="array" ref="J60">IF(ROWS(J$2:J60)&gt;ls!$M$3,"",SMALL(ls!$M$4:$M$551,ROWS(J$2:J60)))</f>
        <v>69</v>
      </c>
      <c r="K60" s="10" t="str">
        <f>IF(P60="","",ROWS($P$2:P60))</f>
        <v/>
      </c>
      <c r="L60" t="str">
        <f>IF(ROWS($P$2:$P60)&gt;$N$1,"",VLOOKUP(K60,$O$2:$V$36,2,0))</f>
        <v/>
      </c>
    </row>
    <row r="61" spans="1:12">
      <c r="A61" s="10">
        <f t="array" ref="A61">IF(B61="","",SUBTOTAL(3,B$2:B61))</f>
        <v>60</v>
      </c>
      <c r="B61" s="10">
        <f t="array" ref="B61">IF(ROWS(J$2:J61)&gt;ls!$M$3,"",INDEX(open_1,SMALL(IF(ls!$M$4:$M$551=$J61,ROW(ls!$M$4:$M$551)-ROW(ls!$M$4)+1),COUNTIF($J$2:$J61,$J61)),COLUMNS($A$2:A61)))</f>
        <v>70</v>
      </c>
      <c r="C61" s="146" t="str">
        <f t="array" ref="C61">IF(ROWS(K$2:K61)&gt;ls!$M$3,"",INDEX(open_1,SMALL(IF(ls!$M$4:$M$551=$J61,ROW(ls!$M$4:$M$551)-ROW(ls!$M$4)+1),COUNTIF($J$2:$J61,$J61)),COLUMNS($A$2:B61)))</f>
        <v>GŁAZOWSKI Łukasz</v>
      </c>
      <c r="D61" s="104">
        <f t="array" ref="D61">IF(ROWS(L$2:L61)&gt;ls!$M$3,"",INDEX(open_1,SMALL(IF(ls!$M$4:$M$551=$J61,ROW(ls!$M$4:$M$551)-ROW(ls!$M$4)+1),COUNTIF($J$2:$J61,$J61)),COLUMNS($A$2:C61)))</f>
        <v>2007</v>
      </c>
      <c r="E61" s="148" t="str">
        <f t="array" ref="E61">IF(ROWS(M$2:M61)&gt;ls!$M$3,"",INDEX(open_1,SMALL(IF(ls!$M$4:$M$551=$J61,ROW(ls!$M$4:$M$551)-ROW(ls!$M$4)+1),COUNTIF($J$2:$J61,$J61)),COLUMNS($A$2:D61)))</f>
        <v>SP1 Ustrzyki Dolne</v>
      </c>
      <c r="F61" s="150" t="str">
        <f t="array" ref="F61">IF(ROWS(N$2:N61)&gt;ls!$M$3,"",INDEX(open_1,SMALL(IF(ls!$M$4:$M$551=$J61,ROW(ls!$M$4:$M$551)-ROW(ls!$M$4)+1),COUNTIF($J$2:$J61,$J61)),COLUMNS($A$2:E61)))</f>
        <v>Ustrzyki Dolne</v>
      </c>
      <c r="G61" s="150" t="str">
        <f t="array" ref="G61">IF(ROWS(O$2:O61)&gt;ls!$M$3,"",INDEX(open_1,SMALL(IF(ls!$M$4:$M$551=$J61,ROW(ls!$M$4:$M$551)-ROW(ls!$M$4)+1),COUNTIF($J$2:$J61,$J61)),COLUMNS($A$2:F61)))</f>
        <v>bieszczadzki</v>
      </c>
      <c r="I61" s="104" t="str">
        <f t="array" ref="I61">IF(ROWS(Q$2:Q61)&gt;ls!$M$3,"",INDEX(open_1,SMALL(IF(ls!$M$4:$M$551=$J61,ROW(ls!$M$4:$M$551)-ROW(ls!$M$4)+1),COUNTIF($J$2:$J61,$J61)),COLUMNS($A$2:I61)))</f>
        <v>id</v>
      </c>
      <c r="J61">
        <f t="array" ref="J61">IF(ROWS(J$2:J61)&gt;ls!$M$3,"",SMALL(ls!$M$4:$M$551,ROWS(J$2:J61)))</f>
        <v>70</v>
      </c>
      <c r="K61" s="10" t="str">
        <f>IF(P61="","",ROWS($P$2:P61))</f>
        <v/>
      </c>
      <c r="L61" t="str">
        <f>IF(ROWS($P$2:$P61)&gt;$N$1,"",VLOOKUP(K61,$O$2:$V$36,2,0))</f>
        <v/>
      </c>
    </row>
    <row r="62" spans="1:12">
      <c r="A62" s="10">
        <f t="array" ref="A62">IF(B62="","",SUBTOTAL(3,B$2:B62))</f>
        <v>61</v>
      </c>
      <c r="B62" s="10">
        <f t="array" ref="B62">IF(ROWS(J$2:J62)&gt;ls!$M$3,"",INDEX(open_1,SMALL(IF(ls!$M$4:$M$551=$J62,ROW(ls!$M$4:$M$551)-ROW(ls!$M$4)+1),COUNTIF($J$2:$J62,$J62)),COLUMNS($A$2:A62)))</f>
        <v>100</v>
      </c>
      <c r="C62" s="146" t="str">
        <f t="array" ref="C62">IF(ROWS(K$2:K62)&gt;ls!$M$3,"",INDEX(open_1,SMALL(IF(ls!$M$4:$M$551=$J62,ROW(ls!$M$4:$M$551)-ROW(ls!$M$4)+1),COUNTIF($J$2:$J62,$J62)),COLUMNS($A$2:B62)))</f>
        <v>Trojnar Hubert</v>
      </c>
      <c r="D62" s="104">
        <f t="array" ref="D62">IF(ROWS(L$2:L62)&gt;ls!$M$3,"",INDEX(open_1,SMALL(IF(ls!$M$4:$M$551=$J62,ROW(ls!$M$4:$M$551)-ROW(ls!$M$4)+1),COUNTIF($J$2:$J62,$J62)),COLUMNS($A$2:C62)))</f>
        <v>2005</v>
      </c>
      <c r="E62" s="148" t="str">
        <f t="array" ref="E62">IF(ROWS(M$2:M62)&gt;ls!$M$3,"",INDEX(open_1,SMALL(IF(ls!$M$4:$M$551=$J62,ROW(ls!$M$4:$M$551)-ROW(ls!$M$4)+1),COUNTIF($J$2:$J62,$J62)),COLUMNS($A$2:D62)))</f>
        <v>SP1 Ustrzyki Dolne</v>
      </c>
      <c r="F62" s="150" t="str">
        <f t="array" ref="F62">IF(ROWS(N$2:N62)&gt;ls!$M$3,"",INDEX(open_1,SMALL(IF(ls!$M$4:$M$551=$J62,ROW(ls!$M$4:$M$551)-ROW(ls!$M$4)+1),COUNTIF($J$2:$J62,$J62)),COLUMNS($A$2:E62)))</f>
        <v>Ustrzyki Dolne</v>
      </c>
      <c r="G62" s="150" t="str">
        <f t="array" ref="G62">IF(ROWS(O$2:O62)&gt;ls!$M$3,"",INDEX(open_1,SMALL(IF(ls!$M$4:$M$551=$J62,ROW(ls!$M$4:$M$551)-ROW(ls!$M$4)+1),COUNTIF($J$2:$J62,$J62)),COLUMNS($A$2:F62)))</f>
        <v>bieszczadzki</v>
      </c>
      <c r="I62" s="104" t="str">
        <f t="array" ref="I62">IF(ROWS(Q$2:Q62)&gt;ls!$M$3,"",INDEX(open_1,SMALL(IF(ls!$M$4:$M$551=$J62,ROW(ls!$M$4:$M$551)-ROW(ls!$M$4)+1),COUNTIF($J$2:$J62,$J62)),COLUMNS($A$2:I62)))</f>
        <v>ID</v>
      </c>
      <c r="J62">
        <f t="array" ref="J62">IF(ROWS(J$2:J62)&gt;ls!$M$3,"",SMALL(ls!$M$4:$M$551,ROWS(J$2:J62)))</f>
        <v>100</v>
      </c>
      <c r="K62" s="10" t="str">
        <f>IF(P62="","",ROWS($P$2:P62))</f>
        <v/>
      </c>
      <c r="L62" t="str">
        <f>IF(ROWS($P$2:$P62)&gt;$N$1,"",VLOOKUP(K62,$O$2:$V$36,2,0))</f>
        <v/>
      </c>
    </row>
    <row r="63" spans="1:12">
      <c r="A63" s="10">
        <f t="array" ref="A63">IF(B63="","",SUBTOTAL(3,B$2:B63))</f>
        <v>62</v>
      </c>
      <c r="B63" s="10">
        <f t="array" ref="B63">IF(ROWS(J$2:J63)&gt;ls!$M$3,"",INDEX(open_1,SMALL(IF(ls!$M$4:$M$551=$J63,ROW(ls!$M$4:$M$551)-ROW(ls!$M$4)+1),COUNTIF($J$2:$J63,$J63)),COLUMNS($A$2:A63)))</f>
        <v>101</v>
      </c>
      <c r="C63" s="146" t="str">
        <f t="array" ref="C63">IF(ROWS(K$2:K63)&gt;ls!$M$3,"",INDEX(open_1,SMALL(IF(ls!$M$4:$M$551=$J63,ROW(ls!$M$4:$M$551)-ROW(ls!$M$4)+1),COUNTIF($J$2:$J63,$J63)),COLUMNS($A$2:B63)))</f>
        <v>BARZYCKA Zuzanna</v>
      </c>
      <c r="D63" s="104">
        <f t="array" ref="D63">IF(ROWS(L$2:L63)&gt;ls!$M$3,"",INDEX(open_1,SMALL(IF(ls!$M$4:$M$551=$J63,ROW(ls!$M$4:$M$551)-ROW(ls!$M$4)+1),COUNTIF($J$2:$J63,$J63)),COLUMNS($A$2:C63)))</f>
        <v>2005</v>
      </c>
      <c r="E63" s="148" t="str">
        <f t="array" ref="E63">IF(ROWS(M$2:M63)&gt;ls!$M$3,"",INDEX(open_1,SMALL(IF(ls!$M$4:$M$551=$J63,ROW(ls!$M$4:$M$551)-ROW(ls!$M$4)+1),COUNTIF($J$2:$J63,$J63)),COLUMNS($A$2:D63)))</f>
        <v>SP Nr 2 - NSS Ustrzyki Dolne</v>
      </c>
      <c r="F63" s="150" t="str">
        <f t="array" ref="F63">IF(ROWS(N$2:N63)&gt;ls!$M$3,"",INDEX(open_1,SMALL(IF(ls!$M$4:$M$551=$J63,ROW(ls!$M$4:$M$551)-ROW(ls!$M$4)+1),COUNTIF($J$2:$J63,$J63)),COLUMNS($A$2:E63)))</f>
        <v>Ustrzyki Dolne</v>
      </c>
      <c r="G63" s="150" t="str">
        <f t="array" ref="G63">IF(ROWS(O$2:O63)&gt;ls!$M$3,"",INDEX(open_1,SMALL(IF(ls!$M$4:$M$551=$J63,ROW(ls!$M$4:$M$551)-ROW(ls!$M$4)+1),COUNTIF($J$2:$J63,$J63)),COLUMNS($A$2:F63)))</f>
        <v>bieszczadzki</v>
      </c>
      <c r="I63" s="104" t="str">
        <f t="array" ref="I63">IF(ROWS(Q$2:Q63)&gt;ls!$M$3,"",INDEX(open_1,SMALL(IF(ls!$M$4:$M$551=$J63,ROW(ls!$M$4:$M$551)-ROW(ls!$M$4)+1),COUNTIF($J$2:$J63,$J63)),COLUMNS($A$2:I63)))</f>
        <v>id</v>
      </c>
      <c r="J63">
        <f t="array" ref="J63">IF(ROWS(J$2:J63)&gt;ls!$M$3,"",SMALL(ls!$M$4:$M$551,ROWS(J$2:J63)))</f>
        <v>101</v>
      </c>
      <c r="K63" s="10" t="str">
        <f>IF(P63="","",ROWS($P$2:P63))</f>
        <v/>
      </c>
      <c r="L63" t="str">
        <f>IF(ROWS($P$2:$P63)&gt;$N$1,"",VLOOKUP(K63,$O$2:$V$36,2,0))</f>
        <v/>
      </c>
    </row>
    <row r="64" spans="1:12">
      <c r="A64" s="10">
        <f t="array" ref="A64">IF(B64="","",SUBTOTAL(3,B$2:B64))</f>
        <v>63</v>
      </c>
      <c r="B64" s="10">
        <f t="array" ref="B64">IF(ROWS(J$2:J64)&gt;ls!$M$3,"",INDEX(open_1,SMALL(IF(ls!$M$4:$M$551=$J64,ROW(ls!$M$4:$M$551)-ROW(ls!$M$4)+1),COUNTIF($J$2:$J64,$J64)),COLUMNS($A$2:A64)))</f>
        <v>101</v>
      </c>
      <c r="C64" s="146" t="str">
        <f t="array" ref="C64">IF(ROWS(K$2:K64)&gt;ls!$M$3,"",INDEX(open_1,SMALL(IF(ls!$M$4:$M$551=$J64,ROW(ls!$M$4:$M$551)-ROW(ls!$M$4)+1),COUNTIF($J$2:$J64,$J64)),COLUMNS($A$2:B64)))</f>
        <v>BULWAN Hubert</v>
      </c>
      <c r="D64" s="104">
        <f t="array" ref="D64">IF(ROWS(L$2:L64)&gt;ls!$M$3,"",INDEX(open_1,SMALL(IF(ls!$M$4:$M$551=$J64,ROW(ls!$M$4:$M$551)-ROW(ls!$M$4)+1),COUNTIF($J$2:$J64,$J64)),COLUMNS($A$2:C64)))</f>
        <v>2005</v>
      </c>
      <c r="E64" s="148" t="str">
        <f t="array" ref="E64">IF(ROWS(M$2:M64)&gt;ls!$M$3,"",INDEX(open_1,SMALL(IF(ls!$M$4:$M$551=$J64,ROW(ls!$M$4:$M$551)-ROW(ls!$M$4)+1),COUNTIF($J$2:$J64,$J64)),COLUMNS($A$2:D64)))</f>
        <v>SP Nr 2 - NSS Ustrzyki Dolne</v>
      </c>
      <c r="F64" s="150" t="str">
        <f t="array" ref="F64">IF(ROWS(N$2:N64)&gt;ls!$M$3,"",INDEX(open_1,SMALL(IF(ls!$M$4:$M$551=$J64,ROW(ls!$M$4:$M$551)-ROW(ls!$M$4)+1),COUNTIF($J$2:$J64,$J64)),COLUMNS($A$2:E64)))</f>
        <v>Ustrzyki Dolne</v>
      </c>
      <c r="G64" s="150" t="str">
        <f t="array" ref="G64">IF(ROWS(O$2:O64)&gt;ls!$M$3,"",INDEX(open_1,SMALL(IF(ls!$M$4:$M$551=$J64,ROW(ls!$M$4:$M$551)-ROW(ls!$M$4)+1),COUNTIF($J$2:$J64,$J64)),COLUMNS($A$2:F64)))</f>
        <v>bieszczadzki</v>
      </c>
      <c r="I64" s="104" t="str">
        <f t="array" ref="I64">IF(ROWS(Q$2:Q64)&gt;ls!$M$3,"",INDEX(open_1,SMALL(IF(ls!$M$4:$M$551=$J64,ROW(ls!$M$4:$M$551)-ROW(ls!$M$4)+1),COUNTIF($J$2:$J64,$J64)),COLUMNS($A$2:I64)))</f>
        <v>i</v>
      </c>
      <c r="J64">
        <f t="array" ref="J64">IF(ROWS(J$2:J64)&gt;ls!$M$3,"",SMALL(ls!$M$4:$M$551,ROWS(J$2:J64)))</f>
        <v>101</v>
      </c>
      <c r="K64" s="10" t="str">
        <f>IF(P64="","",ROWS($P$2:P64))</f>
        <v/>
      </c>
      <c r="L64" t="str">
        <f>IF(ROWS($P$2:$P64)&gt;$N$1,"",VLOOKUP(K64,$O$2:$V$36,2,0))</f>
        <v/>
      </c>
    </row>
    <row r="65" spans="1:12">
      <c r="A65" s="10">
        <f t="array" ref="A65">IF(B65="","",SUBTOTAL(3,B$2:B65))</f>
        <v>64</v>
      </c>
      <c r="B65" s="10">
        <f t="array" ref="B65">IF(ROWS(J$2:J65)&gt;ls!$M$3,"",INDEX(open_1,SMALL(IF(ls!$M$4:$M$551=$J65,ROW(ls!$M$4:$M$551)-ROW(ls!$M$4)+1),COUNTIF($J$2:$J65,$J65)),COLUMNS($A$2:A65)))</f>
        <v>102</v>
      </c>
      <c r="C65" s="146" t="str">
        <f t="array" ref="C65">IF(ROWS(K$2:K65)&gt;ls!$M$3,"",INDEX(open_1,SMALL(IF(ls!$M$4:$M$551=$J65,ROW(ls!$M$4:$M$551)-ROW(ls!$M$4)+1),COUNTIF($J$2:$J65,$J65)),COLUMNS($A$2:B65)))</f>
        <v>ŚLĄCZKA Beata</v>
      </c>
      <c r="D65" s="104">
        <f t="array" ref="D65">IF(ROWS(L$2:L65)&gt;ls!$M$3,"",INDEX(open_1,SMALL(IF(ls!$M$4:$M$551=$J65,ROW(ls!$M$4:$M$551)-ROW(ls!$M$4)+1),COUNTIF($J$2:$J65,$J65)),COLUMNS($A$2:C65)))</f>
        <v>2005</v>
      </c>
      <c r="E65" s="148" t="str">
        <f t="array" ref="E65">IF(ROWS(M$2:M65)&gt;ls!$M$3,"",INDEX(open_1,SMALL(IF(ls!$M$4:$M$551=$J65,ROW(ls!$M$4:$M$551)-ROW(ls!$M$4)+1),COUNTIF($J$2:$J65,$J65)),COLUMNS($A$2:D65)))</f>
        <v>SP Nr 2 - NSS Ustrzyki Dolne</v>
      </c>
      <c r="F65" s="150" t="str">
        <f t="array" ref="F65">IF(ROWS(N$2:N65)&gt;ls!$M$3,"",INDEX(open_1,SMALL(IF(ls!$M$4:$M$551=$J65,ROW(ls!$M$4:$M$551)-ROW(ls!$M$4)+1),COUNTIF($J$2:$J65,$J65)),COLUMNS($A$2:E65)))</f>
        <v>Ustrzyki Dolne</v>
      </c>
      <c r="G65" s="150" t="str">
        <f t="array" ref="G65">IF(ROWS(O$2:O65)&gt;ls!$M$3,"",INDEX(open_1,SMALL(IF(ls!$M$4:$M$551=$J65,ROW(ls!$M$4:$M$551)-ROW(ls!$M$4)+1),COUNTIF($J$2:$J65,$J65)),COLUMNS($A$2:F65)))</f>
        <v>bieszczadzki</v>
      </c>
      <c r="I65" s="104" t="str">
        <f t="array" ref="I65">IF(ROWS(Q$2:Q65)&gt;ls!$M$3,"",INDEX(open_1,SMALL(IF(ls!$M$4:$M$551=$J65,ROW(ls!$M$4:$M$551)-ROW(ls!$M$4)+1),COUNTIF($J$2:$J65,$J65)),COLUMNS($A$2:I65)))</f>
        <v>id</v>
      </c>
      <c r="J65">
        <f t="array" ref="J65">IF(ROWS(J$2:J65)&gt;ls!$M$3,"",SMALL(ls!$M$4:$M$551,ROWS(J$2:J65)))</f>
        <v>102</v>
      </c>
      <c r="K65" s="10" t="str">
        <f>IF(P65="","",ROWS($P$2:P65))</f>
        <v/>
      </c>
      <c r="L65" t="str">
        <f>IF(ROWS($P$2:$P65)&gt;$N$1,"",VLOOKUP(K65,$O$2:$V$36,2,0))</f>
        <v/>
      </c>
    </row>
    <row r="66" spans="1:12">
      <c r="A66" s="10">
        <f t="array" ref="A66">IF(B66="","",SUBTOTAL(3,B$2:B66))</f>
        <v>65</v>
      </c>
      <c r="B66" s="10">
        <f t="array" ref="B66">IF(ROWS(J$2:J66)&gt;ls!$M$3,"",INDEX(open_1,SMALL(IF(ls!$M$4:$M$551=$J66,ROW(ls!$M$4:$M$551)-ROW(ls!$M$4)+1),COUNTIF($J$2:$J66,$J66)),COLUMNS($A$2:A66)))</f>
        <v>102</v>
      </c>
      <c r="C66" s="146" t="str">
        <f t="array" ref="C66">IF(ROWS(K$2:K66)&gt;ls!$M$3,"",INDEX(open_1,SMALL(IF(ls!$M$4:$M$551=$J66,ROW(ls!$M$4:$M$551)-ROW(ls!$M$4)+1),COUNTIF($J$2:$J66,$J66)),COLUMNS($A$2:B66)))</f>
        <v>Kuśmier Jakub</v>
      </c>
      <c r="D66" s="104">
        <f t="array" ref="D66">IF(ROWS(L$2:L66)&gt;ls!$M$3,"",INDEX(open_1,SMALL(IF(ls!$M$4:$M$551=$J66,ROW(ls!$M$4:$M$551)-ROW(ls!$M$4)+1),COUNTIF($J$2:$J66,$J66)),COLUMNS($A$2:C66)))</f>
        <v>2006</v>
      </c>
      <c r="E66" s="148" t="str">
        <f t="array" ref="E66">IF(ROWS(M$2:M66)&gt;ls!$M$3,"",INDEX(open_1,SMALL(IF(ls!$M$4:$M$551=$J66,ROW(ls!$M$4:$M$551)-ROW(ls!$M$4)+1),COUNTIF($J$2:$J66,$J66)),COLUMNS($A$2:D66)))</f>
        <v>SP Nr 2 - NSS Ustrzyki Dolne</v>
      </c>
      <c r="F66" s="150" t="str">
        <f t="array" ref="F66">IF(ROWS(N$2:N66)&gt;ls!$M$3,"",INDEX(open_1,SMALL(IF(ls!$M$4:$M$551=$J66,ROW(ls!$M$4:$M$551)-ROW(ls!$M$4)+1),COUNTIF($J$2:$J66,$J66)),COLUMNS($A$2:E66)))</f>
        <v>Ustrzyki Dolne</v>
      </c>
      <c r="G66" s="150" t="str">
        <f t="array" ref="G66">IF(ROWS(O$2:O66)&gt;ls!$M$3,"",INDEX(open_1,SMALL(IF(ls!$M$4:$M$551=$J66,ROW(ls!$M$4:$M$551)-ROW(ls!$M$4)+1),COUNTIF($J$2:$J66,$J66)),COLUMNS($A$2:F66)))</f>
        <v>bieszczadzki</v>
      </c>
      <c r="I66" s="104" t="str">
        <f t="array" ref="I66">IF(ROWS(Q$2:Q66)&gt;ls!$M$3,"",INDEX(open_1,SMALL(IF(ls!$M$4:$M$551=$J66,ROW(ls!$M$4:$M$551)-ROW(ls!$M$4)+1),COUNTIF($J$2:$J66,$J66)),COLUMNS($A$2:I66)))</f>
        <v>i</v>
      </c>
      <c r="J66">
        <f t="array" ref="J66">IF(ROWS(J$2:J66)&gt;ls!$M$3,"",SMALL(ls!$M$4:$M$551,ROWS(J$2:J66)))</f>
        <v>102</v>
      </c>
      <c r="K66" s="10" t="str">
        <f>IF(P66="","",ROWS($P$2:P66))</f>
        <v/>
      </c>
      <c r="L66" t="str">
        <f>IF(ROWS($P$2:$P66)&gt;$N$1,"",VLOOKUP(K66,$O$2:$V$36,2,0))</f>
        <v/>
      </c>
    </row>
    <row r="67" spans="1:12">
      <c r="A67" s="10">
        <f t="array" ref="A67">IF(B67="","",SUBTOTAL(3,B$2:B67))</f>
        <v>66</v>
      </c>
      <c r="B67" s="10">
        <f t="array" ref="B67">IF(ROWS(J$2:J67)&gt;ls!$M$3,"",INDEX(open_1,SMALL(IF(ls!$M$4:$M$551=$J67,ROW(ls!$M$4:$M$551)-ROW(ls!$M$4)+1),COUNTIF($J$2:$J67,$J67)),COLUMNS($A$2:A67)))</f>
        <v>103</v>
      </c>
      <c r="C67" s="146" t="str">
        <f t="array" ref="C67">IF(ROWS(K$2:K67)&gt;ls!$M$3,"",INDEX(open_1,SMALL(IF(ls!$M$4:$M$551=$J67,ROW(ls!$M$4:$M$551)-ROW(ls!$M$4)+1),COUNTIF($J$2:$J67,$J67)),COLUMNS($A$2:B67)))</f>
        <v>JANCZAK Wiktoria</v>
      </c>
      <c r="D67" s="104">
        <f t="array" ref="D67">IF(ROWS(L$2:L67)&gt;ls!$M$3,"",INDEX(open_1,SMALL(IF(ls!$M$4:$M$551=$J67,ROW(ls!$M$4:$M$551)-ROW(ls!$M$4)+1),COUNTIF($J$2:$J67,$J67)),COLUMNS($A$2:C67)))</f>
        <v>2005</v>
      </c>
      <c r="E67" s="148" t="str">
        <f t="array" ref="E67">IF(ROWS(M$2:M67)&gt;ls!$M$3,"",INDEX(open_1,SMALL(IF(ls!$M$4:$M$551=$J67,ROW(ls!$M$4:$M$551)-ROW(ls!$M$4)+1),COUNTIF($J$2:$J67,$J67)),COLUMNS($A$2:D67)))</f>
        <v>SP Nr 2 - NSS Ustrzyki Dolne</v>
      </c>
      <c r="F67" s="150" t="str">
        <f t="array" ref="F67">IF(ROWS(N$2:N67)&gt;ls!$M$3,"",INDEX(open_1,SMALL(IF(ls!$M$4:$M$551=$J67,ROW(ls!$M$4:$M$551)-ROW(ls!$M$4)+1),COUNTIF($J$2:$J67,$J67)),COLUMNS($A$2:E67)))</f>
        <v>Ustrzyki Dolne</v>
      </c>
      <c r="G67" s="150" t="str">
        <f t="array" ref="G67">IF(ROWS(O$2:O67)&gt;ls!$M$3,"",INDEX(open_1,SMALL(IF(ls!$M$4:$M$551=$J67,ROW(ls!$M$4:$M$551)-ROW(ls!$M$4)+1),COUNTIF($J$2:$J67,$J67)),COLUMNS($A$2:F67)))</f>
        <v>bieszczadzki</v>
      </c>
      <c r="I67" s="104" t="str">
        <f t="array" ref="I67">IF(ROWS(Q$2:Q67)&gt;ls!$M$3,"",INDEX(open_1,SMALL(IF(ls!$M$4:$M$551=$J67,ROW(ls!$M$4:$M$551)-ROW(ls!$M$4)+1),COUNTIF($J$2:$J67,$J67)),COLUMNS($A$2:I67)))</f>
        <v>i</v>
      </c>
      <c r="J67">
        <f t="array" ref="J67">IF(ROWS(J$2:J67)&gt;ls!$M$3,"",SMALL(ls!$M$4:$M$551,ROWS(J$2:J67)))</f>
        <v>103</v>
      </c>
      <c r="K67" s="10" t="str">
        <f>IF(P67="","",ROWS($P$2:P67))</f>
        <v/>
      </c>
      <c r="L67" t="str">
        <f>IF(ROWS($P$2:$P67)&gt;$N$1,"",VLOOKUP(K67,$O$2:$V$36,2,0))</f>
        <v/>
      </c>
    </row>
    <row r="68" spans="1:12">
      <c r="A68" s="10">
        <f t="array" ref="A68">IF(B68="","",SUBTOTAL(3,B$2:B68))</f>
        <v>67</v>
      </c>
      <c r="B68" s="10">
        <f t="array" ref="B68">IF(ROWS(J$2:J68)&gt;ls!$M$3,"",INDEX(open_1,SMALL(IF(ls!$M$4:$M$551=$J68,ROW(ls!$M$4:$M$551)-ROW(ls!$M$4)+1),COUNTIF($J$2:$J68,$J68)),COLUMNS($A$2:A68)))</f>
        <v>103</v>
      </c>
      <c r="C68" s="146" t="str">
        <f t="array" ref="C68">IF(ROWS(K$2:K68)&gt;ls!$M$3,"",INDEX(open_1,SMALL(IF(ls!$M$4:$M$551=$J68,ROW(ls!$M$4:$M$551)-ROW(ls!$M$4)+1),COUNTIF($J$2:$J68,$J68)),COLUMNS($A$2:B68)))</f>
        <v>Chrząszcz Oliwier</v>
      </c>
      <c r="D68" s="104">
        <f t="array" ref="D68">IF(ROWS(L$2:L68)&gt;ls!$M$3,"",INDEX(open_1,SMALL(IF(ls!$M$4:$M$551=$J68,ROW(ls!$M$4:$M$551)-ROW(ls!$M$4)+1),COUNTIF($J$2:$J68,$J68)),COLUMNS($A$2:C68)))</f>
        <v>2006</v>
      </c>
      <c r="E68" s="148" t="str">
        <f t="array" ref="E68">IF(ROWS(M$2:M68)&gt;ls!$M$3,"",INDEX(open_1,SMALL(IF(ls!$M$4:$M$551=$J68,ROW(ls!$M$4:$M$551)-ROW(ls!$M$4)+1),COUNTIF($J$2:$J68,$J68)),COLUMNS($A$2:D68)))</f>
        <v>SP Nr 2 - NSS Ustrzyki Dolne</v>
      </c>
      <c r="F68" s="150" t="str">
        <f t="array" ref="F68">IF(ROWS(N$2:N68)&gt;ls!$M$3,"",INDEX(open_1,SMALL(IF(ls!$M$4:$M$551=$J68,ROW(ls!$M$4:$M$551)-ROW(ls!$M$4)+1),COUNTIF($J$2:$J68,$J68)),COLUMNS($A$2:E68)))</f>
        <v>Ustrzyki Dolne</v>
      </c>
      <c r="G68" s="150" t="str">
        <f t="array" ref="G68">IF(ROWS(O$2:O68)&gt;ls!$M$3,"",INDEX(open_1,SMALL(IF(ls!$M$4:$M$551=$J68,ROW(ls!$M$4:$M$551)-ROW(ls!$M$4)+1),COUNTIF($J$2:$J68,$J68)),COLUMNS($A$2:F68)))</f>
        <v>bieszczadzki</v>
      </c>
      <c r="I68" s="104" t="str">
        <f t="array" ref="I68">IF(ROWS(Q$2:Q68)&gt;ls!$M$3,"",INDEX(open_1,SMALL(IF(ls!$M$4:$M$551=$J68,ROW(ls!$M$4:$M$551)-ROW(ls!$M$4)+1),COUNTIF($J$2:$J68,$J68)),COLUMNS($A$2:I68)))</f>
        <v>i</v>
      </c>
      <c r="J68">
        <f t="array" ref="J68">IF(ROWS(J$2:J68)&gt;ls!$M$3,"",SMALL(ls!$M$4:$M$551,ROWS(J$2:J68)))</f>
        <v>103</v>
      </c>
      <c r="K68" s="10" t="str">
        <f>IF(P68="","",ROWS($P$2:P68))</f>
        <v/>
      </c>
      <c r="L68" t="str">
        <f>IF(ROWS($P$2:$P68)&gt;$N$1,"",VLOOKUP(K68,$O$2:$V$36,2,0))</f>
        <v/>
      </c>
    </row>
    <row r="69" spans="1:12">
      <c r="A69" s="10">
        <f t="array" ref="A69">IF(B69="","",SUBTOTAL(3,B$2:B69))</f>
        <v>68</v>
      </c>
      <c r="B69" s="10">
        <f t="array" ref="B69">IF(ROWS(J$2:J69)&gt;ls!$M$3,"",INDEX(open_1,SMALL(IF(ls!$M$4:$M$551=$J69,ROW(ls!$M$4:$M$551)-ROW(ls!$M$4)+1),COUNTIF($J$2:$J69,$J69)),COLUMNS($A$2:A69)))</f>
        <v>104</v>
      </c>
      <c r="C69" s="146" t="str">
        <f t="array" ref="C69">IF(ROWS(K$2:K69)&gt;ls!$M$3,"",INDEX(open_1,SMALL(IF(ls!$M$4:$M$551=$J69,ROW(ls!$M$4:$M$551)-ROW(ls!$M$4)+1),COUNTIF($J$2:$J69,$J69)),COLUMNS($A$2:B69)))</f>
        <v>DUDKA Joanna</v>
      </c>
      <c r="D69" s="104">
        <f t="array" ref="D69">IF(ROWS(L$2:L69)&gt;ls!$M$3,"",INDEX(open_1,SMALL(IF(ls!$M$4:$M$551=$J69,ROW(ls!$M$4:$M$551)-ROW(ls!$M$4)+1),COUNTIF($J$2:$J69,$J69)),COLUMNS($A$2:C69)))</f>
        <v>2005</v>
      </c>
      <c r="E69" s="148" t="str">
        <f t="array" ref="E69">IF(ROWS(M$2:M69)&gt;ls!$M$3,"",INDEX(open_1,SMALL(IF(ls!$M$4:$M$551=$J69,ROW(ls!$M$4:$M$551)-ROW(ls!$M$4)+1),COUNTIF($J$2:$J69,$J69)),COLUMNS($A$2:D69)))</f>
        <v>SP Nr 2 - NSS Ustrzyki Dolne</v>
      </c>
      <c r="F69" s="150" t="str">
        <f t="array" ref="F69">IF(ROWS(N$2:N69)&gt;ls!$M$3,"",INDEX(open_1,SMALL(IF(ls!$M$4:$M$551=$J69,ROW(ls!$M$4:$M$551)-ROW(ls!$M$4)+1),COUNTIF($J$2:$J69,$J69)),COLUMNS($A$2:E69)))</f>
        <v>Ustrzyki Dolne</v>
      </c>
      <c r="G69" s="150" t="str">
        <f t="array" ref="G69">IF(ROWS(O$2:O69)&gt;ls!$M$3,"",INDEX(open_1,SMALL(IF(ls!$M$4:$M$551=$J69,ROW(ls!$M$4:$M$551)-ROW(ls!$M$4)+1),COUNTIF($J$2:$J69,$J69)),COLUMNS($A$2:F69)))</f>
        <v>bieszczadzki</v>
      </c>
      <c r="I69" s="104" t="str">
        <f t="array" ref="I69">IF(ROWS(Q$2:Q69)&gt;ls!$M$3,"",INDEX(open_1,SMALL(IF(ls!$M$4:$M$551=$J69,ROW(ls!$M$4:$M$551)-ROW(ls!$M$4)+1),COUNTIF($J$2:$J69,$J69)),COLUMNS($A$2:I69)))</f>
        <v>i</v>
      </c>
      <c r="J69">
        <f t="array" ref="J69">IF(ROWS(J$2:J69)&gt;ls!$M$3,"",SMALL(ls!$M$4:$M$551,ROWS(J$2:J69)))</f>
        <v>104</v>
      </c>
      <c r="K69" s="10" t="str">
        <f>IF(P69="","",ROWS($P$2:P69))</f>
        <v/>
      </c>
      <c r="L69" t="str">
        <f>IF(ROWS($P$2:$P69)&gt;$N$1,"",VLOOKUP(K69,$O$2:$V$36,2,0))</f>
        <v/>
      </c>
    </row>
    <row r="70" spans="1:12">
      <c r="A70" s="10">
        <f t="array" ref="A70">IF(B70="","",SUBTOTAL(3,B$2:B70))</f>
        <v>69</v>
      </c>
      <c r="B70" s="10">
        <f t="array" ref="B70">IF(ROWS(J$2:J70)&gt;ls!$M$3,"",INDEX(open_1,SMALL(IF(ls!$M$4:$M$551=$J70,ROW(ls!$M$4:$M$551)-ROW(ls!$M$4)+1),COUNTIF($J$2:$J70,$J70)),COLUMNS($A$2:A70)))</f>
        <v>104</v>
      </c>
      <c r="C70" s="146" t="str">
        <f t="array" ref="C70">IF(ROWS(K$2:K70)&gt;ls!$M$3,"",INDEX(open_1,SMALL(IF(ls!$M$4:$M$551=$J70,ROW(ls!$M$4:$M$551)-ROW(ls!$M$4)+1),COUNTIF($J$2:$J70,$J70)),COLUMNS($A$2:B70)))</f>
        <v>Krajewski Nikodem</v>
      </c>
      <c r="D70" s="104">
        <f t="array" ref="D70">IF(ROWS(L$2:L70)&gt;ls!$M$3,"",INDEX(open_1,SMALL(IF(ls!$M$4:$M$551=$J70,ROW(ls!$M$4:$M$551)-ROW(ls!$M$4)+1),COUNTIF($J$2:$J70,$J70)),COLUMNS($A$2:C70)))</f>
        <v>2006</v>
      </c>
      <c r="E70" s="148" t="str">
        <f t="array" ref="E70">IF(ROWS(M$2:M70)&gt;ls!$M$3,"",INDEX(open_1,SMALL(IF(ls!$M$4:$M$551=$J70,ROW(ls!$M$4:$M$551)-ROW(ls!$M$4)+1),COUNTIF($J$2:$J70,$J70)),COLUMNS($A$2:D70)))</f>
        <v>SP Nr 2 - NSS Ustrzyki Dolne</v>
      </c>
      <c r="F70" s="150" t="str">
        <f t="array" ref="F70">IF(ROWS(N$2:N70)&gt;ls!$M$3,"",INDEX(open_1,SMALL(IF(ls!$M$4:$M$551=$J70,ROW(ls!$M$4:$M$551)-ROW(ls!$M$4)+1),COUNTIF($J$2:$J70,$J70)),COLUMNS($A$2:E70)))</f>
        <v>Ustrzyki Dolne</v>
      </c>
      <c r="G70" s="150" t="str">
        <f t="array" ref="G70">IF(ROWS(O$2:O70)&gt;ls!$M$3,"",INDEX(open_1,SMALL(IF(ls!$M$4:$M$551=$J70,ROW(ls!$M$4:$M$551)-ROW(ls!$M$4)+1),COUNTIF($J$2:$J70,$J70)),COLUMNS($A$2:F70)))</f>
        <v>bieszczadzki</v>
      </c>
      <c r="I70" s="104" t="str">
        <f t="array" ref="I70">IF(ROWS(Q$2:Q70)&gt;ls!$M$3,"",INDEX(open_1,SMALL(IF(ls!$M$4:$M$551=$J70,ROW(ls!$M$4:$M$551)-ROW(ls!$M$4)+1),COUNTIF($J$2:$J70,$J70)),COLUMNS($A$2:I70)))</f>
        <v>i</v>
      </c>
      <c r="J70">
        <f t="array" ref="J70">IF(ROWS(J$2:J70)&gt;ls!$M$3,"",SMALL(ls!$M$4:$M$551,ROWS(J$2:J70)))</f>
        <v>104</v>
      </c>
      <c r="K70" s="10" t="str">
        <f>IF(P70="","",ROWS($P$2:P70))</f>
        <v/>
      </c>
      <c r="L70" t="str">
        <f>IF(ROWS($P$2:$P70)&gt;$N$1,"",VLOOKUP(K70,$O$2:$V$36,2,0))</f>
        <v/>
      </c>
    </row>
    <row r="71" spans="1:12">
      <c r="A71" s="10">
        <f t="array" ref="A71">IF(B71="","",SUBTOTAL(3,B$2:B71))</f>
        <v>70</v>
      </c>
      <c r="B71" s="10">
        <f t="array" ref="B71">IF(ROWS(J$2:J71)&gt;ls!$M$3,"",INDEX(open_1,SMALL(IF(ls!$M$4:$M$551=$J71,ROW(ls!$M$4:$M$551)-ROW(ls!$M$4)+1),COUNTIF($J$2:$J71,$J71)),COLUMNS($A$2:A71)))</f>
        <v>105</v>
      </c>
      <c r="C71" s="146" t="str">
        <f t="array" ref="C71">IF(ROWS(K$2:K71)&gt;ls!$M$3,"",INDEX(open_1,SMALL(IF(ls!$M$4:$M$551=$J71,ROW(ls!$M$4:$M$551)-ROW(ls!$M$4)+1),COUNTIF($J$2:$J71,$J71)),COLUMNS($A$2:B71)))</f>
        <v>TOMKIEWICZ Karolina</v>
      </c>
      <c r="D71" s="104">
        <f t="array" ref="D71">IF(ROWS(L$2:L71)&gt;ls!$M$3,"",INDEX(open_1,SMALL(IF(ls!$M$4:$M$551=$J71,ROW(ls!$M$4:$M$551)-ROW(ls!$M$4)+1),COUNTIF($J$2:$J71,$J71)),COLUMNS($A$2:C71)))</f>
        <v>2005</v>
      </c>
      <c r="E71" s="148" t="str">
        <f t="array" ref="E71">IF(ROWS(M$2:M71)&gt;ls!$M$3,"",INDEX(open_1,SMALL(IF(ls!$M$4:$M$551=$J71,ROW(ls!$M$4:$M$551)-ROW(ls!$M$4)+1),COUNTIF($J$2:$J71,$J71)),COLUMNS($A$2:D71)))</f>
        <v>SP Nr 2 - NSS Ustrzyki Dolne</v>
      </c>
      <c r="F71" s="150" t="str">
        <f t="array" ref="F71">IF(ROWS(N$2:N71)&gt;ls!$M$3,"",INDEX(open_1,SMALL(IF(ls!$M$4:$M$551=$J71,ROW(ls!$M$4:$M$551)-ROW(ls!$M$4)+1),COUNTIF($J$2:$J71,$J71)),COLUMNS($A$2:E71)))</f>
        <v>Ustrzyki Dolne</v>
      </c>
      <c r="G71" s="150" t="str">
        <f t="array" ref="G71">IF(ROWS(O$2:O71)&gt;ls!$M$3,"",INDEX(open_1,SMALL(IF(ls!$M$4:$M$551=$J71,ROW(ls!$M$4:$M$551)-ROW(ls!$M$4)+1),COUNTIF($J$2:$J71,$J71)),COLUMNS($A$2:F71)))</f>
        <v>bieszczadzki</v>
      </c>
      <c r="I71" s="104" t="str">
        <f t="array" ref="I71">IF(ROWS(Q$2:Q71)&gt;ls!$M$3,"",INDEX(open_1,SMALL(IF(ls!$M$4:$M$551=$J71,ROW(ls!$M$4:$M$551)-ROW(ls!$M$4)+1),COUNTIF($J$2:$J71,$J71)),COLUMNS($A$2:I71)))</f>
        <v>i</v>
      </c>
      <c r="J71">
        <f t="array" ref="J71">IF(ROWS(J$2:J71)&gt;ls!$M$3,"",SMALL(ls!$M$4:$M$551,ROWS(J$2:J71)))</f>
        <v>105</v>
      </c>
      <c r="K71" s="10" t="str">
        <f>IF(P71="","",ROWS($P$2:P71))</f>
        <v/>
      </c>
      <c r="L71" t="str">
        <f>IF(ROWS($P$2:$P71)&gt;$N$1,"",VLOOKUP(K71,$O$2:$V$36,2,0))</f>
        <v/>
      </c>
    </row>
    <row r="72" spans="1:12">
      <c r="A72" s="10">
        <f t="array" ref="A72">IF(B72="","",SUBTOTAL(3,B$2:B72))</f>
        <v>71</v>
      </c>
      <c r="B72" s="10">
        <f t="array" ref="B72">IF(ROWS(J$2:J72)&gt;ls!$M$3,"",INDEX(open_1,SMALL(IF(ls!$M$4:$M$551=$J72,ROW(ls!$M$4:$M$551)-ROW(ls!$M$4)+1),COUNTIF($J$2:$J72,$J72)),COLUMNS($A$2:A72)))</f>
        <v>105</v>
      </c>
      <c r="C72" s="146" t="str">
        <f t="array" ref="C72">IF(ROWS(K$2:K72)&gt;ls!$M$3,"",INDEX(open_1,SMALL(IF(ls!$M$4:$M$551=$J72,ROW(ls!$M$4:$M$551)-ROW(ls!$M$4)+1),COUNTIF($J$2:$J72,$J72)),COLUMNS($A$2:B72)))</f>
        <v>Witka Jakub</v>
      </c>
      <c r="D72" s="104">
        <f t="array" ref="D72">IF(ROWS(L$2:L72)&gt;ls!$M$3,"",INDEX(open_1,SMALL(IF(ls!$M$4:$M$551=$J72,ROW(ls!$M$4:$M$551)-ROW(ls!$M$4)+1),COUNTIF($J$2:$J72,$J72)),COLUMNS($A$2:C72)))</f>
        <v>2006</v>
      </c>
      <c r="E72" s="148" t="str">
        <f t="array" ref="E72">IF(ROWS(M$2:M72)&gt;ls!$M$3,"",INDEX(open_1,SMALL(IF(ls!$M$4:$M$551=$J72,ROW(ls!$M$4:$M$551)-ROW(ls!$M$4)+1),COUNTIF($J$2:$J72,$J72)),COLUMNS($A$2:D72)))</f>
        <v>SP Nr 2 - NSS Ustrzyki Dolne</v>
      </c>
      <c r="F72" s="150" t="str">
        <f t="array" ref="F72">IF(ROWS(N$2:N72)&gt;ls!$M$3,"",INDEX(open_1,SMALL(IF(ls!$M$4:$M$551=$J72,ROW(ls!$M$4:$M$551)-ROW(ls!$M$4)+1),COUNTIF($J$2:$J72,$J72)),COLUMNS($A$2:E72)))</f>
        <v>Ustrzyki Dolne</v>
      </c>
      <c r="G72" s="150" t="str">
        <f t="array" ref="G72">IF(ROWS(O$2:O72)&gt;ls!$M$3,"",INDEX(open_1,SMALL(IF(ls!$M$4:$M$551=$J72,ROW(ls!$M$4:$M$551)-ROW(ls!$M$4)+1),COUNTIF($J$2:$J72,$J72)),COLUMNS($A$2:F72)))</f>
        <v>bieszczadzki</v>
      </c>
      <c r="I72" s="104" t="str">
        <f t="array" ref="I72">IF(ROWS(Q$2:Q72)&gt;ls!$M$3,"",INDEX(open_1,SMALL(IF(ls!$M$4:$M$551=$J72,ROW(ls!$M$4:$M$551)-ROW(ls!$M$4)+1),COUNTIF($J$2:$J72,$J72)),COLUMNS($A$2:I72)))</f>
        <v>i</v>
      </c>
      <c r="J72">
        <f t="array" ref="J72">IF(ROWS(J$2:J72)&gt;ls!$M$3,"",SMALL(ls!$M$4:$M$551,ROWS(J$2:J72)))</f>
        <v>105</v>
      </c>
      <c r="K72" s="10" t="str">
        <f>IF(P72="","",ROWS($P$2:P72))</f>
        <v/>
      </c>
      <c r="L72" t="str">
        <f>IF(ROWS($P$2:$P72)&gt;$N$1,"",VLOOKUP(K72,$O$2:$V$36,2,0))</f>
        <v/>
      </c>
    </row>
    <row r="73" spans="1:12">
      <c r="A73" s="10">
        <f t="array" ref="A73">IF(B73="","",SUBTOTAL(3,B$2:B73))</f>
        <v>72</v>
      </c>
      <c r="B73" s="10">
        <f t="array" ref="B73">IF(ROWS(J$2:J73)&gt;ls!$M$3,"",INDEX(open_1,SMALL(IF(ls!$M$4:$M$551=$J73,ROW(ls!$M$4:$M$551)-ROW(ls!$M$4)+1),COUNTIF($J$2:$J73,$J73)),COLUMNS($A$2:A73)))</f>
        <v>106</v>
      </c>
      <c r="C73" s="146" t="str">
        <f t="array" ref="C73">IF(ROWS(K$2:K73)&gt;ls!$M$3,"",INDEX(open_1,SMALL(IF(ls!$M$4:$M$551=$J73,ROW(ls!$M$4:$M$551)-ROW(ls!$M$4)+1),COUNTIF($J$2:$J73,$J73)),COLUMNS($A$2:B73)))</f>
        <v>TOMKIEWICZ Sabina</v>
      </c>
      <c r="D73" s="104">
        <f t="array" ref="D73">IF(ROWS(L$2:L73)&gt;ls!$M$3,"",INDEX(open_1,SMALL(IF(ls!$M$4:$M$551=$J73,ROW(ls!$M$4:$M$551)-ROW(ls!$M$4)+1),COUNTIF($J$2:$J73,$J73)),COLUMNS($A$2:C73)))</f>
        <v>2005</v>
      </c>
      <c r="E73" s="148" t="str">
        <f t="array" ref="E73">IF(ROWS(M$2:M73)&gt;ls!$M$3,"",INDEX(open_1,SMALL(IF(ls!$M$4:$M$551=$J73,ROW(ls!$M$4:$M$551)-ROW(ls!$M$4)+1),COUNTIF($J$2:$J73,$J73)),COLUMNS($A$2:D73)))</f>
        <v>SP Nr 2 - NSS Ustrzyki Dolne</v>
      </c>
      <c r="F73" s="150" t="str">
        <f t="array" ref="F73">IF(ROWS(N$2:N73)&gt;ls!$M$3,"",INDEX(open_1,SMALL(IF(ls!$M$4:$M$551=$J73,ROW(ls!$M$4:$M$551)-ROW(ls!$M$4)+1),COUNTIF($J$2:$J73,$J73)),COLUMNS($A$2:E73)))</f>
        <v>Ustrzyki Dolne</v>
      </c>
      <c r="G73" s="150" t="str">
        <f t="array" ref="G73">IF(ROWS(O$2:O73)&gt;ls!$M$3,"",INDEX(open_1,SMALL(IF(ls!$M$4:$M$551=$J73,ROW(ls!$M$4:$M$551)-ROW(ls!$M$4)+1),COUNTIF($J$2:$J73,$J73)),COLUMNS($A$2:F73)))</f>
        <v>bieszczadzki</v>
      </c>
      <c r="I73" s="104" t="str">
        <f t="array" ref="I73">IF(ROWS(Q$2:Q73)&gt;ls!$M$3,"",INDEX(open_1,SMALL(IF(ls!$M$4:$M$551=$J73,ROW(ls!$M$4:$M$551)-ROW(ls!$M$4)+1),COUNTIF($J$2:$J73,$J73)),COLUMNS($A$2:I73)))</f>
        <v>i</v>
      </c>
      <c r="J73">
        <f t="array" ref="J73">IF(ROWS(J$2:J73)&gt;ls!$M$3,"",SMALL(ls!$M$4:$M$551,ROWS(J$2:J73)))</f>
        <v>106</v>
      </c>
      <c r="K73" s="10" t="str">
        <f>IF(P73="","",ROWS($P$2:P73))</f>
        <v/>
      </c>
      <c r="L73" t="str">
        <f>IF(ROWS($P$2:$P73)&gt;$N$1,"",VLOOKUP(K73,$O$2:$V$36,2,0))</f>
        <v/>
      </c>
    </row>
    <row r="74" spans="1:12">
      <c r="A74" s="10">
        <f t="array" ref="A74">IF(B74="","",SUBTOTAL(3,B$2:B74))</f>
        <v>73</v>
      </c>
      <c r="B74" s="10">
        <f t="array" ref="B74">IF(ROWS(J$2:J74)&gt;ls!$M$3,"",INDEX(open_1,SMALL(IF(ls!$M$4:$M$551=$J74,ROW(ls!$M$4:$M$551)-ROW(ls!$M$4)+1),COUNTIF($J$2:$J74,$J74)),COLUMNS($A$2:A74)))</f>
        <v>106</v>
      </c>
      <c r="C74" s="146" t="str">
        <f t="array" ref="C74">IF(ROWS(K$2:K74)&gt;ls!$M$3,"",INDEX(open_1,SMALL(IF(ls!$M$4:$M$551=$J74,ROW(ls!$M$4:$M$551)-ROW(ls!$M$4)+1),COUNTIF($J$2:$J74,$J74)),COLUMNS($A$2:B74)))</f>
        <v>Brukało Marcel</v>
      </c>
      <c r="D74" s="104">
        <f t="array" ref="D74">IF(ROWS(L$2:L74)&gt;ls!$M$3,"",INDEX(open_1,SMALL(IF(ls!$M$4:$M$551=$J74,ROW(ls!$M$4:$M$551)-ROW(ls!$M$4)+1),COUNTIF($J$2:$J74,$J74)),COLUMNS($A$2:C74)))</f>
        <v>2006</v>
      </c>
      <c r="E74" s="148" t="str">
        <f t="array" ref="E74">IF(ROWS(M$2:M74)&gt;ls!$M$3,"",INDEX(open_1,SMALL(IF(ls!$M$4:$M$551=$J74,ROW(ls!$M$4:$M$551)-ROW(ls!$M$4)+1),COUNTIF($J$2:$J74,$J74)),COLUMNS($A$2:D74)))</f>
        <v>SP Nr 2 - NSS Ustrzyki Dolne</v>
      </c>
      <c r="F74" s="150" t="str">
        <f t="array" ref="F74">IF(ROWS(N$2:N74)&gt;ls!$M$3,"",INDEX(open_1,SMALL(IF(ls!$M$4:$M$551=$J74,ROW(ls!$M$4:$M$551)-ROW(ls!$M$4)+1),COUNTIF($J$2:$J74,$J74)),COLUMNS($A$2:E74)))</f>
        <v>Ustrzyki Dolne</v>
      </c>
      <c r="G74" s="150" t="str">
        <f t="array" ref="G74">IF(ROWS(O$2:O74)&gt;ls!$M$3,"",INDEX(open_1,SMALL(IF(ls!$M$4:$M$551=$J74,ROW(ls!$M$4:$M$551)-ROW(ls!$M$4)+1),COUNTIF($J$2:$J74,$J74)),COLUMNS($A$2:F74)))</f>
        <v>bieszczadzki</v>
      </c>
      <c r="I74" s="104" t="str">
        <f t="array" ref="I74">IF(ROWS(Q$2:Q74)&gt;ls!$M$3,"",INDEX(open_1,SMALL(IF(ls!$M$4:$M$551=$J74,ROW(ls!$M$4:$M$551)-ROW(ls!$M$4)+1),COUNTIF($J$2:$J74,$J74)),COLUMNS($A$2:I74)))</f>
        <v>i</v>
      </c>
      <c r="J74">
        <f t="array" ref="J74">IF(ROWS(J$2:J74)&gt;ls!$M$3,"",SMALL(ls!$M$4:$M$551,ROWS(J$2:J74)))</f>
        <v>106</v>
      </c>
      <c r="K74" s="10" t="str">
        <f>IF(P74="","",ROWS($P$2:P74))</f>
        <v/>
      </c>
      <c r="L74" t="str">
        <f>IF(ROWS($P$2:$P74)&gt;$N$1,"",VLOOKUP(K74,$O$2:$V$36,2,0))</f>
        <v/>
      </c>
    </row>
    <row r="75" spans="1:12">
      <c r="A75" s="10">
        <f t="array" ref="A75">IF(B75="","",SUBTOTAL(3,B$2:B75))</f>
        <v>74</v>
      </c>
      <c r="B75" s="10">
        <f t="array" ref="B75">IF(ROWS(J$2:J75)&gt;ls!$M$3,"",INDEX(open_1,SMALL(IF(ls!$M$4:$M$551=$J75,ROW(ls!$M$4:$M$551)-ROW(ls!$M$4)+1),COUNTIF($J$2:$J75,$J75)),COLUMNS($A$2:A75)))</f>
        <v>107</v>
      </c>
      <c r="C75" s="146" t="str">
        <f t="array" ref="C75">IF(ROWS(K$2:K75)&gt;ls!$M$3,"",INDEX(open_1,SMALL(IF(ls!$M$4:$M$551=$J75,ROW(ls!$M$4:$M$551)-ROW(ls!$M$4)+1),COUNTIF($J$2:$J75,$J75)),COLUMNS($A$2:B75)))</f>
        <v>ROCHALSKA Wiktoria</v>
      </c>
      <c r="D75" s="104">
        <f t="array" ref="D75">IF(ROWS(L$2:L75)&gt;ls!$M$3,"",INDEX(open_1,SMALL(IF(ls!$M$4:$M$551=$J75,ROW(ls!$M$4:$M$551)-ROW(ls!$M$4)+1),COUNTIF($J$2:$J75,$J75)),COLUMNS($A$2:C75)))</f>
        <v>2005</v>
      </c>
      <c r="E75" s="148" t="str">
        <f t="array" ref="E75">IF(ROWS(M$2:M75)&gt;ls!$M$3,"",INDEX(open_1,SMALL(IF(ls!$M$4:$M$551=$J75,ROW(ls!$M$4:$M$551)-ROW(ls!$M$4)+1),COUNTIF($J$2:$J75,$J75)),COLUMNS($A$2:D75)))</f>
        <v>SP Nr 2 - NSS Ustrzyki Dolne</v>
      </c>
      <c r="F75" s="150" t="str">
        <f t="array" ref="F75">IF(ROWS(N$2:N75)&gt;ls!$M$3,"",INDEX(open_1,SMALL(IF(ls!$M$4:$M$551=$J75,ROW(ls!$M$4:$M$551)-ROW(ls!$M$4)+1),COUNTIF($J$2:$J75,$J75)),COLUMNS($A$2:E75)))</f>
        <v>Ustrzyki Dolne</v>
      </c>
      <c r="G75" s="150" t="str">
        <f t="array" ref="G75">IF(ROWS(O$2:O75)&gt;ls!$M$3,"",INDEX(open_1,SMALL(IF(ls!$M$4:$M$551=$J75,ROW(ls!$M$4:$M$551)-ROW(ls!$M$4)+1),COUNTIF($J$2:$J75,$J75)),COLUMNS($A$2:F75)))</f>
        <v>bieszczadzki</v>
      </c>
      <c r="I75" s="104" t="str">
        <f t="array" ref="I75">IF(ROWS(Q$2:Q75)&gt;ls!$M$3,"",INDEX(open_1,SMALL(IF(ls!$M$4:$M$551=$J75,ROW(ls!$M$4:$M$551)-ROW(ls!$M$4)+1),COUNTIF($J$2:$J75,$J75)),COLUMNS($A$2:I75)))</f>
        <v>i</v>
      </c>
      <c r="J75">
        <f t="array" ref="J75">IF(ROWS(J$2:J75)&gt;ls!$M$3,"",SMALL(ls!$M$4:$M$551,ROWS(J$2:J75)))</f>
        <v>107</v>
      </c>
      <c r="K75" s="10" t="str">
        <f>IF(P75="","",ROWS($P$2:P75))</f>
        <v/>
      </c>
      <c r="L75" t="str">
        <f>IF(ROWS($P$2:$P75)&gt;$N$1,"",VLOOKUP(K75,$O$2:$V$36,2,0))</f>
        <v/>
      </c>
    </row>
    <row r="76" spans="1:12">
      <c r="A76" s="10">
        <f t="array" ref="A76">IF(B76="","",SUBTOTAL(3,B$2:B76))</f>
        <v>75</v>
      </c>
      <c r="B76" s="10">
        <f t="array" ref="B76">IF(ROWS(J$2:J76)&gt;ls!$M$3,"",INDEX(open_1,SMALL(IF(ls!$M$4:$M$551=$J76,ROW(ls!$M$4:$M$551)-ROW(ls!$M$4)+1),COUNTIF($J$2:$J76,$J76)),COLUMNS($A$2:A76)))</f>
        <v>107</v>
      </c>
      <c r="C76" s="146" t="str">
        <f t="array" ref="C76">IF(ROWS(K$2:K76)&gt;ls!$M$3,"",INDEX(open_1,SMALL(IF(ls!$M$4:$M$551=$J76,ROW(ls!$M$4:$M$551)-ROW(ls!$M$4)+1),COUNTIF($J$2:$J76,$J76)),COLUMNS($A$2:B76)))</f>
        <v>Misiąg Bruno</v>
      </c>
      <c r="D76" s="104">
        <f t="array" ref="D76">IF(ROWS(L$2:L76)&gt;ls!$M$3,"",INDEX(open_1,SMALL(IF(ls!$M$4:$M$551=$J76,ROW(ls!$M$4:$M$551)-ROW(ls!$M$4)+1),COUNTIF($J$2:$J76,$J76)),COLUMNS($A$2:C76)))</f>
        <v>2006</v>
      </c>
      <c r="E76" s="148" t="str">
        <f t="array" ref="E76">IF(ROWS(M$2:M76)&gt;ls!$M$3,"",INDEX(open_1,SMALL(IF(ls!$M$4:$M$551=$J76,ROW(ls!$M$4:$M$551)-ROW(ls!$M$4)+1),COUNTIF($J$2:$J76,$J76)),COLUMNS($A$2:D76)))</f>
        <v>SP Nr 2 - NSS Ustrzyki Dolne</v>
      </c>
      <c r="F76" s="150" t="str">
        <f t="array" ref="F76">IF(ROWS(N$2:N76)&gt;ls!$M$3,"",INDEX(open_1,SMALL(IF(ls!$M$4:$M$551=$J76,ROW(ls!$M$4:$M$551)-ROW(ls!$M$4)+1),COUNTIF($J$2:$J76,$J76)),COLUMNS($A$2:E76)))</f>
        <v>Ustrzyki Dolne</v>
      </c>
      <c r="G76" s="150" t="str">
        <f t="array" ref="G76">IF(ROWS(O$2:O76)&gt;ls!$M$3,"",INDEX(open_1,SMALL(IF(ls!$M$4:$M$551=$J76,ROW(ls!$M$4:$M$551)-ROW(ls!$M$4)+1),COUNTIF($J$2:$J76,$J76)),COLUMNS($A$2:F76)))</f>
        <v>bieszczadzki</v>
      </c>
      <c r="I76" s="104" t="str">
        <f t="array" ref="I76">IF(ROWS(Q$2:Q76)&gt;ls!$M$3,"",INDEX(open_1,SMALL(IF(ls!$M$4:$M$551=$J76,ROW(ls!$M$4:$M$551)-ROW(ls!$M$4)+1),COUNTIF($J$2:$J76,$J76)),COLUMNS($A$2:I76)))</f>
        <v>i</v>
      </c>
      <c r="J76">
        <f t="array" ref="J76">IF(ROWS(J$2:J76)&gt;ls!$M$3,"",SMALL(ls!$M$4:$M$551,ROWS(J$2:J76)))</f>
        <v>107</v>
      </c>
      <c r="K76" s="10" t="str">
        <f>IF(P76="","",ROWS($P$2:P76))</f>
        <v/>
      </c>
      <c r="L76" t="str">
        <f>IF(ROWS($P$2:$P76)&gt;$N$1,"",VLOOKUP(K76,$O$2:$V$36,2,0))</f>
        <v/>
      </c>
    </row>
    <row r="77" spans="1:12">
      <c r="A77" s="10">
        <f t="array" ref="A77">IF(B77="","",SUBTOTAL(3,B$2:B77))</f>
        <v>76</v>
      </c>
      <c r="B77" s="10">
        <f t="array" ref="B77">IF(ROWS(J$2:J77)&gt;ls!$M$3,"",INDEX(open_1,SMALL(IF(ls!$M$4:$M$551=$J77,ROW(ls!$M$4:$M$551)-ROW(ls!$M$4)+1),COUNTIF($J$2:$J77,$J77)),COLUMNS($A$2:A77)))</f>
        <v>108</v>
      </c>
      <c r="C77" s="146" t="str">
        <f t="array" ref="C77">IF(ROWS(K$2:K77)&gt;ls!$M$3,"",INDEX(open_1,SMALL(IF(ls!$M$4:$M$551=$J77,ROW(ls!$M$4:$M$551)-ROW(ls!$M$4)+1),COUNTIF($J$2:$J77,$J77)),COLUMNS($A$2:B77)))</f>
        <v>LEGIN Maria</v>
      </c>
      <c r="D77" s="104">
        <f t="array" ref="D77">IF(ROWS(L$2:L77)&gt;ls!$M$3,"",INDEX(open_1,SMALL(IF(ls!$M$4:$M$551=$J77,ROW(ls!$M$4:$M$551)-ROW(ls!$M$4)+1),COUNTIF($J$2:$J77,$J77)),COLUMNS($A$2:C77)))</f>
        <v>2005</v>
      </c>
      <c r="E77" s="148" t="str">
        <f t="array" ref="E77">IF(ROWS(M$2:M77)&gt;ls!$M$3,"",INDEX(open_1,SMALL(IF(ls!$M$4:$M$551=$J77,ROW(ls!$M$4:$M$551)-ROW(ls!$M$4)+1),COUNTIF($J$2:$J77,$J77)),COLUMNS($A$2:D77)))</f>
        <v>SP Nr 2 - NSS Ustrzyki Dolne</v>
      </c>
      <c r="F77" s="150" t="str">
        <f t="array" ref="F77">IF(ROWS(N$2:N77)&gt;ls!$M$3,"",INDEX(open_1,SMALL(IF(ls!$M$4:$M$551=$J77,ROW(ls!$M$4:$M$551)-ROW(ls!$M$4)+1),COUNTIF($J$2:$J77,$J77)),COLUMNS($A$2:E77)))</f>
        <v>Ustrzyki Dolne</v>
      </c>
      <c r="G77" s="150" t="str">
        <f t="array" ref="G77">IF(ROWS(O$2:O77)&gt;ls!$M$3,"",INDEX(open_1,SMALL(IF(ls!$M$4:$M$551=$J77,ROW(ls!$M$4:$M$551)-ROW(ls!$M$4)+1),COUNTIF($J$2:$J77,$J77)),COLUMNS($A$2:F77)))</f>
        <v>bieszczadzki</v>
      </c>
      <c r="I77" s="104" t="str">
        <f t="array" ref="I77">IF(ROWS(Q$2:Q77)&gt;ls!$M$3,"",INDEX(open_1,SMALL(IF(ls!$M$4:$M$551=$J77,ROW(ls!$M$4:$M$551)-ROW(ls!$M$4)+1),COUNTIF($J$2:$J77,$J77)),COLUMNS($A$2:I77)))</f>
        <v>i</v>
      </c>
      <c r="J77">
        <f t="array" ref="J77">IF(ROWS(J$2:J77)&gt;ls!$M$3,"",SMALL(ls!$M$4:$M$551,ROWS(J$2:J77)))</f>
        <v>108</v>
      </c>
      <c r="K77" s="10" t="str">
        <f>IF(P77="","",ROWS($P$2:P77))</f>
        <v/>
      </c>
      <c r="L77" t="str">
        <f>IF(ROWS($P$2:$P77)&gt;$N$1,"",VLOOKUP(K77,$O$2:$V$36,2,0))</f>
        <v/>
      </c>
    </row>
    <row r="78" spans="1:12">
      <c r="A78" s="10">
        <f t="array" ref="A78">IF(B78="","",SUBTOTAL(3,B$2:B78))</f>
        <v>77</v>
      </c>
      <c r="B78" s="10">
        <f t="array" ref="B78">IF(ROWS(J$2:J78)&gt;ls!$M$3,"",INDEX(open_1,SMALL(IF(ls!$M$4:$M$551=$J78,ROW(ls!$M$4:$M$551)-ROW(ls!$M$4)+1),COUNTIF($J$2:$J78,$J78)),COLUMNS($A$2:A78)))</f>
        <v>109</v>
      </c>
      <c r="C78" s="146" t="str">
        <f t="array" ref="C78">IF(ROWS(K$2:K78)&gt;ls!$M$3,"",INDEX(open_1,SMALL(IF(ls!$M$4:$M$551=$J78,ROW(ls!$M$4:$M$551)-ROW(ls!$M$4)+1),COUNTIF($J$2:$J78,$J78)),COLUMNS($A$2:B78)))</f>
        <v>WŁODARCZYK Julia</v>
      </c>
      <c r="D78" s="104">
        <f t="array" ref="D78">IF(ROWS(L$2:L78)&gt;ls!$M$3,"",INDEX(open_1,SMALL(IF(ls!$M$4:$M$551=$J78,ROW(ls!$M$4:$M$551)-ROW(ls!$M$4)+1),COUNTIF($J$2:$J78,$J78)),COLUMNS($A$2:C78)))</f>
        <v>2005</v>
      </c>
      <c r="E78" s="148" t="str">
        <f t="array" ref="E78">IF(ROWS(M$2:M78)&gt;ls!$M$3,"",INDEX(open_1,SMALL(IF(ls!$M$4:$M$551=$J78,ROW(ls!$M$4:$M$551)-ROW(ls!$M$4)+1),COUNTIF($J$2:$J78,$J78)),COLUMNS($A$2:D78)))</f>
        <v>SP Nr 2 - NSS Ustrzyki Dolne</v>
      </c>
      <c r="F78" s="150" t="str">
        <f t="array" ref="F78">IF(ROWS(N$2:N78)&gt;ls!$M$3,"",INDEX(open_1,SMALL(IF(ls!$M$4:$M$551=$J78,ROW(ls!$M$4:$M$551)-ROW(ls!$M$4)+1),COUNTIF($J$2:$J78,$J78)),COLUMNS($A$2:E78)))</f>
        <v>Ustrzyki Dolne</v>
      </c>
      <c r="G78" s="150" t="str">
        <f t="array" ref="G78">IF(ROWS(O$2:O78)&gt;ls!$M$3,"",INDEX(open_1,SMALL(IF(ls!$M$4:$M$551=$J78,ROW(ls!$M$4:$M$551)-ROW(ls!$M$4)+1),COUNTIF($J$2:$J78,$J78)),COLUMNS($A$2:F78)))</f>
        <v>bieszczadzki</v>
      </c>
      <c r="I78" s="104" t="str">
        <f t="array" ref="I78">IF(ROWS(Q$2:Q78)&gt;ls!$M$3,"",INDEX(open_1,SMALL(IF(ls!$M$4:$M$551=$J78,ROW(ls!$M$4:$M$551)-ROW(ls!$M$4)+1),COUNTIF($J$2:$J78,$J78)),COLUMNS($A$2:I78)))</f>
        <v>i</v>
      </c>
      <c r="J78">
        <f t="array" ref="J78">IF(ROWS(J$2:J78)&gt;ls!$M$3,"",SMALL(ls!$M$4:$M$551,ROWS(J$2:J78)))</f>
        <v>109</v>
      </c>
      <c r="K78" s="10" t="str">
        <f>IF(P78="","",ROWS($P$2:P78))</f>
        <v/>
      </c>
      <c r="L78" t="str">
        <f>IF(ROWS($P$2:$P78)&gt;$N$1,"",VLOOKUP(K78,$O$2:$V$36,2,0))</f>
        <v/>
      </c>
    </row>
    <row r="79" spans="1:12">
      <c r="A79" s="10">
        <f t="array" ref="A79">IF(B79="","",SUBTOTAL(3,B$2:B79))</f>
        <v>78</v>
      </c>
      <c r="B79" s="10">
        <f t="array" ref="B79">IF(ROWS(J$2:J79)&gt;ls!$M$3,"",INDEX(open_1,SMALL(IF(ls!$M$4:$M$551=$J79,ROW(ls!$M$4:$M$551)-ROW(ls!$M$4)+1),COUNTIF($J$2:$J79,$J79)),COLUMNS($A$2:A79)))</f>
        <v>110</v>
      </c>
      <c r="C79" s="146" t="str">
        <f t="array" ref="C79">IF(ROWS(K$2:K79)&gt;ls!$M$3,"",INDEX(open_1,SMALL(IF(ls!$M$4:$M$551=$J79,ROW(ls!$M$4:$M$551)-ROW(ls!$M$4)+1),COUNTIF($J$2:$J79,$J79)),COLUMNS($A$2:B79)))</f>
        <v>STADNIK Agnieszka</v>
      </c>
      <c r="D79" s="104">
        <f t="array" ref="D79">IF(ROWS(L$2:L79)&gt;ls!$M$3,"",INDEX(open_1,SMALL(IF(ls!$M$4:$M$551=$J79,ROW(ls!$M$4:$M$551)-ROW(ls!$M$4)+1),COUNTIF($J$2:$J79,$J79)),COLUMNS($A$2:C79)))</f>
        <v>2005</v>
      </c>
      <c r="E79" s="148" t="str">
        <f t="array" ref="E79">IF(ROWS(M$2:M79)&gt;ls!$M$3,"",INDEX(open_1,SMALL(IF(ls!$M$4:$M$551=$J79,ROW(ls!$M$4:$M$551)-ROW(ls!$M$4)+1),COUNTIF($J$2:$J79,$J79)),COLUMNS($A$2:D79)))</f>
        <v>SP Nr 2 - NSS Ustrzyki Dolne</v>
      </c>
      <c r="F79" s="150" t="str">
        <f t="array" ref="F79">IF(ROWS(N$2:N79)&gt;ls!$M$3,"",INDEX(open_1,SMALL(IF(ls!$M$4:$M$551=$J79,ROW(ls!$M$4:$M$551)-ROW(ls!$M$4)+1),COUNTIF($J$2:$J79,$J79)),COLUMNS($A$2:E79)))</f>
        <v>Ustrzyki Dolne</v>
      </c>
      <c r="G79" s="150" t="str">
        <f t="array" ref="G79">IF(ROWS(O$2:O79)&gt;ls!$M$3,"",INDEX(open_1,SMALL(IF(ls!$M$4:$M$551=$J79,ROW(ls!$M$4:$M$551)-ROW(ls!$M$4)+1),COUNTIF($J$2:$J79,$J79)),COLUMNS($A$2:F79)))</f>
        <v>bieszczadzki</v>
      </c>
      <c r="I79" s="104" t="str">
        <f t="array" ref="I79">IF(ROWS(Q$2:Q79)&gt;ls!$M$3,"",INDEX(open_1,SMALL(IF(ls!$M$4:$M$551=$J79,ROW(ls!$M$4:$M$551)-ROW(ls!$M$4)+1),COUNTIF($J$2:$J79,$J79)),COLUMNS($A$2:I79)))</f>
        <v>id</v>
      </c>
      <c r="J79">
        <f t="array" ref="J79">IF(ROWS(J$2:J79)&gt;ls!$M$3,"",SMALL(ls!$M$4:$M$551,ROWS(J$2:J79)))</f>
        <v>110</v>
      </c>
      <c r="K79" s="10" t="str">
        <f>IF(P79="","",ROWS($P$2:P79))</f>
        <v/>
      </c>
      <c r="L79" t="str">
        <f>IF(ROWS($P$2:$P79)&gt;$N$1,"",VLOOKUP(K79,$O$2:$V$36,2,0))</f>
        <v/>
      </c>
    </row>
    <row r="80" spans="1:12">
      <c r="A80" s="10">
        <f t="array" ref="A80">IF(B80="","",SUBTOTAL(3,B$2:B80))</f>
        <v>79</v>
      </c>
      <c r="B80" s="10">
        <f t="array" ref="B80">IF(ROWS(J$2:J80)&gt;ls!$M$3,"",INDEX(open_1,SMALL(IF(ls!$M$4:$M$551=$J80,ROW(ls!$M$4:$M$551)-ROW(ls!$M$4)+1),COUNTIF($J$2:$J80,$J80)),COLUMNS($A$2:A80)))</f>
        <v>111</v>
      </c>
      <c r="C80" s="146" t="str">
        <f t="array" ref="C80">IF(ROWS(K$2:K80)&gt;ls!$M$3,"",INDEX(open_1,SMALL(IF(ls!$M$4:$M$551=$J80,ROW(ls!$M$4:$M$551)-ROW(ls!$M$4)+1),COUNTIF($J$2:$J80,$J80)),COLUMNS($A$2:B80)))</f>
        <v>KOSZCZKA Aniela</v>
      </c>
      <c r="D80" s="104">
        <f t="array" ref="D80">IF(ROWS(L$2:L80)&gt;ls!$M$3,"",INDEX(open_1,SMALL(IF(ls!$M$4:$M$551=$J80,ROW(ls!$M$4:$M$551)-ROW(ls!$M$4)+1),COUNTIF($J$2:$J80,$J80)),COLUMNS($A$2:C80)))</f>
        <v>2005</v>
      </c>
      <c r="E80" s="148" t="str">
        <f t="array" ref="E80">IF(ROWS(M$2:M80)&gt;ls!$M$3,"",INDEX(open_1,SMALL(IF(ls!$M$4:$M$551=$J80,ROW(ls!$M$4:$M$551)-ROW(ls!$M$4)+1),COUNTIF($J$2:$J80,$J80)),COLUMNS($A$2:D80)))</f>
        <v>SP Nr 2 - NSS Ustrzyki Dolne</v>
      </c>
      <c r="F80" s="150" t="str">
        <f t="array" ref="F80">IF(ROWS(N$2:N80)&gt;ls!$M$3,"",INDEX(open_1,SMALL(IF(ls!$M$4:$M$551=$J80,ROW(ls!$M$4:$M$551)-ROW(ls!$M$4)+1),COUNTIF($J$2:$J80,$J80)),COLUMNS($A$2:E80)))</f>
        <v>Ustrzyki Dolne</v>
      </c>
      <c r="G80" s="150" t="str">
        <f t="array" ref="G80">IF(ROWS(O$2:O80)&gt;ls!$M$3,"",INDEX(open_1,SMALL(IF(ls!$M$4:$M$551=$J80,ROW(ls!$M$4:$M$551)-ROW(ls!$M$4)+1),COUNTIF($J$2:$J80,$J80)),COLUMNS($A$2:F80)))</f>
        <v>bieszczadzki</v>
      </c>
      <c r="I80" s="104" t="str">
        <f t="array" ref="I80">IF(ROWS(Q$2:Q80)&gt;ls!$M$3,"",INDEX(open_1,SMALL(IF(ls!$M$4:$M$551=$J80,ROW(ls!$M$4:$M$551)-ROW(ls!$M$4)+1),COUNTIF($J$2:$J80,$J80)),COLUMNS($A$2:I80)))</f>
        <v>i</v>
      </c>
      <c r="J80">
        <f t="array" ref="J80">IF(ROWS(J$2:J80)&gt;ls!$M$3,"",SMALL(ls!$M$4:$M$551,ROWS(J$2:J80)))</f>
        <v>111</v>
      </c>
      <c r="K80" s="10" t="str">
        <f>IF(P80="","",ROWS($P$2:P80))</f>
        <v/>
      </c>
      <c r="L80" t="str">
        <f>IF(ROWS($P$2:$P80)&gt;$N$1,"",VLOOKUP(K80,$O$2:$V$36,2,0))</f>
        <v/>
      </c>
    </row>
    <row r="81" spans="1:12">
      <c r="A81" s="10">
        <f t="array" ref="A81">IF(B81="","",SUBTOTAL(3,B$2:B81))</f>
        <v>80</v>
      </c>
      <c r="B81" s="10">
        <f t="array" ref="B81">IF(ROWS(J$2:J81)&gt;ls!$M$3,"",INDEX(open_1,SMALL(IF(ls!$M$4:$M$551=$J81,ROW(ls!$M$4:$M$551)-ROW(ls!$M$4)+1),COUNTIF($J$2:$J81,$J81)),COLUMNS($A$2:A81)))</f>
        <v>112</v>
      </c>
      <c r="C81" s="146" t="str">
        <f t="array" ref="C81">IF(ROWS(K$2:K81)&gt;ls!$M$3,"",INDEX(open_1,SMALL(IF(ls!$M$4:$M$551=$J81,ROW(ls!$M$4:$M$551)-ROW(ls!$M$4)+1),COUNTIF($J$2:$J81,$J81)),COLUMNS($A$2:B81)))</f>
        <v>BARAŃSKA Roksana</v>
      </c>
      <c r="D81" s="104">
        <f t="array" ref="D81">IF(ROWS(L$2:L81)&gt;ls!$M$3,"",INDEX(open_1,SMALL(IF(ls!$M$4:$M$551=$J81,ROW(ls!$M$4:$M$551)-ROW(ls!$M$4)+1),COUNTIF($J$2:$J81,$J81)),COLUMNS($A$2:C81)))</f>
        <v>2005</v>
      </c>
      <c r="E81" s="148" t="str">
        <f t="array" ref="E81">IF(ROWS(M$2:M81)&gt;ls!$M$3,"",INDEX(open_1,SMALL(IF(ls!$M$4:$M$551=$J81,ROW(ls!$M$4:$M$551)-ROW(ls!$M$4)+1),COUNTIF($J$2:$J81,$J81)),COLUMNS($A$2:D81)))</f>
        <v>SP Nr 2 - NSS Ustrzyki Dolne</v>
      </c>
      <c r="F81" s="150" t="str">
        <f t="array" ref="F81">IF(ROWS(N$2:N81)&gt;ls!$M$3,"",INDEX(open_1,SMALL(IF(ls!$M$4:$M$551=$J81,ROW(ls!$M$4:$M$551)-ROW(ls!$M$4)+1),COUNTIF($J$2:$J81,$J81)),COLUMNS($A$2:E81)))</f>
        <v>Ustrzyki Dolne</v>
      </c>
      <c r="G81" s="150" t="str">
        <f t="array" ref="G81">IF(ROWS(O$2:O81)&gt;ls!$M$3,"",INDEX(open_1,SMALL(IF(ls!$M$4:$M$551=$J81,ROW(ls!$M$4:$M$551)-ROW(ls!$M$4)+1),COUNTIF($J$2:$J81,$J81)),COLUMNS($A$2:F81)))</f>
        <v>bieszczadzki</v>
      </c>
      <c r="I81" s="104" t="str">
        <f t="array" ref="I81">IF(ROWS(Q$2:Q81)&gt;ls!$M$3,"",INDEX(open_1,SMALL(IF(ls!$M$4:$M$551=$J81,ROW(ls!$M$4:$M$551)-ROW(ls!$M$4)+1),COUNTIF($J$2:$J81,$J81)),COLUMNS($A$2:I81)))</f>
        <v>i</v>
      </c>
      <c r="J81">
        <f t="array" ref="J81">IF(ROWS(J$2:J81)&gt;ls!$M$3,"",SMALL(ls!$M$4:$M$551,ROWS(J$2:J81)))</f>
        <v>112</v>
      </c>
      <c r="K81" s="10" t="str">
        <f>IF(P81="","",ROWS($P$2:P81))</f>
        <v/>
      </c>
      <c r="L81" t="str">
        <f>IF(ROWS($P$2:$P81)&gt;$N$1,"",VLOOKUP(K81,$O$2:$V$36,2,0))</f>
        <v/>
      </c>
    </row>
    <row r="82" spans="1:12">
      <c r="A82" s="10">
        <f t="array" ref="A82">IF(B82="","",SUBTOTAL(3,B$2:B82))</f>
        <v>81</v>
      </c>
      <c r="B82" s="10">
        <f t="array" ref="B82">IF(ROWS(J$2:J82)&gt;ls!$M$3,"",INDEX(open_1,SMALL(IF(ls!$M$4:$M$551=$J82,ROW(ls!$M$4:$M$551)-ROW(ls!$M$4)+1),COUNTIF($J$2:$J82,$J82)),COLUMNS($A$2:A82)))</f>
        <v>113</v>
      </c>
      <c r="C82" s="146" t="str">
        <f t="array" ref="C82">IF(ROWS(K$2:K82)&gt;ls!$M$3,"",INDEX(open_1,SMALL(IF(ls!$M$4:$M$551=$J82,ROW(ls!$M$4:$M$551)-ROW(ls!$M$4)+1),COUNTIF($J$2:$J82,$J82)),COLUMNS($A$2:B82)))</f>
        <v>KISIELEWICZ Weronika</v>
      </c>
      <c r="D82" s="104">
        <f t="array" ref="D82">IF(ROWS(L$2:L82)&gt;ls!$M$3,"",INDEX(open_1,SMALL(IF(ls!$M$4:$M$551=$J82,ROW(ls!$M$4:$M$551)-ROW(ls!$M$4)+1),COUNTIF($J$2:$J82,$J82)),COLUMNS($A$2:C82)))</f>
        <v>2006</v>
      </c>
      <c r="E82" s="148" t="str">
        <f t="array" ref="E82">IF(ROWS(M$2:M82)&gt;ls!$M$3,"",INDEX(open_1,SMALL(IF(ls!$M$4:$M$551=$J82,ROW(ls!$M$4:$M$551)-ROW(ls!$M$4)+1),COUNTIF($J$2:$J82,$J82)),COLUMNS($A$2:D82)))</f>
        <v>SP Nr 2 - NSS Ustrzyki Dolne</v>
      </c>
      <c r="F82" s="150" t="str">
        <f t="array" ref="F82">IF(ROWS(N$2:N82)&gt;ls!$M$3,"",INDEX(open_1,SMALL(IF(ls!$M$4:$M$551=$J82,ROW(ls!$M$4:$M$551)-ROW(ls!$M$4)+1),COUNTIF($J$2:$J82,$J82)),COLUMNS($A$2:E82)))</f>
        <v>Ustrzyki Dolne</v>
      </c>
      <c r="G82" s="150" t="str">
        <f t="array" ref="G82">IF(ROWS(O$2:O82)&gt;ls!$M$3,"",INDEX(open_1,SMALL(IF(ls!$M$4:$M$551=$J82,ROW(ls!$M$4:$M$551)-ROW(ls!$M$4)+1),COUNTIF($J$2:$J82,$J82)),COLUMNS($A$2:F82)))</f>
        <v>bieszczadzki</v>
      </c>
      <c r="I82" s="104" t="str">
        <f t="array" ref="I82">IF(ROWS(Q$2:Q82)&gt;ls!$M$3,"",INDEX(open_1,SMALL(IF(ls!$M$4:$M$551=$J82,ROW(ls!$M$4:$M$551)-ROW(ls!$M$4)+1),COUNTIF($J$2:$J82,$J82)),COLUMNS($A$2:I82)))</f>
        <v>i</v>
      </c>
      <c r="J82">
        <f t="array" ref="J82">IF(ROWS(J$2:J82)&gt;ls!$M$3,"",SMALL(ls!$M$4:$M$551,ROWS(J$2:J82)))</f>
        <v>113</v>
      </c>
      <c r="K82" s="10" t="str">
        <f>IF(P82="","",ROWS($P$2:P82))</f>
        <v/>
      </c>
      <c r="L82" t="str">
        <f>IF(ROWS($P$2:$P82)&gt;$N$1,"",VLOOKUP(K82,$O$2:$V$36,2,0))</f>
        <v/>
      </c>
    </row>
    <row r="83" spans="1:12">
      <c r="A83" s="10">
        <f t="array" ref="A83">IF(B83="","",SUBTOTAL(3,B$2:B83))</f>
        <v>82</v>
      </c>
      <c r="B83" s="10">
        <f t="array" ref="B83">IF(ROWS(J$2:J83)&gt;ls!$M$3,"",INDEX(open_1,SMALL(IF(ls!$M$4:$M$551=$J83,ROW(ls!$M$4:$M$551)-ROW(ls!$M$4)+1),COUNTIF($J$2:$J83,$J83)),COLUMNS($A$2:A83)))</f>
        <v>114</v>
      </c>
      <c r="C83" s="146" t="str">
        <f t="array" ref="C83">IF(ROWS(K$2:K83)&gt;ls!$M$3,"",INDEX(open_1,SMALL(IF(ls!$M$4:$M$551=$J83,ROW(ls!$M$4:$M$551)-ROW(ls!$M$4)+1),COUNTIF($J$2:$J83,$J83)),COLUMNS($A$2:B83)))</f>
        <v>WASIAK Ewa</v>
      </c>
      <c r="D83" s="104">
        <f t="array" ref="D83">IF(ROWS(L$2:L83)&gt;ls!$M$3,"",INDEX(open_1,SMALL(IF(ls!$M$4:$M$551=$J83,ROW(ls!$M$4:$M$551)-ROW(ls!$M$4)+1),COUNTIF($J$2:$J83,$J83)),COLUMNS($A$2:C83)))</f>
        <v>2006</v>
      </c>
      <c r="E83" s="148" t="str">
        <f t="array" ref="E83">IF(ROWS(M$2:M83)&gt;ls!$M$3,"",INDEX(open_1,SMALL(IF(ls!$M$4:$M$551=$J83,ROW(ls!$M$4:$M$551)-ROW(ls!$M$4)+1),COUNTIF($J$2:$J83,$J83)),COLUMNS($A$2:D83)))</f>
        <v>SP Nr 2 - NSS Ustrzyki Dolne</v>
      </c>
      <c r="F83" s="150" t="str">
        <f t="array" ref="F83">IF(ROWS(N$2:N83)&gt;ls!$M$3,"",INDEX(open_1,SMALL(IF(ls!$M$4:$M$551=$J83,ROW(ls!$M$4:$M$551)-ROW(ls!$M$4)+1),COUNTIF($J$2:$J83,$J83)),COLUMNS($A$2:E83)))</f>
        <v>Ustrzyki Dolne</v>
      </c>
      <c r="G83" s="150" t="str">
        <f t="array" ref="G83">IF(ROWS(O$2:O83)&gt;ls!$M$3,"",INDEX(open_1,SMALL(IF(ls!$M$4:$M$551=$J83,ROW(ls!$M$4:$M$551)-ROW(ls!$M$4)+1),COUNTIF($J$2:$J83,$J83)),COLUMNS($A$2:F83)))</f>
        <v>bieszczadzki</v>
      </c>
      <c r="I83" s="104" t="str">
        <f t="array" ref="I83">IF(ROWS(Q$2:Q83)&gt;ls!$M$3,"",INDEX(open_1,SMALL(IF(ls!$M$4:$M$551=$J83,ROW(ls!$M$4:$M$551)-ROW(ls!$M$4)+1),COUNTIF($J$2:$J83,$J83)),COLUMNS($A$2:I83)))</f>
        <v>i</v>
      </c>
      <c r="J83">
        <f t="array" ref="J83">IF(ROWS(J$2:J83)&gt;ls!$M$3,"",SMALL(ls!$M$4:$M$551,ROWS(J$2:J83)))</f>
        <v>114</v>
      </c>
      <c r="K83" s="10" t="str">
        <f>IF(P83="","",ROWS($P$2:P83))</f>
        <v/>
      </c>
      <c r="L83" t="str">
        <f>IF(ROWS($P$2:$P83)&gt;$N$1,"",VLOOKUP(K83,$O$2:$V$36,2,0))</f>
        <v/>
      </c>
    </row>
    <row r="84" spans="1:12">
      <c r="A84" s="10">
        <f t="array" ref="A84">IF(B84="","",SUBTOTAL(3,B$2:B84))</f>
        <v>83</v>
      </c>
      <c r="B84" s="10">
        <f t="array" ref="B84">IF(ROWS(J$2:J84)&gt;ls!$M$3,"",INDEX(open_1,SMALL(IF(ls!$M$4:$M$551=$J84,ROW(ls!$M$4:$M$551)-ROW(ls!$M$4)+1),COUNTIF($J$2:$J84,$J84)),COLUMNS($A$2:A84)))</f>
        <v>115</v>
      </c>
      <c r="C84" s="146" t="str">
        <f t="array" ref="C84">IF(ROWS(K$2:K84)&gt;ls!$M$3,"",INDEX(open_1,SMALL(IF(ls!$M$4:$M$551=$J84,ROW(ls!$M$4:$M$551)-ROW(ls!$M$4)+1),COUNTIF($J$2:$J84,$J84)),COLUMNS($A$2:B84)))</f>
        <v>HAŁYS Julia</v>
      </c>
      <c r="D84" s="104">
        <f t="array" ref="D84">IF(ROWS(L$2:L84)&gt;ls!$M$3,"",INDEX(open_1,SMALL(IF(ls!$M$4:$M$551=$J84,ROW(ls!$M$4:$M$551)-ROW(ls!$M$4)+1),COUNTIF($J$2:$J84,$J84)),COLUMNS($A$2:C84)))</f>
        <v>2006</v>
      </c>
      <c r="E84" s="148" t="str">
        <f t="array" ref="E84">IF(ROWS(M$2:M84)&gt;ls!$M$3,"",INDEX(open_1,SMALL(IF(ls!$M$4:$M$551=$J84,ROW(ls!$M$4:$M$551)-ROW(ls!$M$4)+1),COUNTIF($J$2:$J84,$J84)),COLUMNS($A$2:D84)))</f>
        <v>SP Nr 2 - NSS Ustrzyki Dolne</v>
      </c>
      <c r="F84" s="150" t="str">
        <f t="array" ref="F84">IF(ROWS(N$2:N84)&gt;ls!$M$3,"",INDEX(open_1,SMALL(IF(ls!$M$4:$M$551=$J84,ROW(ls!$M$4:$M$551)-ROW(ls!$M$4)+1),COUNTIF($J$2:$J84,$J84)),COLUMNS($A$2:E84)))</f>
        <v>Ustrzyki Dolne</v>
      </c>
      <c r="G84" s="150" t="str">
        <f t="array" ref="G84">IF(ROWS(O$2:O84)&gt;ls!$M$3,"",INDEX(open_1,SMALL(IF(ls!$M$4:$M$551=$J84,ROW(ls!$M$4:$M$551)-ROW(ls!$M$4)+1),COUNTIF($J$2:$J84,$J84)),COLUMNS($A$2:F84)))</f>
        <v>bieszczadzki</v>
      </c>
      <c r="I84" s="104" t="str">
        <f t="array" ref="I84">IF(ROWS(Q$2:Q84)&gt;ls!$M$3,"",INDEX(open_1,SMALL(IF(ls!$M$4:$M$551=$J84,ROW(ls!$M$4:$M$551)-ROW(ls!$M$4)+1),COUNTIF($J$2:$J84,$J84)),COLUMNS($A$2:I84)))</f>
        <v>i</v>
      </c>
      <c r="J84">
        <f t="array" ref="J84">IF(ROWS(J$2:J84)&gt;ls!$M$3,"",SMALL(ls!$M$4:$M$551,ROWS(J$2:J84)))</f>
        <v>115</v>
      </c>
      <c r="K84" s="10" t="str">
        <f>IF(P84="","",ROWS($P$2:P84))</f>
        <v/>
      </c>
      <c r="L84" t="str">
        <f>IF(ROWS($P$2:$P84)&gt;$N$1,"",VLOOKUP(K84,$O$2:$V$36,2,0))</f>
        <v/>
      </c>
    </row>
    <row r="85" spans="1:12">
      <c r="A85" s="10">
        <f t="array" ref="A85">IF(B85="","",SUBTOTAL(3,B$2:B85))</f>
        <v>84</v>
      </c>
      <c r="B85" s="10">
        <f t="array" ref="B85">IF(ROWS(J$2:J85)&gt;ls!$M$3,"",INDEX(open_1,SMALL(IF(ls!$M$4:$M$551=$J85,ROW(ls!$M$4:$M$551)-ROW(ls!$M$4)+1),COUNTIF($J$2:$J85,$J85)),COLUMNS($A$2:A85)))</f>
        <v>116</v>
      </c>
      <c r="C85" s="146" t="str">
        <f t="array" ref="C85">IF(ROWS(K$2:K85)&gt;ls!$M$3,"",INDEX(open_1,SMALL(IF(ls!$M$4:$M$551=$J85,ROW(ls!$M$4:$M$551)-ROW(ls!$M$4)+1),COUNTIF($J$2:$J85,$J85)),COLUMNS($A$2:B85)))</f>
        <v>WINNICKA Jagoda</v>
      </c>
      <c r="D85" s="104">
        <f t="array" ref="D85">IF(ROWS(L$2:L85)&gt;ls!$M$3,"",INDEX(open_1,SMALL(IF(ls!$M$4:$M$551=$J85,ROW(ls!$M$4:$M$551)-ROW(ls!$M$4)+1),COUNTIF($J$2:$J85,$J85)),COLUMNS($A$2:C85)))</f>
        <v>2006</v>
      </c>
      <c r="E85" s="148" t="str">
        <f t="array" ref="E85">IF(ROWS(M$2:M85)&gt;ls!$M$3,"",INDEX(open_1,SMALL(IF(ls!$M$4:$M$551=$J85,ROW(ls!$M$4:$M$551)-ROW(ls!$M$4)+1),COUNTIF($J$2:$J85,$J85)),COLUMNS($A$2:D85)))</f>
        <v>SP Nr 2 - NSS Ustrzyki Dolne</v>
      </c>
      <c r="F85" s="150" t="str">
        <f t="array" ref="F85">IF(ROWS(N$2:N85)&gt;ls!$M$3,"",INDEX(open_1,SMALL(IF(ls!$M$4:$M$551=$J85,ROW(ls!$M$4:$M$551)-ROW(ls!$M$4)+1),COUNTIF($J$2:$J85,$J85)),COLUMNS($A$2:E85)))</f>
        <v>Ustrzyki Dolne</v>
      </c>
      <c r="G85" s="150" t="str">
        <f t="array" ref="G85">IF(ROWS(O$2:O85)&gt;ls!$M$3,"",INDEX(open_1,SMALL(IF(ls!$M$4:$M$551=$J85,ROW(ls!$M$4:$M$551)-ROW(ls!$M$4)+1),COUNTIF($J$2:$J85,$J85)),COLUMNS($A$2:F85)))</f>
        <v>bieszczadzki</v>
      </c>
      <c r="I85" s="104" t="str">
        <f t="array" ref="I85">IF(ROWS(Q$2:Q85)&gt;ls!$M$3,"",INDEX(open_1,SMALL(IF(ls!$M$4:$M$551=$J85,ROW(ls!$M$4:$M$551)-ROW(ls!$M$4)+1),COUNTIF($J$2:$J85,$J85)),COLUMNS($A$2:I85)))</f>
        <v>id</v>
      </c>
      <c r="J85">
        <f t="array" ref="J85">IF(ROWS(J$2:J85)&gt;ls!$M$3,"",SMALL(ls!$M$4:$M$551,ROWS(J$2:J85)))</f>
        <v>116</v>
      </c>
      <c r="K85" s="10" t="str">
        <f>IF(P85="","",ROWS($P$2:P85))</f>
        <v/>
      </c>
      <c r="L85" t="str">
        <f>IF(ROWS($P$2:$P85)&gt;$N$1,"",VLOOKUP(K85,$O$2:$V$36,2,0))</f>
        <v/>
      </c>
    </row>
    <row r="86" spans="1:12">
      <c r="A86" s="10">
        <f t="array" ref="A86">IF(B86="","",SUBTOTAL(3,B$2:B86))</f>
        <v>85</v>
      </c>
      <c r="B86" s="10">
        <f t="array" ref="B86">IF(ROWS(J$2:J86)&gt;ls!$M$3,"",INDEX(open_1,SMALL(IF(ls!$M$4:$M$551=$J86,ROW(ls!$M$4:$M$551)-ROW(ls!$M$4)+1),COUNTIF($J$2:$J86,$J86)),COLUMNS($A$2:A86)))</f>
        <v>117</v>
      </c>
      <c r="C86" s="146" t="str">
        <f t="array" ref="C86">IF(ROWS(K$2:K86)&gt;ls!$M$3,"",INDEX(open_1,SMALL(IF(ls!$M$4:$M$551=$J86,ROW(ls!$M$4:$M$551)-ROW(ls!$M$4)+1),COUNTIF($J$2:$J86,$J86)),COLUMNS($A$2:B86)))</f>
        <v>ZIĘBA Martyna</v>
      </c>
      <c r="D86" s="104">
        <f t="array" ref="D86">IF(ROWS(L$2:L86)&gt;ls!$M$3,"",INDEX(open_1,SMALL(IF(ls!$M$4:$M$551=$J86,ROW(ls!$M$4:$M$551)-ROW(ls!$M$4)+1),COUNTIF($J$2:$J86,$J86)),COLUMNS($A$2:C86)))</f>
        <v>2006</v>
      </c>
      <c r="E86" s="148" t="str">
        <f t="array" ref="E86">IF(ROWS(M$2:M86)&gt;ls!$M$3,"",INDEX(open_1,SMALL(IF(ls!$M$4:$M$551=$J86,ROW(ls!$M$4:$M$551)-ROW(ls!$M$4)+1),COUNTIF($J$2:$J86,$J86)),COLUMNS($A$2:D86)))</f>
        <v>SP Nr 2 - NSS Ustrzyki Dolne</v>
      </c>
      <c r="F86" s="150" t="str">
        <f t="array" ref="F86">IF(ROWS(N$2:N86)&gt;ls!$M$3,"",INDEX(open_1,SMALL(IF(ls!$M$4:$M$551=$J86,ROW(ls!$M$4:$M$551)-ROW(ls!$M$4)+1),COUNTIF($J$2:$J86,$J86)),COLUMNS($A$2:E86)))</f>
        <v>Ustrzyki Dolne</v>
      </c>
      <c r="G86" s="150" t="str">
        <f t="array" ref="G86">IF(ROWS(O$2:O86)&gt;ls!$M$3,"",INDEX(open_1,SMALL(IF(ls!$M$4:$M$551=$J86,ROW(ls!$M$4:$M$551)-ROW(ls!$M$4)+1),COUNTIF($J$2:$J86,$J86)),COLUMNS($A$2:F86)))</f>
        <v>bieszczadzki</v>
      </c>
      <c r="I86" s="104" t="str">
        <f t="array" ref="I86">IF(ROWS(Q$2:Q86)&gt;ls!$M$3,"",INDEX(open_1,SMALL(IF(ls!$M$4:$M$551=$J86,ROW(ls!$M$4:$M$551)-ROW(ls!$M$4)+1),COUNTIF($J$2:$J86,$J86)),COLUMNS($A$2:I86)))</f>
        <v>i</v>
      </c>
      <c r="J86">
        <f t="array" ref="J86">IF(ROWS(J$2:J86)&gt;ls!$M$3,"",SMALL(ls!$M$4:$M$551,ROWS(J$2:J86)))</f>
        <v>117</v>
      </c>
      <c r="K86" s="10" t="str">
        <f>IF(P86="","",ROWS($P$2:P86))</f>
        <v/>
      </c>
      <c r="L86" t="str">
        <f>IF(ROWS($P$2:$P86)&gt;$N$1,"",VLOOKUP(K86,$O$2:$V$36,2,0))</f>
        <v/>
      </c>
    </row>
    <row r="87" spans="1:12">
      <c r="A87" s="10">
        <f t="array" ref="A87">IF(B87="","",SUBTOTAL(3,B$2:B87))</f>
        <v>86</v>
      </c>
      <c r="B87" s="10">
        <f t="array" ref="B87">IF(ROWS(J$2:J87)&gt;ls!$M$3,"",INDEX(open_1,SMALL(IF(ls!$M$4:$M$551=$J87,ROW(ls!$M$4:$M$551)-ROW(ls!$M$4)+1),COUNTIF($J$2:$J87,$J87)),COLUMNS($A$2:A87)))</f>
        <v>118</v>
      </c>
      <c r="C87" s="146" t="str">
        <f t="array" ref="C87">IF(ROWS(K$2:K87)&gt;ls!$M$3,"",INDEX(open_1,SMALL(IF(ls!$M$4:$M$551=$J87,ROW(ls!$M$4:$M$551)-ROW(ls!$M$4)+1),COUNTIF($J$2:$J87,$J87)),COLUMNS($A$2:B87)))</f>
        <v>KUCHARZYK Emilia</v>
      </c>
      <c r="D87" s="104">
        <f t="array" ref="D87">IF(ROWS(L$2:L87)&gt;ls!$M$3,"",INDEX(open_1,SMALL(IF(ls!$M$4:$M$551=$J87,ROW(ls!$M$4:$M$551)-ROW(ls!$M$4)+1),COUNTIF($J$2:$J87,$J87)),COLUMNS($A$2:C87)))</f>
        <v>2006</v>
      </c>
      <c r="E87" s="148" t="str">
        <f t="array" ref="E87">IF(ROWS(M$2:M87)&gt;ls!$M$3,"",INDEX(open_1,SMALL(IF(ls!$M$4:$M$551=$J87,ROW(ls!$M$4:$M$551)-ROW(ls!$M$4)+1),COUNTIF($J$2:$J87,$J87)),COLUMNS($A$2:D87)))</f>
        <v>SP Nr 2 - NSS Ustrzyki Dolne</v>
      </c>
      <c r="F87" s="150" t="str">
        <f t="array" ref="F87">IF(ROWS(N$2:N87)&gt;ls!$M$3,"",INDEX(open_1,SMALL(IF(ls!$M$4:$M$551=$J87,ROW(ls!$M$4:$M$551)-ROW(ls!$M$4)+1),COUNTIF($J$2:$J87,$J87)),COLUMNS($A$2:E87)))</f>
        <v>Ustrzyki Dolne</v>
      </c>
      <c r="G87" s="150" t="str">
        <f t="array" ref="G87">IF(ROWS(O$2:O87)&gt;ls!$M$3,"",INDEX(open_1,SMALL(IF(ls!$M$4:$M$551=$J87,ROW(ls!$M$4:$M$551)-ROW(ls!$M$4)+1),COUNTIF($J$2:$J87,$J87)),COLUMNS($A$2:F87)))</f>
        <v>bieszczadzki</v>
      </c>
      <c r="I87" s="104" t="str">
        <f t="array" ref="I87">IF(ROWS(Q$2:Q87)&gt;ls!$M$3,"",INDEX(open_1,SMALL(IF(ls!$M$4:$M$551=$J87,ROW(ls!$M$4:$M$551)-ROW(ls!$M$4)+1),COUNTIF($J$2:$J87,$J87)),COLUMNS($A$2:I87)))</f>
        <v>id</v>
      </c>
      <c r="J87">
        <f t="array" ref="J87">IF(ROWS(J$2:J87)&gt;ls!$M$3,"",SMALL(ls!$M$4:$M$551,ROWS(J$2:J87)))</f>
        <v>118</v>
      </c>
      <c r="K87" s="10" t="str">
        <f>IF(P87="","",ROWS($P$2:P87))</f>
        <v/>
      </c>
      <c r="L87" t="str">
        <f>IF(ROWS($P$2:$P87)&gt;$N$1,"",VLOOKUP(K87,$O$2:$V$36,2,0))</f>
        <v/>
      </c>
    </row>
    <row r="88" spans="1:12">
      <c r="A88" s="10">
        <f t="array" ref="A88">IF(B88="","",SUBTOTAL(3,B$2:B88))</f>
        <v>87</v>
      </c>
      <c r="B88" s="10">
        <f t="array" ref="B88">IF(ROWS(J$2:J88)&gt;ls!$M$3,"",INDEX(open_1,SMALL(IF(ls!$M$4:$M$551=$J88,ROW(ls!$M$4:$M$551)-ROW(ls!$M$4)+1),COUNTIF($J$2:$J88,$J88)),COLUMNS($A$2:A88)))</f>
        <v>119</v>
      </c>
      <c r="C88" s="146" t="str">
        <f t="array" ref="C88">IF(ROWS(K$2:K88)&gt;ls!$M$3,"",INDEX(open_1,SMALL(IF(ls!$M$4:$M$551=$J88,ROW(ls!$M$4:$M$551)-ROW(ls!$M$4)+1),COUNTIF($J$2:$J88,$J88)),COLUMNS($A$2:B88)))</f>
        <v>TERPIŁOWSKA Marzena</v>
      </c>
      <c r="D88" s="104">
        <f t="array" ref="D88">IF(ROWS(L$2:L88)&gt;ls!$M$3,"",INDEX(open_1,SMALL(IF(ls!$M$4:$M$551=$J88,ROW(ls!$M$4:$M$551)-ROW(ls!$M$4)+1),COUNTIF($J$2:$J88,$J88)),COLUMNS($A$2:C88)))</f>
        <v>2006</v>
      </c>
      <c r="E88" s="148" t="str">
        <f t="array" ref="E88">IF(ROWS(M$2:M88)&gt;ls!$M$3,"",INDEX(open_1,SMALL(IF(ls!$M$4:$M$551=$J88,ROW(ls!$M$4:$M$551)-ROW(ls!$M$4)+1),COUNTIF($J$2:$J88,$J88)),COLUMNS($A$2:D88)))</f>
        <v>SP Nr 2 - NSS Ustrzyki Dolne</v>
      </c>
      <c r="F88" s="150" t="str">
        <f t="array" ref="F88">IF(ROWS(N$2:N88)&gt;ls!$M$3,"",INDEX(open_1,SMALL(IF(ls!$M$4:$M$551=$J88,ROW(ls!$M$4:$M$551)-ROW(ls!$M$4)+1),COUNTIF($J$2:$J88,$J88)),COLUMNS($A$2:E88)))</f>
        <v>Ustrzyki Dolne</v>
      </c>
      <c r="G88" s="150" t="str">
        <f t="array" ref="G88">IF(ROWS(O$2:O88)&gt;ls!$M$3,"",INDEX(open_1,SMALL(IF(ls!$M$4:$M$551=$J88,ROW(ls!$M$4:$M$551)-ROW(ls!$M$4)+1),COUNTIF($J$2:$J88,$J88)),COLUMNS($A$2:F88)))</f>
        <v>bieszczadzki</v>
      </c>
      <c r="I88" s="104" t="str">
        <f t="array" ref="I88">IF(ROWS(Q$2:Q88)&gt;ls!$M$3,"",INDEX(open_1,SMALL(IF(ls!$M$4:$M$551=$J88,ROW(ls!$M$4:$M$551)-ROW(ls!$M$4)+1),COUNTIF($J$2:$J88,$J88)),COLUMNS($A$2:I88)))</f>
        <v>id</v>
      </c>
      <c r="J88">
        <f t="array" ref="J88">IF(ROWS(J$2:J88)&gt;ls!$M$3,"",SMALL(ls!$M$4:$M$551,ROWS(J$2:J88)))</f>
        <v>119</v>
      </c>
      <c r="K88" s="10" t="str">
        <f>IF(P88="","",ROWS($P$2:P88))</f>
        <v/>
      </c>
      <c r="L88" t="str">
        <f>IF(ROWS($P$2:$P88)&gt;$N$1,"",VLOOKUP(K88,$O$2:$V$36,2,0))</f>
        <v/>
      </c>
    </row>
    <row r="89" spans="1:12">
      <c r="A89" s="10">
        <f t="array" ref="A89">IF(B89="","",SUBTOTAL(3,B$2:B89))</f>
        <v>88</v>
      </c>
      <c r="B89" s="10">
        <f t="array" ref="B89">IF(ROWS(J$2:J89)&gt;ls!$M$3,"",INDEX(open_1,SMALL(IF(ls!$M$4:$M$551=$J89,ROW(ls!$M$4:$M$551)-ROW(ls!$M$4)+1),COUNTIF($J$2:$J89,$J89)),COLUMNS($A$2:A89)))</f>
        <v>120</v>
      </c>
      <c r="C89" s="146" t="str">
        <f t="array" ref="C89">IF(ROWS(K$2:K89)&gt;ls!$M$3,"",INDEX(open_1,SMALL(IF(ls!$M$4:$M$551=$J89,ROW(ls!$M$4:$M$551)-ROW(ls!$M$4)+1),COUNTIF($J$2:$J89,$J89)),COLUMNS($A$2:B89)))</f>
        <v>TARSUDIS Oliwia</v>
      </c>
      <c r="D89" s="104">
        <f t="array" ref="D89">IF(ROWS(L$2:L89)&gt;ls!$M$3,"",INDEX(open_1,SMALL(IF(ls!$M$4:$M$551=$J89,ROW(ls!$M$4:$M$551)-ROW(ls!$M$4)+1),COUNTIF($J$2:$J89,$J89)),COLUMNS($A$2:C89)))</f>
        <v>2006</v>
      </c>
      <c r="E89" s="148" t="str">
        <f t="array" ref="E89">IF(ROWS(M$2:M89)&gt;ls!$M$3,"",INDEX(open_1,SMALL(IF(ls!$M$4:$M$551=$J89,ROW(ls!$M$4:$M$551)-ROW(ls!$M$4)+1),COUNTIF($J$2:$J89,$J89)),COLUMNS($A$2:D89)))</f>
        <v>SP Nr 2 - NSS Ustrzyki Dolne</v>
      </c>
      <c r="F89" s="150" t="str">
        <f t="array" ref="F89">IF(ROWS(N$2:N89)&gt;ls!$M$3,"",INDEX(open_1,SMALL(IF(ls!$M$4:$M$551=$J89,ROW(ls!$M$4:$M$551)-ROW(ls!$M$4)+1),COUNTIF($J$2:$J89,$J89)),COLUMNS($A$2:E89)))</f>
        <v>Ustrzyki Dolne</v>
      </c>
      <c r="G89" s="150" t="str">
        <f t="array" ref="G89">IF(ROWS(O$2:O89)&gt;ls!$M$3,"",INDEX(open_1,SMALL(IF(ls!$M$4:$M$551=$J89,ROW(ls!$M$4:$M$551)-ROW(ls!$M$4)+1),COUNTIF($J$2:$J89,$J89)),COLUMNS($A$2:F89)))</f>
        <v>bieszczadzki</v>
      </c>
      <c r="I89" s="104" t="str">
        <f t="array" ref="I89">IF(ROWS(Q$2:Q89)&gt;ls!$M$3,"",INDEX(open_1,SMALL(IF(ls!$M$4:$M$551=$J89,ROW(ls!$M$4:$M$551)-ROW(ls!$M$4)+1),COUNTIF($J$2:$J89,$J89)),COLUMNS($A$2:I89)))</f>
        <v>i</v>
      </c>
      <c r="J89">
        <f t="array" ref="J89">IF(ROWS(J$2:J89)&gt;ls!$M$3,"",SMALL(ls!$M$4:$M$551,ROWS(J$2:J89)))</f>
        <v>120</v>
      </c>
      <c r="K89" s="10" t="str">
        <f>IF(P89="","",ROWS($P$2:P89))</f>
        <v/>
      </c>
      <c r="L89" t="str">
        <f>IF(ROWS($P$2:$P89)&gt;$N$1,"",VLOOKUP(K89,$O$2:$V$36,2,0))</f>
        <v/>
      </c>
    </row>
    <row r="90" spans="1:12">
      <c r="A90" s="10">
        <f t="array" ref="A90">IF(B90="","",SUBTOTAL(3,B$2:B90))</f>
        <v>89</v>
      </c>
      <c r="B90" s="10">
        <f t="array" ref="B90">IF(ROWS(J$2:J90)&gt;ls!$M$3,"",INDEX(open_1,SMALL(IF(ls!$M$4:$M$551=$J90,ROW(ls!$M$4:$M$551)-ROW(ls!$M$4)+1),COUNTIF($J$2:$J90,$J90)),COLUMNS($A$2:A90)))</f>
        <v>121</v>
      </c>
      <c r="C90" s="146" t="str">
        <f t="array" ref="C90">IF(ROWS(K$2:K90)&gt;ls!$M$3,"",INDEX(open_1,SMALL(IF(ls!$M$4:$M$551=$J90,ROW(ls!$M$4:$M$551)-ROW(ls!$M$4)+1),COUNTIF($J$2:$J90,$J90)),COLUMNS($A$2:B90)))</f>
        <v>PAPCIAK Daria</v>
      </c>
      <c r="D90" s="104">
        <f t="array" ref="D90">IF(ROWS(L$2:L90)&gt;ls!$M$3,"",INDEX(open_1,SMALL(IF(ls!$M$4:$M$551=$J90,ROW(ls!$M$4:$M$551)-ROW(ls!$M$4)+1),COUNTIF($J$2:$J90,$J90)),COLUMNS($A$2:C90)))</f>
        <v>2006</v>
      </c>
      <c r="E90" s="148" t="str">
        <f t="array" ref="E90">IF(ROWS(M$2:M90)&gt;ls!$M$3,"",INDEX(open_1,SMALL(IF(ls!$M$4:$M$551=$J90,ROW(ls!$M$4:$M$551)-ROW(ls!$M$4)+1),COUNTIF($J$2:$J90,$J90)),COLUMNS($A$2:D90)))</f>
        <v>SP Nr 2 - NSS Ustrzyki Dolne</v>
      </c>
      <c r="F90" s="150" t="str">
        <f t="array" ref="F90">IF(ROWS(N$2:N90)&gt;ls!$M$3,"",INDEX(open_1,SMALL(IF(ls!$M$4:$M$551=$J90,ROW(ls!$M$4:$M$551)-ROW(ls!$M$4)+1),COUNTIF($J$2:$J90,$J90)),COLUMNS($A$2:E90)))</f>
        <v>Ustrzyki Dolne</v>
      </c>
      <c r="G90" s="150" t="str">
        <f t="array" ref="G90">IF(ROWS(O$2:O90)&gt;ls!$M$3,"",INDEX(open_1,SMALL(IF(ls!$M$4:$M$551=$J90,ROW(ls!$M$4:$M$551)-ROW(ls!$M$4)+1),COUNTIF($J$2:$J90,$J90)),COLUMNS($A$2:F90)))</f>
        <v>bieszczadzki</v>
      </c>
      <c r="I90" s="104" t="str">
        <f t="array" ref="I90">IF(ROWS(Q$2:Q90)&gt;ls!$M$3,"",INDEX(open_1,SMALL(IF(ls!$M$4:$M$551=$J90,ROW(ls!$M$4:$M$551)-ROW(ls!$M$4)+1),COUNTIF($J$2:$J90,$J90)),COLUMNS($A$2:I90)))</f>
        <v>id</v>
      </c>
      <c r="J90">
        <f t="array" ref="J90">IF(ROWS(J$2:J90)&gt;ls!$M$3,"",SMALL(ls!$M$4:$M$551,ROWS(J$2:J90)))</f>
        <v>121</v>
      </c>
      <c r="K90" s="10" t="str">
        <f>IF(P90="","",ROWS($P$2:P90))</f>
        <v/>
      </c>
      <c r="L90" t="str">
        <f>IF(ROWS($P$2:$P90)&gt;$N$1,"",VLOOKUP(K90,$O$2:$V$36,2,0))</f>
        <v/>
      </c>
    </row>
    <row r="91" spans="1:12">
      <c r="A91" s="10">
        <f t="array" ref="A91">IF(B91="","",SUBTOTAL(3,B$2:B91))</f>
        <v>90</v>
      </c>
      <c r="B91" s="10">
        <f t="array" ref="B91">IF(ROWS(J$2:J91)&gt;ls!$M$3,"",INDEX(open_1,SMALL(IF(ls!$M$4:$M$551=$J91,ROW(ls!$M$4:$M$551)-ROW(ls!$M$4)+1),COUNTIF($J$2:$J91,$J91)),COLUMNS($A$2:A91)))</f>
        <v>122</v>
      </c>
      <c r="C91" s="146" t="str">
        <f t="array" ref="C91">IF(ROWS(K$2:K91)&gt;ls!$M$3,"",INDEX(open_1,SMALL(IF(ls!$M$4:$M$551=$J91,ROW(ls!$M$4:$M$551)-ROW(ls!$M$4)+1),COUNTIF($J$2:$J91,$J91)),COLUMNS($A$2:B91)))</f>
        <v>SŁYSZ Blanka</v>
      </c>
      <c r="D91" s="104">
        <f t="array" ref="D91">IF(ROWS(L$2:L91)&gt;ls!$M$3,"",INDEX(open_1,SMALL(IF(ls!$M$4:$M$551=$J91,ROW(ls!$M$4:$M$551)-ROW(ls!$M$4)+1),COUNTIF($J$2:$J91,$J91)),COLUMNS($A$2:C91)))</f>
        <v>2006</v>
      </c>
      <c r="E91" s="148" t="str">
        <f t="array" ref="E91">IF(ROWS(M$2:M91)&gt;ls!$M$3,"",INDEX(open_1,SMALL(IF(ls!$M$4:$M$551=$J91,ROW(ls!$M$4:$M$551)-ROW(ls!$M$4)+1),COUNTIF($J$2:$J91,$J91)),COLUMNS($A$2:D91)))</f>
        <v>SP Nr 2 - NSS Ustrzyki Dolne</v>
      </c>
      <c r="F91" s="150" t="str">
        <f t="array" ref="F91">IF(ROWS(N$2:N91)&gt;ls!$M$3,"",INDEX(open_1,SMALL(IF(ls!$M$4:$M$551=$J91,ROW(ls!$M$4:$M$551)-ROW(ls!$M$4)+1),COUNTIF($J$2:$J91,$J91)),COLUMNS($A$2:E91)))</f>
        <v>Ustrzyki Dolne</v>
      </c>
      <c r="G91" s="150" t="str">
        <f t="array" ref="G91">IF(ROWS(O$2:O91)&gt;ls!$M$3,"",INDEX(open_1,SMALL(IF(ls!$M$4:$M$551=$J91,ROW(ls!$M$4:$M$551)-ROW(ls!$M$4)+1),COUNTIF($J$2:$J91,$J91)),COLUMNS($A$2:F91)))</f>
        <v>bieszczadzki</v>
      </c>
      <c r="I91" s="104" t="str">
        <f t="array" ref="I91">IF(ROWS(Q$2:Q91)&gt;ls!$M$3,"",INDEX(open_1,SMALL(IF(ls!$M$4:$M$551=$J91,ROW(ls!$M$4:$M$551)-ROW(ls!$M$4)+1),COUNTIF($J$2:$J91,$J91)),COLUMNS($A$2:I91)))</f>
        <v>i</v>
      </c>
      <c r="J91">
        <f t="array" ref="J91">IF(ROWS(J$2:J91)&gt;ls!$M$3,"",SMALL(ls!$M$4:$M$551,ROWS(J$2:J91)))</f>
        <v>122</v>
      </c>
      <c r="K91" s="10" t="str">
        <f>IF(P91="","",ROWS($P$2:P91))</f>
        <v/>
      </c>
      <c r="L91" t="str">
        <f>IF(ROWS($P$2:$P91)&gt;$N$1,"",VLOOKUP(K91,$O$2:$V$36,2,0))</f>
        <v/>
      </c>
    </row>
    <row r="92" spans="1:12">
      <c r="A92" s="10">
        <f t="array" ref="A92">IF(B92="","",SUBTOTAL(3,B$2:B92))</f>
        <v>91</v>
      </c>
      <c r="B92" s="10">
        <f t="array" ref="B92">IF(ROWS(J$2:J92)&gt;ls!$M$3,"",INDEX(open_1,SMALL(IF(ls!$M$4:$M$551=$J92,ROW(ls!$M$4:$M$551)-ROW(ls!$M$4)+1),COUNTIF($J$2:$J92,$J92)),COLUMNS($A$2:A92)))</f>
        <v>123</v>
      </c>
      <c r="C92" s="146" t="str">
        <f t="array" ref="C92">IF(ROWS(K$2:K92)&gt;ls!$M$3,"",INDEX(open_1,SMALL(IF(ls!$M$4:$M$551=$J92,ROW(ls!$M$4:$M$551)-ROW(ls!$M$4)+1),COUNTIF($J$2:$J92,$J92)),COLUMNS($A$2:B92)))</f>
        <v>NOWAK Laura</v>
      </c>
      <c r="D92" s="104">
        <f t="array" ref="D92">IF(ROWS(L$2:L92)&gt;ls!$M$3,"",INDEX(open_1,SMALL(IF(ls!$M$4:$M$551=$J92,ROW(ls!$M$4:$M$551)-ROW(ls!$M$4)+1),COUNTIF($J$2:$J92,$J92)),COLUMNS($A$2:C92)))</f>
        <v>2006</v>
      </c>
      <c r="E92" s="148" t="str">
        <f t="array" ref="E92">IF(ROWS(M$2:M92)&gt;ls!$M$3,"",INDEX(open_1,SMALL(IF(ls!$M$4:$M$551=$J92,ROW(ls!$M$4:$M$551)-ROW(ls!$M$4)+1),COUNTIF($J$2:$J92,$J92)),COLUMNS($A$2:D92)))</f>
        <v>SP Nr 2 - NSS Ustrzyki Dolne</v>
      </c>
      <c r="F92" s="150" t="str">
        <f t="array" ref="F92">IF(ROWS(N$2:N92)&gt;ls!$M$3,"",INDEX(open_1,SMALL(IF(ls!$M$4:$M$551=$J92,ROW(ls!$M$4:$M$551)-ROW(ls!$M$4)+1),COUNTIF($J$2:$J92,$J92)),COLUMNS($A$2:E92)))</f>
        <v>Ustrzyki Dolne</v>
      </c>
      <c r="G92" s="150" t="str">
        <f t="array" ref="G92">IF(ROWS(O$2:O92)&gt;ls!$M$3,"",INDEX(open_1,SMALL(IF(ls!$M$4:$M$551=$J92,ROW(ls!$M$4:$M$551)-ROW(ls!$M$4)+1),COUNTIF($J$2:$J92,$J92)),COLUMNS($A$2:F92)))</f>
        <v>bieszczadzki</v>
      </c>
      <c r="I92" s="104" t="str">
        <f t="array" ref="I92">IF(ROWS(Q$2:Q92)&gt;ls!$M$3,"",INDEX(open_1,SMALL(IF(ls!$M$4:$M$551=$J92,ROW(ls!$M$4:$M$551)-ROW(ls!$M$4)+1),COUNTIF($J$2:$J92,$J92)),COLUMNS($A$2:I92)))</f>
        <v>i</v>
      </c>
      <c r="J92">
        <f t="array" ref="J92">IF(ROWS(J$2:J92)&gt;ls!$M$3,"",SMALL(ls!$M$4:$M$551,ROWS(J$2:J92)))</f>
        <v>123</v>
      </c>
      <c r="K92" s="10" t="str">
        <f>IF(P92="","",ROWS($P$2:P92))</f>
        <v/>
      </c>
      <c r="L92" t="str">
        <f>IF(ROWS($P$2:$P92)&gt;$N$1,"",VLOOKUP(K92,$O$2:$V$36,2,0))</f>
        <v/>
      </c>
    </row>
    <row r="93" spans="1:12">
      <c r="A93" s="10">
        <f t="array" ref="A93">IF(B93="","",SUBTOTAL(3,B$2:B93))</f>
        <v>92</v>
      </c>
      <c r="B93" s="10">
        <f t="array" ref="B93">IF(ROWS(J$2:J93)&gt;ls!$M$3,"",INDEX(open_1,SMALL(IF(ls!$M$4:$M$551=$J93,ROW(ls!$M$4:$M$551)-ROW(ls!$M$4)+1),COUNTIF($J$2:$J93,$J93)),COLUMNS($A$2:A93)))</f>
        <v>124</v>
      </c>
      <c r="C93" s="146" t="str">
        <f t="array" ref="C93">IF(ROWS(K$2:K93)&gt;ls!$M$3,"",INDEX(open_1,SMALL(IF(ls!$M$4:$M$551=$J93,ROW(ls!$M$4:$M$551)-ROW(ls!$M$4)+1),COUNTIF($J$2:$J93,$J93)),COLUMNS($A$2:B93)))</f>
        <v>KUZDRO Zuzanna</v>
      </c>
      <c r="D93" s="104">
        <f t="array" ref="D93">IF(ROWS(L$2:L93)&gt;ls!$M$3,"",INDEX(open_1,SMALL(IF(ls!$M$4:$M$551=$J93,ROW(ls!$M$4:$M$551)-ROW(ls!$M$4)+1),COUNTIF($J$2:$J93,$J93)),COLUMNS($A$2:C93)))</f>
        <v>2006</v>
      </c>
      <c r="E93" s="148" t="str">
        <f t="array" ref="E93">IF(ROWS(M$2:M93)&gt;ls!$M$3,"",INDEX(open_1,SMALL(IF(ls!$M$4:$M$551=$J93,ROW(ls!$M$4:$M$551)-ROW(ls!$M$4)+1),COUNTIF($J$2:$J93,$J93)),COLUMNS($A$2:D93)))</f>
        <v>SP Nr 2 - NSS Ustrzyki Dolne</v>
      </c>
      <c r="F93" s="150" t="str">
        <f t="array" ref="F93">IF(ROWS(N$2:N93)&gt;ls!$M$3,"",INDEX(open_1,SMALL(IF(ls!$M$4:$M$551=$J93,ROW(ls!$M$4:$M$551)-ROW(ls!$M$4)+1),COUNTIF($J$2:$J93,$J93)),COLUMNS($A$2:E93)))</f>
        <v>Ustrzyki Dolne</v>
      </c>
      <c r="G93" s="150" t="str">
        <f t="array" ref="G93">IF(ROWS(O$2:O93)&gt;ls!$M$3,"",INDEX(open_1,SMALL(IF(ls!$M$4:$M$551=$J93,ROW(ls!$M$4:$M$551)-ROW(ls!$M$4)+1),COUNTIF($J$2:$J93,$J93)),COLUMNS($A$2:F93)))</f>
        <v>bieszczadzki</v>
      </c>
      <c r="I93" s="104" t="str">
        <f t="array" ref="I93">IF(ROWS(Q$2:Q93)&gt;ls!$M$3,"",INDEX(open_1,SMALL(IF(ls!$M$4:$M$551=$J93,ROW(ls!$M$4:$M$551)-ROW(ls!$M$4)+1),COUNTIF($J$2:$J93,$J93)),COLUMNS($A$2:I93)))</f>
        <v>i</v>
      </c>
      <c r="J93">
        <f t="array" ref="J93">IF(ROWS(J$2:J93)&gt;ls!$M$3,"",SMALL(ls!$M$4:$M$551,ROWS(J$2:J93)))</f>
        <v>124</v>
      </c>
      <c r="K93" s="10" t="str">
        <f>IF(P93="","",ROWS($P$2:P93))</f>
        <v/>
      </c>
      <c r="L93" t="str">
        <f>IF(ROWS($P$2:$P93)&gt;$N$1,"",VLOOKUP(K93,$O$2:$V$36,2,0))</f>
        <v/>
      </c>
    </row>
    <row r="94" spans="1:12">
      <c r="A94" s="10">
        <f t="array" ref="A94">IF(B94="","",SUBTOTAL(3,B$2:B94))</f>
        <v>93</v>
      </c>
      <c r="B94" s="10">
        <f t="array" ref="B94">IF(ROWS(J$2:J94)&gt;ls!$M$3,"",INDEX(open_1,SMALL(IF(ls!$M$4:$M$551=$J94,ROW(ls!$M$4:$M$551)-ROW(ls!$M$4)+1),COUNTIF($J$2:$J94,$J94)),COLUMNS($A$2:A94)))</f>
        <v>125</v>
      </c>
      <c r="C94" s="146" t="str">
        <f t="array" ref="C94">IF(ROWS(K$2:K94)&gt;ls!$M$3,"",INDEX(open_1,SMALL(IF(ls!$M$4:$M$551=$J94,ROW(ls!$M$4:$M$551)-ROW(ls!$M$4)+1),COUNTIF($J$2:$J94,$J94)),COLUMNS($A$2:B94)))</f>
        <v>MISZCZAK Hanna</v>
      </c>
      <c r="D94" s="104">
        <f t="array" ref="D94">IF(ROWS(L$2:L94)&gt;ls!$M$3,"",INDEX(open_1,SMALL(IF(ls!$M$4:$M$551=$J94,ROW(ls!$M$4:$M$551)-ROW(ls!$M$4)+1),COUNTIF($J$2:$J94,$J94)),COLUMNS($A$2:C94)))</f>
        <v>2006</v>
      </c>
      <c r="E94" s="148" t="str">
        <f t="array" ref="E94">IF(ROWS(M$2:M94)&gt;ls!$M$3,"",INDEX(open_1,SMALL(IF(ls!$M$4:$M$551=$J94,ROW(ls!$M$4:$M$551)-ROW(ls!$M$4)+1),COUNTIF($J$2:$J94,$J94)),COLUMNS($A$2:D94)))</f>
        <v>SP Nr 2 - NSS Ustrzyki Dolne</v>
      </c>
      <c r="F94" s="150" t="str">
        <f t="array" ref="F94">IF(ROWS(N$2:N94)&gt;ls!$M$3,"",INDEX(open_1,SMALL(IF(ls!$M$4:$M$551=$J94,ROW(ls!$M$4:$M$551)-ROW(ls!$M$4)+1),COUNTIF($J$2:$J94,$J94)),COLUMNS($A$2:E94)))</f>
        <v>Ustrzyki Dolne</v>
      </c>
      <c r="G94" s="150" t="str">
        <f t="array" ref="G94">IF(ROWS(O$2:O94)&gt;ls!$M$3,"",INDEX(open_1,SMALL(IF(ls!$M$4:$M$551=$J94,ROW(ls!$M$4:$M$551)-ROW(ls!$M$4)+1),COUNTIF($J$2:$J94,$J94)),COLUMNS($A$2:F94)))</f>
        <v>bieszczadzki</v>
      </c>
      <c r="I94" s="104" t="str">
        <f t="array" ref="I94">IF(ROWS(Q$2:Q94)&gt;ls!$M$3,"",INDEX(open_1,SMALL(IF(ls!$M$4:$M$551=$J94,ROW(ls!$M$4:$M$551)-ROW(ls!$M$4)+1),COUNTIF($J$2:$J94,$J94)),COLUMNS($A$2:I94)))</f>
        <v>id</v>
      </c>
      <c r="J94">
        <f t="array" ref="J94">IF(ROWS(J$2:J94)&gt;ls!$M$3,"",SMALL(ls!$M$4:$M$551,ROWS(J$2:J94)))</f>
        <v>125</v>
      </c>
      <c r="K94" s="10" t="str">
        <f>IF(P94="","",ROWS($P$2:P94))</f>
        <v/>
      </c>
      <c r="L94" t="str">
        <f>IF(ROWS($P$2:$P94)&gt;$N$1,"",VLOOKUP(K94,$O$2:$V$36,2,0))</f>
        <v/>
      </c>
    </row>
    <row r="95" spans="1:12">
      <c r="A95" s="10">
        <f t="array" ref="A95">IF(B95="","",SUBTOTAL(3,B$2:B95))</f>
        <v>94</v>
      </c>
      <c r="B95" s="10">
        <f t="array" ref="B95">IF(ROWS(J$2:J95)&gt;ls!$M$3,"",INDEX(open_1,SMALL(IF(ls!$M$4:$M$551=$J95,ROW(ls!$M$4:$M$551)-ROW(ls!$M$4)+1),COUNTIF($J$2:$J95,$J95)),COLUMNS($A$2:A95)))</f>
        <v>126</v>
      </c>
      <c r="C95" s="146" t="str">
        <f t="array" ref="C95">IF(ROWS(K$2:K95)&gt;ls!$M$3,"",INDEX(open_1,SMALL(IF(ls!$M$4:$M$551=$J95,ROW(ls!$M$4:$M$551)-ROW(ls!$M$4)+1),COUNTIF($J$2:$J95,$J95)),COLUMNS($A$2:B95)))</f>
        <v>KOŁODZIEJ Wiktoria</v>
      </c>
      <c r="D95" s="104">
        <f t="array" ref="D95">IF(ROWS(L$2:L95)&gt;ls!$M$3,"",INDEX(open_1,SMALL(IF(ls!$M$4:$M$551=$J95,ROW(ls!$M$4:$M$551)-ROW(ls!$M$4)+1),COUNTIF($J$2:$J95,$J95)),COLUMNS($A$2:C95)))</f>
        <v>2006</v>
      </c>
      <c r="E95" s="148" t="str">
        <f t="array" ref="E95">IF(ROWS(M$2:M95)&gt;ls!$M$3,"",INDEX(open_1,SMALL(IF(ls!$M$4:$M$551=$J95,ROW(ls!$M$4:$M$551)-ROW(ls!$M$4)+1),COUNTIF($J$2:$J95,$J95)),COLUMNS($A$2:D95)))</f>
        <v>SP Nr 2 - NSS Ustrzyki Dolne</v>
      </c>
      <c r="F95" s="150" t="str">
        <f t="array" ref="F95">IF(ROWS(N$2:N95)&gt;ls!$M$3,"",INDEX(open_1,SMALL(IF(ls!$M$4:$M$551=$J95,ROW(ls!$M$4:$M$551)-ROW(ls!$M$4)+1),COUNTIF($J$2:$J95,$J95)),COLUMNS($A$2:E95)))</f>
        <v>Ustrzyki Dolne</v>
      </c>
      <c r="G95" s="150" t="str">
        <f t="array" ref="G95">IF(ROWS(O$2:O95)&gt;ls!$M$3,"",INDEX(open_1,SMALL(IF(ls!$M$4:$M$551=$J95,ROW(ls!$M$4:$M$551)-ROW(ls!$M$4)+1),COUNTIF($J$2:$J95,$J95)),COLUMNS($A$2:F95)))</f>
        <v>bieszczadzki</v>
      </c>
      <c r="I95" s="104" t="str">
        <f t="array" ref="I95">IF(ROWS(Q$2:Q95)&gt;ls!$M$3,"",INDEX(open_1,SMALL(IF(ls!$M$4:$M$551=$J95,ROW(ls!$M$4:$M$551)-ROW(ls!$M$4)+1),COUNTIF($J$2:$J95,$J95)),COLUMNS($A$2:I95)))</f>
        <v>id</v>
      </c>
      <c r="J95">
        <f t="array" ref="J95">IF(ROWS(J$2:J95)&gt;ls!$M$3,"",SMALL(ls!$M$4:$M$551,ROWS(J$2:J95)))</f>
        <v>126</v>
      </c>
      <c r="K95" s="10" t="str">
        <f>IF(P95="","",ROWS($P$2:P95))</f>
        <v/>
      </c>
      <c r="L95" t="str">
        <f>IF(ROWS($P$2:$P95)&gt;$N$1,"",VLOOKUP(K95,$O$2:$V$36,2,0))</f>
        <v/>
      </c>
    </row>
    <row r="96" spans="1:12">
      <c r="A96" s="10">
        <f t="array" ref="A96">IF(B96="","",SUBTOTAL(3,B$2:B96))</f>
        <v>95</v>
      </c>
      <c r="B96" s="10">
        <f t="array" ref="B96">IF(ROWS(J$2:J96)&gt;ls!$M$3,"",INDEX(open_1,SMALL(IF(ls!$M$4:$M$551=$J96,ROW(ls!$M$4:$M$551)-ROW(ls!$M$4)+1),COUNTIF($J$2:$J96,$J96)),COLUMNS($A$2:A96)))</f>
        <v>127</v>
      </c>
      <c r="C96" s="146" t="str">
        <f t="array" ref="C96">IF(ROWS(K$2:K96)&gt;ls!$M$3,"",INDEX(open_1,SMALL(IF(ls!$M$4:$M$551=$J96,ROW(ls!$M$4:$M$551)-ROW(ls!$M$4)+1),COUNTIF($J$2:$J96,$J96)),COLUMNS($A$2:B96)))</f>
        <v>FUNDANICZ Martyna</v>
      </c>
      <c r="D96" s="104">
        <f t="array" ref="D96">IF(ROWS(L$2:L96)&gt;ls!$M$3,"",INDEX(open_1,SMALL(IF(ls!$M$4:$M$551=$J96,ROW(ls!$M$4:$M$551)-ROW(ls!$M$4)+1),COUNTIF($J$2:$J96,$J96)),COLUMNS($A$2:C96)))</f>
        <v>2006</v>
      </c>
      <c r="E96" s="148" t="str">
        <f t="array" ref="E96">IF(ROWS(M$2:M96)&gt;ls!$M$3,"",INDEX(open_1,SMALL(IF(ls!$M$4:$M$551=$J96,ROW(ls!$M$4:$M$551)-ROW(ls!$M$4)+1),COUNTIF($J$2:$J96,$J96)),COLUMNS($A$2:D96)))</f>
        <v>SP Nr 2 - NSS Ustrzyki Dolne</v>
      </c>
      <c r="F96" s="150" t="str">
        <f t="array" ref="F96">IF(ROWS(N$2:N96)&gt;ls!$M$3,"",INDEX(open_1,SMALL(IF(ls!$M$4:$M$551=$J96,ROW(ls!$M$4:$M$551)-ROW(ls!$M$4)+1),COUNTIF($J$2:$J96,$J96)),COLUMNS($A$2:E96)))</f>
        <v>Ustrzyki Dolne</v>
      </c>
      <c r="G96" s="150" t="str">
        <f t="array" ref="G96">IF(ROWS(O$2:O96)&gt;ls!$M$3,"",INDEX(open_1,SMALL(IF(ls!$M$4:$M$551=$J96,ROW(ls!$M$4:$M$551)-ROW(ls!$M$4)+1),COUNTIF($J$2:$J96,$J96)),COLUMNS($A$2:F96)))</f>
        <v>bieszczadzki</v>
      </c>
      <c r="I96" s="104" t="str">
        <f t="array" ref="I96">IF(ROWS(Q$2:Q96)&gt;ls!$M$3,"",INDEX(open_1,SMALL(IF(ls!$M$4:$M$551=$J96,ROW(ls!$M$4:$M$551)-ROW(ls!$M$4)+1),COUNTIF($J$2:$J96,$J96)),COLUMNS($A$2:I96)))</f>
        <v>id</v>
      </c>
      <c r="J96">
        <f t="array" ref="J96">IF(ROWS(J$2:J96)&gt;ls!$M$3,"",SMALL(ls!$M$4:$M$551,ROWS(J$2:J96)))</f>
        <v>127</v>
      </c>
      <c r="K96" s="10" t="str">
        <f>IF(P96="","",ROWS($P$2:P96))</f>
        <v/>
      </c>
      <c r="L96" t="str">
        <f>IF(ROWS($P$2:$P96)&gt;$N$1,"",VLOOKUP(K96,$O$2:$V$36,2,0))</f>
        <v/>
      </c>
    </row>
    <row r="97" spans="1:12">
      <c r="A97" s="10">
        <f t="array" ref="A97">IF(B97="","",SUBTOTAL(3,B$2:B97))</f>
        <v>96</v>
      </c>
      <c r="B97" s="10">
        <f t="array" ref="B97">IF(ROWS(J$2:J97)&gt;ls!$M$3,"",INDEX(open_1,SMALL(IF(ls!$M$4:$M$551=$J97,ROW(ls!$M$4:$M$551)-ROW(ls!$M$4)+1),COUNTIF($J$2:$J97,$J97)),COLUMNS($A$2:A97)))</f>
        <v>128</v>
      </c>
      <c r="C97" s="146" t="str">
        <f t="array" ref="C97">IF(ROWS(K$2:K97)&gt;ls!$M$3,"",INDEX(open_1,SMALL(IF(ls!$M$4:$M$551=$J97,ROW(ls!$M$4:$M$551)-ROW(ls!$M$4)+1),COUNTIF($J$2:$J97,$J97)),COLUMNS($A$2:B97)))</f>
        <v>KUŻNIAR Paulina</v>
      </c>
      <c r="D97" s="104">
        <f t="array" ref="D97">IF(ROWS(L$2:L97)&gt;ls!$M$3,"",INDEX(open_1,SMALL(IF(ls!$M$4:$M$551=$J97,ROW(ls!$M$4:$M$551)-ROW(ls!$M$4)+1),COUNTIF($J$2:$J97,$J97)),COLUMNS($A$2:C97)))</f>
        <v>2006</v>
      </c>
      <c r="E97" s="148" t="str">
        <f t="array" ref="E97">IF(ROWS(M$2:M97)&gt;ls!$M$3,"",INDEX(open_1,SMALL(IF(ls!$M$4:$M$551=$J97,ROW(ls!$M$4:$M$551)-ROW(ls!$M$4)+1),COUNTIF($J$2:$J97,$J97)),COLUMNS($A$2:D97)))</f>
        <v>SP Nr 2 - NSS Ustrzyki Dolne</v>
      </c>
      <c r="F97" s="150" t="str">
        <f t="array" ref="F97">IF(ROWS(N$2:N97)&gt;ls!$M$3,"",INDEX(open_1,SMALL(IF(ls!$M$4:$M$551=$J97,ROW(ls!$M$4:$M$551)-ROW(ls!$M$4)+1),COUNTIF($J$2:$J97,$J97)),COLUMNS($A$2:E97)))</f>
        <v>Ustrzyki Dolne</v>
      </c>
      <c r="G97" s="150" t="str">
        <f t="array" ref="G97">IF(ROWS(O$2:O97)&gt;ls!$M$3,"",INDEX(open_1,SMALL(IF(ls!$M$4:$M$551=$J97,ROW(ls!$M$4:$M$551)-ROW(ls!$M$4)+1),COUNTIF($J$2:$J97,$J97)),COLUMNS($A$2:F97)))</f>
        <v>bieszczadzki</v>
      </c>
      <c r="I97" s="104" t="str">
        <f t="array" ref="I97">IF(ROWS(Q$2:Q97)&gt;ls!$M$3,"",INDEX(open_1,SMALL(IF(ls!$M$4:$M$551=$J97,ROW(ls!$M$4:$M$551)-ROW(ls!$M$4)+1),COUNTIF($J$2:$J97,$J97)),COLUMNS($A$2:I97)))</f>
        <v>i</v>
      </c>
      <c r="J97">
        <f t="array" ref="J97">IF(ROWS(J$2:J97)&gt;ls!$M$3,"",SMALL(ls!$M$4:$M$551,ROWS(J$2:J97)))</f>
        <v>128</v>
      </c>
      <c r="K97" s="10" t="str">
        <f>IF(P97="","",ROWS($P$2:P97))</f>
        <v/>
      </c>
      <c r="L97" t="str">
        <f>IF(ROWS($P$2:$P97)&gt;$N$1,"",VLOOKUP(K97,$O$2:$V$36,2,0))</f>
        <v/>
      </c>
    </row>
    <row r="98" spans="1:12">
      <c r="A98" s="10">
        <f t="array" ref="A98">IF(B98="","",SUBTOTAL(3,B$2:B98))</f>
        <v>97</v>
      </c>
      <c r="B98" s="10">
        <f t="array" ref="B98">IF(ROWS(J$2:J98)&gt;ls!$M$3,"",INDEX(open_1,SMALL(IF(ls!$M$4:$M$551=$J98,ROW(ls!$M$4:$M$551)-ROW(ls!$M$4)+1),COUNTIF($J$2:$J98,$J98)),COLUMNS($A$2:A98)))</f>
        <v>129</v>
      </c>
      <c r="C98" s="146" t="str">
        <f t="array" ref="C98">IF(ROWS(K$2:K98)&gt;ls!$M$3,"",INDEX(open_1,SMALL(IF(ls!$M$4:$M$551=$J98,ROW(ls!$M$4:$M$551)-ROW(ls!$M$4)+1),COUNTIF($J$2:$J98,$J98)),COLUMNS($A$2:B98)))</f>
        <v>JANIEC Aleksandra</v>
      </c>
      <c r="D98" s="104">
        <f t="array" ref="D98">IF(ROWS(L$2:L98)&gt;ls!$M$3,"",INDEX(open_1,SMALL(IF(ls!$M$4:$M$551=$J98,ROW(ls!$M$4:$M$551)-ROW(ls!$M$4)+1),COUNTIF($J$2:$J98,$J98)),COLUMNS($A$2:C98)))</f>
        <v>2005</v>
      </c>
      <c r="E98" s="148" t="str">
        <f t="array" ref="E98">IF(ROWS(M$2:M98)&gt;ls!$M$3,"",INDEX(open_1,SMALL(IF(ls!$M$4:$M$551=$J98,ROW(ls!$M$4:$M$551)-ROW(ls!$M$4)+1),COUNTIF($J$2:$J98,$J98)),COLUMNS($A$2:D98)))</f>
        <v>SP Ropienka</v>
      </c>
      <c r="F98" s="150" t="str">
        <f t="array" ref="F98">IF(ROWS(N$2:N98)&gt;ls!$M$3,"",INDEX(open_1,SMALL(IF(ls!$M$4:$M$551=$J98,ROW(ls!$M$4:$M$551)-ROW(ls!$M$4)+1),COUNTIF($J$2:$J98,$J98)),COLUMNS($A$2:E98)))</f>
        <v>Ustrzyki Dolne</v>
      </c>
      <c r="G98" s="150" t="str">
        <f t="array" ref="G98">IF(ROWS(O$2:O98)&gt;ls!$M$3,"",INDEX(open_1,SMALL(IF(ls!$M$4:$M$551=$J98,ROW(ls!$M$4:$M$551)-ROW(ls!$M$4)+1),COUNTIF($J$2:$J98,$J98)),COLUMNS($A$2:F98)))</f>
        <v>bieszczadzki</v>
      </c>
      <c r="I98" s="104" t="str">
        <f t="array" ref="I98">IF(ROWS(Q$2:Q98)&gt;ls!$M$3,"",INDEX(open_1,SMALL(IF(ls!$M$4:$M$551=$J98,ROW(ls!$M$4:$M$551)-ROW(ls!$M$4)+1),COUNTIF($J$2:$J98,$J98)),COLUMNS($A$2:I98)))</f>
        <v>id</v>
      </c>
      <c r="J98">
        <f t="array" ref="J98">IF(ROWS(J$2:J98)&gt;ls!$M$3,"",SMALL(ls!$M$4:$M$551,ROWS(J$2:J98)))</f>
        <v>129</v>
      </c>
      <c r="K98" s="10" t="str">
        <f>IF(P98="","",ROWS($P$2:P98))</f>
        <v/>
      </c>
      <c r="L98" t="str">
        <f>IF(ROWS($P$2:$P98)&gt;$N$1,"",VLOOKUP(K98,$O$2:$V$36,2,0))</f>
        <v/>
      </c>
    </row>
    <row r="99" spans="1:12">
      <c r="A99" s="10">
        <f t="array" ref="A99">IF(B99="","",SUBTOTAL(3,B$2:B99))</f>
        <v>98</v>
      </c>
      <c r="B99" s="10">
        <f t="array" ref="B99">IF(ROWS(J$2:J99)&gt;ls!$M$3,"",INDEX(open_1,SMALL(IF(ls!$M$4:$M$551=$J99,ROW(ls!$M$4:$M$551)-ROW(ls!$M$4)+1),COUNTIF($J$2:$J99,$J99)),COLUMNS($A$2:A99)))</f>
        <v>130</v>
      </c>
      <c r="C99" s="146" t="str">
        <f t="array" ref="C99">IF(ROWS(K$2:K99)&gt;ls!$M$3,"",INDEX(open_1,SMALL(IF(ls!$M$4:$M$551=$J99,ROW(ls!$M$4:$M$551)-ROW(ls!$M$4)+1),COUNTIF($J$2:$J99,$J99)),COLUMNS($A$2:B99)))</f>
        <v>KURNYTA Martyna</v>
      </c>
      <c r="D99" s="104">
        <f t="array" ref="D99">IF(ROWS(L$2:L99)&gt;ls!$M$3,"",INDEX(open_1,SMALL(IF(ls!$M$4:$M$551=$J99,ROW(ls!$M$4:$M$551)-ROW(ls!$M$4)+1),COUNTIF($J$2:$J99,$J99)),COLUMNS($A$2:C99)))</f>
        <v>2005</v>
      </c>
      <c r="E99" s="148" t="str">
        <f t="array" ref="E99">IF(ROWS(M$2:M99)&gt;ls!$M$3,"",INDEX(open_1,SMALL(IF(ls!$M$4:$M$551=$J99,ROW(ls!$M$4:$M$551)-ROW(ls!$M$4)+1),COUNTIF($J$2:$J99,$J99)),COLUMNS($A$2:D99)))</f>
        <v>SP Ropienka</v>
      </c>
      <c r="F99" s="150" t="str">
        <f t="array" ref="F99">IF(ROWS(N$2:N99)&gt;ls!$M$3,"",INDEX(open_1,SMALL(IF(ls!$M$4:$M$551=$J99,ROW(ls!$M$4:$M$551)-ROW(ls!$M$4)+1),COUNTIF($J$2:$J99,$J99)),COLUMNS($A$2:E99)))</f>
        <v>Ustrzyki Dolne</v>
      </c>
      <c r="G99" s="150" t="str">
        <f t="array" ref="G99">IF(ROWS(O$2:O99)&gt;ls!$M$3,"",INDEX(open_1,SMALL(IF(ls!$M$4:$M$551=$J99,ROW(ls!$M$4:$M$551)-ROW(ls!$M$4)+1),COUNTIF($J$2:$J99,$J99)),COLUMNS($A$2:F99)))</f>
        <v>bieszczadzki</v>
      </c>
      <c r="I99" s="104" t="str">
        <f t="array" ref="I99">IF(ROWS(Q$2:Q99)&gt;ls!$M$3,"",INDEX(open_1,SMALL(IF(ls!$M$4:$M$551=$J99,ROW(ls!$M$4:$M$551)-ROW(ls!$M$4)+1),COUNTIF($J$2:$J99,$J99)),COLUMNS($A$2:I99)))</f>
        <v>id</v>
      </c>
      <c r="J99">
        <f t="array" ref="J99">IF(ROWS(J$2:J99)&gt;ls!$M$3,"",SMALL(ls!$M$4:$M$551,ROWS(J$2:J99)))</f>
        <v>130</v>
      </c>
      <c r="K99" s="10" t="str">
        <f>IF(P99="","",ROWS($P$2:P99))</f>
        <v/>
      </c>
      <c r="L99" t="str">
        <f>IF(ROWS($P$2:$P99)&gt;$N$1,"",VLOOKUP(K99,$O$2:$V$36,2,0))</f>
        <v/>
      </c>
    </row>
    <row r="100" spans="1:12">
      <c r="A100" s="10">
        <f t="array" ref="A100">IF(B100="","",SUBTOTAL(3,B$2:B100))</f>
        <v>99</v>
      </c>
      <c r="B100" s="10">
        <f t="array" ref="B100">IF(ROWS(J$2:J100)&gt;ls!$M$3,"",INDEX(open_1,SMALL(IF(ls!$M$4:$M$551=$J100,ROW(ls!$M$4:$M$551)-ROW(ls!$M$4)+1),COUNTIF($J$2:$J100,$J100)),COLUMNS($A$2:A100)))</f>
        <v>131</v>
      </c>
      <c r="C100" s="146" t="str">
        <f t="array" ref="C100">IF(ROWS(K$2:K100)&gt;ls!$M$3,"",INDEX(open_1,SMALL(IF(ls!$M$4:$M$551=$J100,ROW(ls!$M$4:$M$551)-ROW(ls!$M$4)+1),COUNTIF($J$2:$J100,$J100)),COLUMNS($A$2:B100)))</f>
        <v>SZYBIAK Róża</v>
      </c>
      <c r="D100" s="104">
        <f t="array" ref="D100">IF(ROWS(L$2:L100)&gt;ls!$M$3,"",INDEX(open_1,SMALL(IF(ls!$M$4:$M$551=$J100,ROW(ls!$M$4:$M$551)-ROW(ls!$M$4)+1),COUNTIF($J$2:$J100,$J100)),COLUMNS($A$2:C100)))</f>
        <v>2006</v>
      </c>
      <c r="E100" s="148" t="str">
        <f t="array" ref="E100">IF(ROWS(M$2:M100)&gt;ls!$M$3,"",INDEX(open_1,SMALL(IF(ls!$M$4:$M$551=$J100,ROW(ls!$M$4:$M$551)-ROW(ls!$M$4)+1),COUNTIF($J$2:$J100,$J100)),COLUMNS($A$2:D100)))</f>
        <v>SP Ropienka</v>
      </c>
      <c r="F100" s="150" t="str">
        <f t="array" ref="F100">IF(ROWS(N$2:N100)&gt;ls!$M$3,"",INDEX(open_1,SMALL(IF(ls!$M$4:$M$551=$J100,ROW(ls!$M$4:$M$551)-ROW(ls!$M$4)+1),COUNTIF($J$2:$J100,$J100)),COLUMNS($A$2:E100)))</f>
        <v>Ustrzyki Dolne</v>
      </c>
      <c r="G100" s="150" t="str">
        <f t="array" ref="G100">IF(ROWS(O$2:O100)&gt;ls!$M$3,"",INDEX(open_1,SMALL(IF(ls!$M$4:$M$551=$J100,ROW(ls!$M$4:$M$551)-ROW(ls!$M$4)+1),COUNTIF($J$2:$J100,$J100)),COLUMNS($A$2:F100)))</f>
        <v>bieszczadzki</v>
      </c>
      <c r="I100" s="104" t="str">
        <f t="array" ref="I100">IF(ROWS(Q$2:Q100)&gt;ls!$M$3,"",INDEX(open_1,SMALL(IF(ls!$M$4:$M$551=$J100,ROW(ls!$M$4:$M$551)-ROW(ls!$M$4)+1),COUNTIF($J$2:$J100,$J100)),COLUMNS($A$2:I100)))</f>
        <v>id</v>
      </c>
      <c r="J100">
        <f t="array" ref="J100">IF(ROWS(J$2:J100)&gt;ls!$M$3,"",SMALL(ls!$M$4:$M$551,ROWS(J$2:J100)))</f>
        <v>131</v>
      </c>
      <c r="K100" s="10" t="str">
        <f>IF(P100="","",ROWS($P$2:P100))</f>
        <v/>
      </c>
      <c r="L100" t="str">
        <f>IF(ROWS($P$2:$P100)&gt;$N$1,"",VLOOKUP(K100,$O$2:$V$36,2,0))</f>
        <v/>
      </c>
    </row>
    <row r="101" spans="1:12">
      <c r="A101" s="10">
        <f t="array" ref="A101">IF(B101="","",SUBTOTAL(3,B$2:B101))</f>
        <v>100</v>
      </c>
      <c r="B101" s="10">
        <f t="array" ref="B101">IF(ROWS(J$2:J101)&gt;ls!$M$3,"",INDEX(open_1,SMALL(IF(ls!$M$4:$M$551=$J101,ROW(ls!$M$4:$M$551)-ROW(ls!$M$4)+1),COUNTIF($J$2:$J101,$J101)),COLUMNS($A$2:A101)))</f>
        <v>132</v>
      </c>
      <c r="C101" s="146" t="str">
        <f t="array" ref="C101">IF(ROWS(K$2:K101)&gt;ls!$M$3,"",INDEX(open_1,SMALL(IF(ls!$M$4:$M$551=$J101,ROW(ls!$M$4:$M$551)-ROW(ls!$M$4)+1),COUNTIF($J$2:$J101,$J101)),COLUMNS($A$2:B101)))</f>
        <v>DROŻDŻ Julia</v>
      </c>
      <c r="D101" s="104">
        <f t="array" ref="D101">IF(ROWS(L$2:L101)&gt;ls!$M$3,"",INDEX(open_1,SMALL(IF(ls!$M$4:$M$551=$J101,ROW(ls!$M$4:$M$551)-ROW(ls!$M$4)+1),COUNTIF($J$2:$J101,$J101)),COLUMNS($A$2:C101)))</f>
        <v>2006</v>
      </c>
      <c r="E101" s="148" t="str">
        <f t="array" ref="E101">IF(ROWS(M$2:M101)&gt;ls!$M$3,"",INDEX(open_1,SMALL(IF(ls!$M$4:$M$551=$J101,ROW(ls!$M$4:$M$551)-ROW(ls!$M$4)+1),COUNTIF($J$2:$J101,$J101)),COLUMNS($A$2:D101)))</f>
        <v>SP Ropienka</v>
      </c>
      <c r="F101" s="150" t="str">
        <f t="array" ref="F101">IF(ROWS(N$2:N101)&gt;ls!$M$3,"",INDEX(open_1,SMALL(IF(ls!$M$4:$M$551=$J101,ROW(ls!$M$4:$M$551)-ROW(ls!$M$4)+1),COUNTIF($J$2:$J101,$J101)),COLUMNS($A$2:E101)))</f>
        <v>Ustrzyki Dolne</v>
      </c>
      <c r="G101" s="150" t="str">
        <f t="array" ref="G101">IF(ROWS(O$2:O101)&gt;ls!$M$3,"",INDEX(open_1,SMALL(IF(ls!$M$4:$M$551=$J101,ROW(ls!$M$4:$M$551)-ROW(ls!$M$4)+1),COUNTIF($J$2:$J101,$J101)),COLUMNS($A$2:F101)))</f>
        <v>bieszczadzki</v>
      </c>
      <c r="I101" s="104" t="str">
        <f t="array" ref="I101">IF(ROWS(Q$2:Q101)&gt;ls!$M$3,"",INDEX(open_1,SMALL(IF(ls!$M$4:$M$551=$J101,ROW(ls!$M$4:$M$551)-ROW(ls!$M$4)+1),COUNTIF($J$2:$J101,$J101)),COLUMNS($A$2:I101)))</f>
        <v>id</v>
      </c>
      <c r="J101">
        <f t="array" ref="J101">IF(ROWS(J$2:J101)&gt;ls!$M$3,"",SMALL(ls!$M$4:$M$551,ROWS(J$2:J101)))</f>
        <v>132</v>
      </c>
      <c r="K101" s="10" t="str">
        <f>IF(P101="","",ROWS($P$2:P101))</f>
        <v/>
      </c>
      <c r="L101" t="str">
        <f>IF(ROWS($P$2:$P101)&gt;$N$1,"",VLOOKUP(K101,$O$2:$V$36,2,0))</f>
        <v/>
      </c>
    </row>
    <row r="102" spans="1:12">
      <c r="A102" s="10">
        <f t="array" ref="A102">IF(B102="","",SUBTOTAL(3,B$2:B102))</f>
        <v>101</v>
      </c>
      <c r="B102" s="10">
        <f t="array" ref="B102">IF(ROWS(J$2:J102)&gt;ls!$M$3,"",INDEX(open_1,SMALL(IF(ls!$M$4:$M$551=$J102,ROW(ls!$M$4:$M$551)-ROW(ls!$M$4)+1),COUNTIF($J$2:$J102,$J102)),COLUMNS($A$2:A102)))</f>
        <v>133</v>
      </c>
      <c r="C102" s="146" t="str">
        <f t="array" ref="C102">IF(ROWS(K$2:K102)&gt;ls!$M$3,"",INDEX(open_1,SMALL(IF(ls!$M$4:$M$551=$J102,ROW(ls!$M$4:$M$551)-ROW(ls!$M$4)+1),COUNTIF($J$2:$J102,$J102)),COLUMNS($A$2:B102)))</f>
        <v>KACZMARYK Kamila</v>
      </c>
      <c r="D102" s="104">
        <f t="array" ref="D102">IF(ROWS(L$2:L102)&gt;ls!$M$3,"",INDEX(open_1,SMALL(IF(ls!$M$4:$M$551=$J102,ROW(ls!$M$4:$M$551)-ROW(ls!$M$4)+1),COUNTIF($J$2:$J102,$J102)),COLUMNS($A$2:C102)))</f>
        <v>2006</v>
      </c>
      <c r="E102" s="148" t="str">
        <f t="array" ref="E102">IF(ROWS(M$2:M102)&gt;ls!$M$3,"",INDEX(open_1,SMALL(IF(ls!$M$4:$M$551=$J102,ROW(ls!$M$4:$M$551)-ROW(ls!$M$4)+1),COUNTIF($J$2:$J102,$J102)),COLUMNS($A$2:D102)))</f>
        <v>SP Ropienka</v>
      </c>
      <c r="F102" s="150" t="str">
        <f t="array" ref="F102">IF(ROWS(N$2:N102)&gt;ls!$M$3,"",INDEX(open_1,SMALL(IF(ls!$M$4:$M$551=$J102,ROW(ls!$M$4:$M$551)-ROW(ls!$M$4)+1),COUNTIF($J$2:$J102,$J102)),COLUMNS($A$2:E102)))</f>
        <v>Ustrzyki Dolne</v>
      </c>
      <c r="G102" s="150" t="str">
        <f t="array" ref="G102">IF(ROWS(O$2:O102)&gt;ls!$M$3,"",INDEX(open_1,SMALL(IF(ls!$M$4:$M$551=$J102,ROW(ls!$M$4:$M$551)-ROW(ls!$M$4)+1),COUNTIF($J$2:$J102,$J102)),COLUMNS($A$2:F102)))</f>
        <v>bieszczadzki</v>
      </c>
      <c r="I102" s="104" t="str">
        <f t="array" ref="I102">IF(ROWS(Q$2:Q102)&gt;ls!$M$3,"",INDEX(open_1,SMALL(IF(ls!$M$4:$M$551=$J102,ROW(ls!$M$4:$M$551)-ROW(ls!$M$4)+1),COUNTIF($J$2:$J102,$J102)),COLUMNS($A$2:I102)))</f>
        <v>id</v>
      </c>
      <c r="J102">
        <f t="array" ref="J102">IF(ROWS(J$2:J102)&gt;ls!$M$3,"",SMALL(ls!$M$4:$M$551,ROWS(J$2:J102)))</f>
        <v>133</v>
      </c>
      <c r="K102" s="10" t="str">
        <f>IF(P102="","",ROWS($P$2:P102))</f>
        <v/>
      </c>
      <c r="L102" t="str">
        <f>IF(ROWS($P$2:$P102)&gt;$N$1,"",VLOOKUP(K102,$O$2:$V$36,2,0))</f>
        <v/>
      </c>
    </row>
    <row r="103" spans="1:12">
      <c r="A103" s="10">
        <f t="array" ref="A103">IF(B103="","",SUBTOTAL(3,B$2:B103))</f>
        <v>102</v>
      </c>
      <c r="B103" s="10">
        <f t="array" ref="B103">IF(ROWS(J$2:J103)&gt;ls!$M$3,"",INDEX(open_1,SMALL(IF(ls!$M$4:$M$551=$J103,ROW(ls!$M$4:$M$551)-ROW(ls!$M$4)+1),COUNTIF($J$2:$J103,$J103)),COLUMNS($A$2:A103)))</f>
        <v>134</v>
      </c>
      <c r="C103" s="146" t="str">
        <f t="array" ref="C103">IF(ROWS(K$2:K103)&gt;ls!$M$3,"",INDEX(open_1,SMALL(IF(ls!$M$4:$M$551=$J103,ROW(ls!$M$4:$M$551)-ROW(ls!$M$4)+1),COUNTIF($J$2:$J103,$J103)),COLUMNS($A$2:B103)))</f>
        <v>KOT Amelia</v>
      </c>
      <c r="D103" s="104">
        <f t="array" ref="D103">IF(ROWS(L$2:L103)&gt;ls!$M$3,"",INDEX(open_1,SMALL(IF(ls!$M$4:$M$551=$J103,ROW(ls!$M$4:$M$551)-ROW(ls!$M$4)+1),COUNTIF($J$2:$J103,$J103)),COLUMNS($A$2:C103)))</f>
        <v>2005</v>
      </c>
      <c r="E103" s="148" t="str">
        <f t="array" ref="E103">IF(ROWS(M$2:M103)&gt;ls!$M$3,"",INDEX(open_1,SMALL(IF(ls!$M$4:$M$551=$J103,ROW(ls!$M$4:$M$551)-ROW(ls!$M$4)+1),COUNTIF($J$2:$J103,$J103)),COLUMNS($A$2:D103)))</f>
        <v>SP1 Ustrzyki Dolne</v>
      </c>
      <c r="F103" s="150" t="str">
        <f t="array" ref="F103">IF(ROWS(N$2:N103)&gt;ls!$M$3,"",INDEX(open_1,SMALL(IF(ls!$M$4:$M$551=$J103,ROW(ls!$M$4:$M$551)-ROW(ls!$M$4)+1),COUNTIF($J$2:$J103,$J103)),COLUMNS($A$2:E103)))</f>
        <v>Ustrzyki Dolne</v>
      </c>
      <c r="G103" s="150" t="str">
        <f t="array" ref="G103">IF(ROWS(O$2:O103)&gt;ls!$M$3,"",INDEX(open_1,SMALL(IF(ls!$M$4:$M$551=$J103,ROW(ls!$M$4:$M$551)-ROW(ls!$M$4)+1),COUNTIF($J$2:$J103,$J103)),COLUMNS($A$2:F103)))</f>
        <v>bieszczadzki</v>
      </c>
      <c r="I103" s="104" t="str">
        <f t="array" ref="I103">IF(ROWS(Q$2:Q103)&gt;ls!$M$3,"",INDEX(open_1,SMALL(IF(ls!$M$4:$M$551=$J103,ROW(ls!$M$4:$M$551)-ROW(ls!$M$4)+1),COUNTIF($J$2:$J103,$J103)),COLUMNS($A$2:I103)))</f>
        <v>id</v>
      </c>
      <c r="J103">
        <f t="array" ref="J103">IF(ROWS(J$2:J103)&gt;ls!$M$3,"",SMALL(ls!$M$4:$M$551,ROWS(J$2:J103)))</f>
        <v>134</v>
      </c>
      <c r="K103" s="10" t="str">
        <f>IF(P103="","",ROWS($P$2:P103))</f>
        <v/>
      </c>
      <c r="L103" t="str">
        <f>IF(ROWS($P$2:$P103)&gt;$N$1,"",VLOOKUP(K103,$O$2:$V$36,2,0))</f>
        <v/>
      </c>
    </row>
    <row r="104" spans="1:12">
      <c r="A104" s="10">
        <f t="array" ref="A104">IF(B104="","",SUBTOTAL(3,B$2:B104))</f>
        <v>103</v>
      </c>
      <c r="B104" s="10">
        <f t="array" ref="B104">IF(ROWS(J$2:J104)&gt;ls!$M$3,"",INDEX(open_1,SMALL(IF(ls!$M$4:$M$551=$J104,ROW(ls!$M$4:$M$551)-ROW(ls!$M$4)+1),COUNTIF($J$2:$J104,$J104)),COLUMNS($A$2:A104)))</f>
        <v>135</v>
      </c>
      <c r="C104" s="146" t="str">
        <f t="array" ref="C104">IF(ROWS(K$2:K104)&gt;ls!$M$3,"",INDEX(open_1,SMALL(IF(ls!$M$4:$M$551=$J104,ROW(ls!$M$4:$M$551)-ROW(ls!$M$4)+1),COUNTIF($J$2:$J104,$J104)),COLUMNS($A$2:B104)))</f>
        <v>SIKORA Julia</v>
      </c>
      <c r="D104" s="104">
        <f t="array" ref="D104">IF(ROWS(L$2:L104)&gt;ls!$M$3,"",INDEX(open_1,SMALL(IF(ls!$M$4:$M$551=$J104,ROW(ls!$M$4:$M$551)-ROW(ls!$M$4)+1),COUNTIF($J$2:$J104,$J104)),COLUMNS($A$2:C104)))</f>
        <v>2005</v>
      </c>
      <c r="E104" s="148" t="str">
        <f t="array" ref="E104">IF(ROWS(M$2:M104)&gt;ls!$M$3,"",INDEX(open_1,SMALL(IF(ls!$M$4:$M$551=$J104,ROW(ls!$M$4:$M$551)-ROW(ls!$M$4)+1),COUNTIF($J$2:$J104,$J104)),COLUMNS($A$2:D104)))</f>
        <v>SP1 Ustrzyki Dolne</v>
      </c>
      <c r="F104" s="150" t="str">
        <f t="array" ref="F104">IF(ROWS(N$2:N104)&gt;ls!$M$3,"",INDEX(open_1,SMALL(IF(ls!$M$4:$M$551=$J104,ROW(ls!$M$4:$M$551)-ROW(ls!$M$4)+1),COUNTIF($J$2:$J104,$J104)),COLUMNS($A$2:E104)))</f>
        <v>Ustrzyki Dolne</v>
      </c>
      <c r="G104" s="150" t="str">
        <f t="array" ref="G104">IF(ROWS(O$2:O104)&gt;ls!$M$3,"",INDEX(open_1,SMALL(IF(ls!$M$4:$M$551=$J104,ROW(ls!$M$4:$M$551)-ROW(ls!$M$4)+1),COUNTIF($J$2:$J104,$J104)),COLUMNS($A$2:F104)))</f>
        <v>bieszczadzki</v>
      </c>
      <c r="I104" s="104" t="str">
        <f t="array" ref="I104">IF(ROWS(Q$2:Q104)&gt;ls!$M$3,"",INDEX(open_1,SMALL(IF(ls!$M$4:$M$551=$J104,ROW(ls!$M$4:$M$551)-ROW(ls!$M$4)+1),COUNTIF($J$2:$J104,$J104)),COLUMNS($A$2:I104)))</f>
        <v>id</v>
      </c>
      <c r="J104">
        <f t="array" ref="J104">IF(ROWS(J$2:J104)&gt;ls!$M$3,"",SMALL(ls!$M$4:$M$551,ROWS(J$2:J104)))</f>
        <v>135</v>
      </c>
      <c r="K104" s="10" t="str">
        <f>IF(P104="","",ROWS($P$2:P104))</f>
        <v/>
      </c>
      <c r="L104" t="str">
        <f>IF(ROWS($P$2:$P104)&gt;$N$1,"",VLOOKUP(K104,$O$2:$V$36,2,0))</f>
        <v/>
      </c>
    </row>
    <row r="105" spans="1:12">
      <c r="A105" s="10">
        <f t="array" ref="A105">IF(B105="","",SUBTOTAL(3,B$2:B105))</f>
        <v>104</v>
      </c>
      <c r="B105" s="10">
        <f t="array" ref="B105">IF(ROWS(J$2:J105)&gt;ls!$M$3,"",INDEX(open_1,SMALL(IF(ls!$M$4:$M$551=$J105,ROW(ls!$M$4:$M$551)-ROW(ls!$M$4)+1),COUNTIF($J$2:$J105,$J105)),COLUMNS($A$2:A105)))</f>
        <v>136</v>
      </c>
      <c r="C105" s="146" t="str">
        <f t="array" ref="C105">IF(ROWS(K$2:K105)&gt;ls!$M$3,"",INDEX(open_1,SMALL(IF(ls!$M$4:$M$551=$J105,ROW(ls!$M$4:$M$551)-ROW(ls!$M$4)+1),COUNTIF($J$2:$J105,$J105)),COLUMNS($A$2:B105)))</f>
        <v>OSKORIP Barbara</v>
      </c>
      <c r="D105" s="104">
        <f t="array" ref="D105">IF(ROWS(L$2:L105)&gt;ls!$M$3,"",INDEX(open_1,SMALL(IF(ls!$M$4:$M$551=$J105,ROW(ls!$M$4:$M$551)-ROW(ls!$M$4)+1),COUNTIF($J$2:$J105,$J105)),COLUMNS($A$2:C105)))</f>
        <v>2005</v>
      </c>
      <c r="E105" s="148" t="str">
        <f t="array" ref="E105">IF(ROWS(M$2:M105)&gt;ls!$M$3,"",INDEX(open_1,SMALL(IF(ls!$M$4:$M$551=$J105,ROW(ls!$M$4:$M$551)-ROW(ls!$M$4)+1),COUNTIF($J$2:$J105,$J105)),COLUMNS($A$2:D105)))</f>
        <v>SP1 Ustrzyki Dolne</v>
      </c>
      <c r="F105" s="150" t="str">
        <f t="array" ref="F105">IF(ROWS(N$2:N105)&gt;ls!$M$3,"",INDEX(open_1,SMALL(IF(ls!$M$4:$M$551=$J105,ROW(ls!$M$4:$M$551)-ROW(ls!$M$4)+1),COUNTIF($J$2:$J105,$J105)),COLUMNS($A$2:E105)))</f>
        <v>Ustrzyki Dolne</v>
      </c>
      <c r="G105" s="150" t="str">
        <f t="array" ref="G105">IF(ROWS(O$2:O105)&gt;ls!$M$3,"",INDEX(open_1,SMALL(IF(ls!$M$4:$M$551=$J105,ROW(ls!$M$4:$M$551)-ROW(ls!$M$4)+1),COUNTIF($J$2:$J105,$J105)),COLUMNS($A$2:F105)))</f>
        <v>bieszczadzki</v>
      </c>
      <c r="I105" s="104" t="str">
        <f t="array" ref="I105">IF(ROWS(Q$2:Q105)&gt;ls!$M$3,"",INDEX(open_1,SMALL(IF(ls!$M$4:$M$551=$J105,ROW(ls!$M$4:$M$551)-ROW(ls!$M$4)+1),COUNTIF($J$2:$J105,$J105)),COLUMNS($A$2:I105)))</f>
        <v>id</v>
      </c>
      <c r="J105">
        <f t="array" ref="J105">IF(ROWS(J$2:J105)&gt;ls!$M$3,"",SMALL(ls!$M$4:$M$551,ROWS(J$2:J105)))</f>
        <v>136</v>
      </c>
      <c r="K105" s="10" t="str">
        <f>IF(P105="","",ROWS($P$2:P105))</f>
        <v/>
      </c>
      <c r="L105" t="str">
        <f>IF(ROWS($P$2:$P105)&gt;$N$1,"",VLOOKUP(K105,$O$2:$V$36,2,0))</f>
        <v/>
      </c>
    </row>
    <row r="106" spans="1:12">
      <c r="A106" s="10">
        <f t="array" ref="A106">IF(B106="","",SUBTOTAL(3,B$2:B106))</f>
        <v>105</v>
      </c>
      <c r="B106" s="10">
        <f t="array" ref="B106">IF(ROWS(J$2:J106)&gt;ls!$M$3,"",INDEX(open_1,SMALL(IF(ls!$M$4:$M$551=$J106,ROW(ls!$M$4:$M$551)-ROW(ls!$M$4)+1),COUNTIF($J$2:$J106,$J106)),COLUMNS($A$2:A106)))</f>
        <v>137</v>
      </c>
      <c r="C106" s="146" t="str">
        <f t="array" ref="C106">IF(ROWS(K$2:K106)&gt;ls!$M$3,"",INDEX(open_1,SMALL(IF(ls!$M$4:$M$551=$J106,ROW(ls!$M$4:$M$551)-ROW(ls!$M$4)+1),COUNTIF($J$2:$J106,$J106)),COLUMNS($A$2:B106)))</f>
        <v>MATIASIK Alicja</v>
      </c>
      <c r="D106" s="104">
        <f t="array" ref="D106">IF(ROWS(L$2:L106)&gt;ls!$M$3,"",INDEX(open_1,SMALL(IF(ls!$M$4:$M$551=$J106,ROW(ls!$M$4:$M$551)-ROW(ls!$M$4)+1),COUNTIF($J$2:$J106,$J106)),COLUMNS($A$2:C106)))</f>
        <v>2005</v>
      </c>
      <c r="E106" s="148" t="str">
        <f t="array" ref="E106">IF(ROWS(M$2:M106)&gt;ls!$M$3,"",INDEX(open_1,SMALL(IF(ls!$M$4:$M$551=$J106,ROW(ls!$M$4:$M$551)-ROW(ls!$M$4)+1),COUNTIF($J$2:$J106,$J106)),COLUMNS($A$2:D106)))</f>
        <v>SP1 Ustrzyki Dolne</v>
      </c>
      <c r="F106" s="150" t="str">
        <f t="array" ref="F106">IF(ROWS(N$2:N106)&gt;ls!$M$3,"",INDEX(open_1,SMALL(IF(ls!$M$4:$M$551=$J106,ROW(ls!$M$4:$M$551)-ROW(ls!$M$4)+1),COUNTIF($J$2:$J106,$J106)),COLUMNS($A$2:E106)))</f>
        <v>Ustrzyki Dolne</v>
      </c>
      <c r="G106" s="150" t="str">
        <f t="array" ref="G106">IF(ROWS(O$2:O106)&gt;ls!$M$3,"",INDEX(open_1,SMALL(IF(ls!$M$4:$M$551=$J106,ROW(ls!$M$4:$M$551)-ROW(ls!$M$4)+1),COUNTIF($J$2:$J106,$J106)),COLUMNS($A$2:F106)))</f>
        <v>bieszczadzki</v>
      </c>
      <c r="I106" s="104" t="str">
        <f t="array" ref="I106">IF(ROWS(Q$2:Q106)&gt;ls!$M$3,"",INDEX(open_1,SMALL(IF(ls!$M$4:$M$551=$J106,ROW(ls!$M$4:$M$551)-ROW(ls!$M$4)+1),COUNTIF($J$2:$J106,$J106)),COLUMNS($A$2:I106)))</f>
        <v>id</v>
      </c>
      <c r="J106">
        <f t="array" ref="J106">IF(ROWS(J$2:J106)&gt;ls!$M$3,"",SMALL(ls!$M$4:$M$551,ROWS(J$2:J106)))</f>
        <v>137</v>
      </c>
      <c r="K106" s="10" t="str">
        <f>IF(P106="","",ROWS($P$2:P106))</f>
        <v/>
      </c>
      <c r="L106" t="str">
        <f>IF(ROWS($P$2:$P106)&gt;$N$1,"",VLOOKUP(K106,$O$2:$V$36,2,0))</f>
        <v/>
      </c>
    </row>
    <row r="107" spans="1:12">
      <c r="A107" s="10">
        <f t="array" ref="A107">IF(B107="","",SUBTOTAL(3,B$2:B107))</f>
        <v>106</v>
      </c>
      <c r="B107" s="10">
        <f t="array" ref="B107">IF(ROWS(J$2:J107)&gt;ls!$M$3,"",INDEX(open_1,SMALL(IF(ls!$M$4:$M$551=$J107,ROW(ls!$M$4:$M$551)-ROW(ls!$M$4)+1),COUNTIF($J$2:$J107,$J107)),COLUMNS($A$2:A107)))</f>
        <v>138</v>
      </c>
      <c r="C107" s="146" t="str">
        <f t="array" ref="C107">IF(ROWS(K$2:K107)&gt;ls!$M$3,"",INDEX(open_1,SMALL(IF(ls!$M$4:$M$551=$J107,ROW(ls!$M$4:$M$551)-ROW(ls!$M$4)+1),COUNTIF($J$2:$J107,$J107)),COLUMNS($A$2:B107)))</f>
        <v>BEDNARZ Anna</v>
      </c>
      <c r="D107" s="104">
        <f t="array" ref="D107">IF(ROWS(L$2:L107)&gt;ls!$M$3,"",INDEX(open_1,SMALL(IF(ls!$M$4:$M$551=$J107,ROW(ls!$M$4:$M$551)-ROW(ls!$M$4)+1),COUNTIF($J$2:$J107,$J107)),COLUMNS($A$2:C107)))</f>
        <v>2005</v>
      </c>
      <c r="E107" s="148" t="str">
        <f t="array" ref="E107">IF(ROWS(M$2:M107)&gt;ls!$M$3,"",INDEX(open_1,SMALL(IF(ls!$M$4:$M$551=$J107,ROW(ls!$M$4:$M$551)-ROW(ls!$M$4)+1),COUNTIF($J$2:$J107,$J107)),COLUMNS($A$2:D107)))</f>
        <v>SP1 Ustrzyki Dolne</v>
      </c>
      <c r="F107" s="150" t="str">
        <f t="array" ref="F107">IF(ROWS(N$2:N107)&gt;ls!$M$3,"",INDEX(open_1,SMALL(IF(ls!$M$4:$M$551=$J107,ROW(ls!$M$4:$M$551)-ROW(ls!$M$4)+1),COUNTIF($J$2:$J107,$J107)),COLUMNS($A$2:E107)))</f>
        <v>Ustrzyki Dolne</v>
      </c>
      <c r="G107" s="150" t="str">
        <f t="array" ref="G107">IF(ROWS(O$2:O107)&gt;ls!$M$3,"",INDEX(open_1,SMALL(IF(ls!$M$4:$M$551=$J107,ROW(ls!$M$4:$M$551)-ROW(ls!$M$4)+1),COUNTIF($J$2:$J107,$J107)),COLUMNS($A$2:F107)))</f>
        <v>bieszczadzki</v>
      </c>
      <c r="I107" s="104" t="str">
        <f t="array" ref="I107">IF(ROWS(Q$2:Q107)&gt;ls!$M$3,"",INDEX(open_1,SMALL(IF(ls!$M$4:$M$551=$J107,ROW(ls!$M$4:$M$551)-ROW(ls!$M$4)+1),COUNTIF($J$2:$J107,$J107)),COLUMNS($A$2:I107)))</f>
        <v>id</v>
      </c>
      <c r="J107">
        <f t="array" ref="J107">IF(ROWS(J$2:J107)&gt;ls!$M$3,"",SMALL(ls!$M$4:$M$551,ROWS(J$2:J107)))</f>
        <v>138</v>
      </c>
      <c r="K107" s="10" t="str">
        <f>IF(P107="","",ROWS($P$2:P107))</f>
        <v/>
      </c>
      <c r="L107" t="str">
        <f>IF(ROWS($P$2:$P107)&gt;$N$1,"",VLOOKUP(K107,$O$2:$V$36,2,0))</f>
        <v/>
      </c>
    </row>
    <row r="108" spans="1:12">
      <c r="A108" s="10">
        <f t="array" ref="A108">IF(B108="","",SUBTOTAL(3,B$2:B108))</f>
        <v>107</v>
      </c>
      <c r="B108" s="10">
        <f t="array" ref="B108">IF(ROWS(J$2:J108)&gt;ls!$M$3,"",INDEX(open_1,SMALL(IF(ls!$M$4:$M$551=$J108,ROW(ls!$M$4:$M$551)-ROW(ls!$M$4)+1),COUNTIF($J$2:$J108,$J108)),COLUMNS($A$2:A108)))</f>
        <v>139</v>
      </c>
      <c r="C108" s="146" t="str">
        <f t="array" ref="C108">IF(ROWS(K$2:K108)&gt;ls!$M$3,"",INDEX(open_1,SMALL(IF(ls!$M$4:$M$551=$J108,ROW(ls!$M$4:$M$551)-ROW(ls!$M$4)+1),COUNTIF($J$2:$J108,$J108)),COLUMNS($A$2:B108)))</f>
        <v>DUL Milena</v>
      </c>
      <c r="D108" s="104">
        <f t="array" ref="D108">IF(ROWS(L$2:L108)&gt;ls!$M$3,"",INDEX(open_1,SMALL(IF(ls!$M$4:$M$551=$J108,ROW(ls!$M$4:$M$551)-ROW(ls!$M$4)+1),COUNTIF($J$2:$J108,$J108)),COLUMNS($A$2:C108)))</f>
        <v>2005</v>
      </c>
      <c r="E108" s="148" t="str">
        <f t="array" ref="E108">IF(ROWS(M$2:M108)&gt;ls!$M$3,"",INDEX(open_1,SMALL(IF(ls!$M$4:$M$551=$J108,ROW(ls!$M$4:$M$551)-ROW(ls!$M$4)+1),COUNTIF($J$2:$J108,$J108)),COLUMNS($A$2:D108)))</f>
        <v>SP1 Ustrzyki Dolne</v>
      </c>
      <c r="F108" s="150" t="str">
        <f t="array" ref="F108">IF(ROWS(N$2:N108)&gt;ls!$M$3,"",INDEX(open_1,SMALL(IF(ls!$M$4:$M$551=$J108,ROW(ls!$M$4:$M$551)-ROW(ls!$M$4)+1),COUNTIF($J$2:$J108,$J108)),COLUMNS($A$2:E108)))</f>
        <v>Ustrzyki Dolne</v>
      </c>
      <c r="G108" s="150" t="str">
        <f t="array" ref="G108">IF(ROWS(O$2:O108)&gt;ls!$M$3,"",INDEX(open_1,SMALL(IF(ls!$M$4:$M$551=$J108,ROW(ls!$M$4:$M$551)-ROW(ls!$M$4)+1),COUNTIF($J$2:$J108,$J108)),COLUMNS($A$2:F108)))</f>
        <v>bieszczadzki</v>
      </c>
      <c r="I108" s="104" t="str">
        <f t="array" ref="I108">IF(ROWS(Q$2:Q108)&gt;ls!$M$3,"",INDEX(open_1,SMALL(IF(ls!$M$4:$M$551=$J108,ROW(ls!$M$4:$M$551)-ROW(ls!$M$4)+1),COUNTIF($J$2:$J108,$J108)),COLUMNS($A$2:I108)))</f>
        <v>id</v>
      </c>
      <c r="J108">
        <f t="array" ref="J108">IF(ROWS(J$2:J108)&gt;ls!$M$3,"",SMALL(ls!$M$4:$M$551,ROWS(J$2:J108)))</f>
        <v>139</v>
      </c>
      <c r="K108" s="10" t="str">
        <f>IF(P108="","",ROWS($P$2:P108))</f>
        <v/>
      </c>
      <c r="L108" t="str">
        <f>IF(ROWS($P$2:$P108)&gt;$N$1,"",VLOOKUP(K108,$O$2:$V$36,2,0))</f>
        <v/>
      </c>
    </row>
    <row r="109" spans="1:12">
      <c r="A109" s="10">
        <f t="array" ref="A109">IF(B109="","",SUBTOTAL(3,B$2:B109))</f>
        <v>108</v>
      </c>
      <c r="B109" s="10">
        <f t="array" ref="B109">IF(ROWS(J$2:J109)&gt;ls!$M$3,"",INDEX(open_1,SMALL(IF(ls!$M$4:$M$551=$J109,ROW(ls!$M$4:$M$551)-ROW(ls!$M$4)+1),COUNTIF($J$2:$J109,$J109)),COLUMNS($A$2:A109)))</f>
        <v>140</v>
      </c>
      <c r="C109" s="146" t="str">
        <f t="array" ref="C109">IF(ROWS(K$2:K109)&gt;ls!$M$3,"",INDEX(open_1,SMALL(IF(ls!$M$4:$M$551=$J109,ROW(ls!$M$4:$M$551)-ROW(ls!$M$4)+1),COUNTIF($J$2:$J109,$J109)),COLUMNS($A$2:B109)))</f>
        <v>MICHALIK Dagmara</v>
      </c>
      <c r="D109" s="104">
        <f t="array" ref="D109">IF(ROWS(L$2:L109)&gt;ls!$M$3,"",INDEX(open_1,SMALL(IF(ls!$M$4:$M$551=$J109,ROW(ls!$M$4:$M$551)-ROW(ls!$M$4)+1),COUNTIF($J$2:$J109,$J109)),COLUMNS($A$2:C109)))</f>
        <v>2005</v>
      </c>
      <c r="E109" s="148" t="str">
        <f t="array" ref="E109">IF(ROWS(M$2:M109)&gt;ls!$M$3,"",INDEX(open_1,SMALL(IF(ls!$M$4:$M$551=$J109,ROW(ls!$M$4:$M$551)-ROW(ls!$M$4)+1),COUNTIF($J$2:$J109,$J109)),COLUMNS($A$2:D109)))</f>
        <v>SP1 Ustrzyki Dolne</v>
      </c>
      <c r="F109" s="150" t="str">
        <f t="array" ref="F109">IF(ROWS(N$2:N109)&gt;ls!$M$3,"",INDEX(open_1,SMALL(IF(ls!$M$4:$M$551=$J109,ROW(ls!$M$4:$M$551)-ROW(ls!$M$4)+1),COUNTIF($J$2:$J109,$J109)),COLUMNS($A$2:E109)))</f>
        <v>Ustrzyki Dolne</v>
      </c>
      <c r="G109" s="150" t="str">
        <f t="array" ref="G109">IF(ROWS(O$2:O109)&gt;ls!$M$3,"",INDEX(open_1,SMALL(IF(ls!$M$4:$M$551=$J109,ROW(ls!$M$4:$M$551)-ROW(ls!$M$4)+1),COUNTIF($J$2:$J109,$J109)),COLUMNS($A$2:F109)))</f>
        <v>bieszczadzki</v>
      </c>
      <c r="I109" s="104" t="str">
        <f t="array" ref="I109">IF(ROWS(Q$2:Q109)&gt;ls!$M$3,"",INDEX(open_1,SMALL(IF(ls!$M$4:$M$551=$J109,ROW(ls!$M$4:$M$551)-ROW(ls!$M$4)+1),COUNTIF($J$2:$J109,$J109)),COLUMNS($A$2:I109)))</f>
        <v>id</v>
      </c>
      <c r="J109">
        <f t="array" ref="J109">IF(ROWS(J$2:J109)&gt;ls!$M$3,"",SMALL(ls!$M$4:$M$551,ROWS(J$2:J109)))</f>
        <v>140</v>
      </c>
      <c r="K109" s="10" t="str">
        <f>IF(P109="","",ROWS($P$2:P109))</f>
        <v/>
      </c>
      <c r="L109" t="str">
        <f>IF(ROWS($P$2:$P109)&gt;$N$1,"",VLOOKUP(K109,$O$2:$V$36,2,0))</f>
        <v/>
      </c>
    </row>
    <row r="110" spans="1:12">
      <c r="A110" s="10">
        <f t="array" ref="A110">IF(B110="","",SUBTOTAL(3,B$2:B110))</f>
        <v>109</v>
      </c>
      <c r="B110" s="10">
        <f t="array" ref="B110">IF(ROWS(J$2:J110)&gt;ls!$M$3,"",INDEX(open_1,SMALL(IF(ls!$M$4:$M$551=$J110,ROW(ls!$M$4:$M$551)-ROW(ls!$M$4)+1),COUNTIF($J$2:$J110,$J110)),COLUMNS($A$2:A110)))</f>
        <v>141</v>
      </c>
      <c r="C110" s="146" t="str">
        <f t="array" ref="C110">IF(ROWS(K$2:K110)&gt;ls!$M$3,"",INDEX(open_1,SMALL(IF(ls!$M$4:$M$551=$J110,ROW(ls!$M$4:$M$551)-ROW(ls!$M$4)+1),COUNTIF($J$2:$J110,$J110)),COLUMNS($A$2:B110)))</f>
        <v>DOMARADZKA Urszula</v>
      </c>
      <c r="D110" s="104">
        <f t="array" ref="D110">IF(ROWS(L$2:L110)&gt;ls!$M$3,"",INDEX(open_1,SMALL(IF(ls!$M$4:$M$551=$J110,ROW(ls!$M$4:$M$551)-ROW(ls!$M$4)+1),COUNTIF($J$2:$J110,$J110)),COLUMNS($A$2:C110)))</f>
        <v>2005</v>
      </c>
      <c r="E110" s="148" t="str">
        <f t="array" ref="E110">IF(ROWS(M$2:M110)&gt;ls!$M$3,"",INDEX(open_1,SMALL(IF(ls!$M$4:$M$551=$J110,ROW(ls!$M$4:$M$551)-ROW(ls!$M$4)+1),COUNTIF($J$2:$J110,$J110)),COLUMNS($A$2:D110)))</f>
        <v>SP1 Ustrzyki Dolne</v>
      </c>
      <c r="F110" s="150" t="str">
        <f t="array" ref="F110">IF(ROWS(N$2:N110)&gt;ls!$M$3,"",INDEX(open_1,SMALL(IF(ls!$M$4:$M$551=$J110,ROW(ls!$M$4:$M$551)-ROW(ls!$M$4)+1),COUNTIF($J$2:$J110,$J110)),COLUMNS($A$2:E110)))</f>
        <v>Ustrzyki Dolne</v>
      </c>
      <c r="G110" s="150" t="str">
        <f t="array" ref="G110">IF(ROWS(O$2:O110)&gt;ls!$M$3,"",INDEX(open_1,SMALL(IF(ls!$M$4:$M$551=$J110,ROW(ls!$M$4:$M$551)-ROW(ls!$M$4)+1),COUNTIF($J$2:$J110,$J110)),COLUMNS($A$2:F110)))</f>
        <v>bieszczadzki</v>
      </c>
      <c r="I110" s="104" t="str">
        <f t="array" ref="I110">IF(ROWS(Q$2:Q110)&gt;ls!$M$3,"",INDEX(open_1,SMALL(IF(ls!$M$4:$M$551=$J110,ROW(ls!$M$4:$M$551)-ROW(ls!$M$4)+1),COUNTIF($J$2:$J110,$J110)),COLUMNS($A$2:I110)))</f>
        <v>i</v>
      </c>
      <c r="J110">
        <f t="array" ref="J110">IF(ROWS(J$2:J110)&gt;ls!$M$3,"",SMALL(ls!$M$4:$M$551,ROWS(J$2:J110)))</f>
        <v>141</v>
      </c>
      <c r="K110" s="10" t="str">
        <f>IF(P110="","",ROWS($P$2:P110))</f>
        <v/>
      </c>
      <c r="L110" t="str">
        <f>IF(ROWS($P$2:$P110)&gt;$N$1,"",VLOOKUP(K110,$O$2:$V$36,2,0))</f>
        <v/>
      </c>
    </row>
    <row r="111" spans="1:12">
      <c r="A111" s="10">
        <f t="array" ref="A111">IF(B111="","",SUBTOTAL(3,B$2:B111))</f>
        <v>110</v>
      </c>
      <c r="B111" s="10">
        <f t="array" ref="B111">IF(ROWS(J$2:J111)&gt;ls!$M$3,"",INDEX(open_1,SMALL(IF(ls!$M$4:$M$551=$J111,ROW(ls!$M$4:$M$551)-ROW(ls!$M$4)+1),COUNTIF($J$2:$J111,$J111)),COLUMNS($A$2:A111)))</f>
        <v>142</v>
      </c>
      <c r="C111" s="146" t="str">
        <f t="array" ref="C111">IF(ROWS(K$2:K111)&gt;ls!$M$3,"",INDEX(open_1,SMALL(IF(ls!$M$4:$M$551=$J111,ROW(ls!$M$4:$M$551)-ROW(ls!$M$4)+1),COUNTIF($J$2:$J111,$J111)),COLUMNS($A$2:B111)))</f>
        <v>MATIASIK Izabela</v>
      </c>
      <c r="D111" s="104">
        <f t="array" ref="D111">IF(ROWS(L$2:L111)&gt;ls!$M$3,"",INDEX(open_1,SMALL(IF(ls!$M$4:$M$551=$J111,ROW(ls!$M$4:$M$551)-ROW(ls!$M$4)+1),COUNTIF($J$2:$J111,$J111)),COLUMNS($A$2:C111)))</f>
        <v>2006</v>
      </c>
      <c r="E111" s="148" t="str">
        <f t="array" ref="E111">IF(ROWS(M$2:M111)&gt;ls!$M$3,"",INDEX(open_1,SMALL(IF(ls!$M$4:$M$551=$J111,ROW(ls!$M$4:$M$551)-ROW(ls!$M$4)+1),COUNTIF($J$2:$J111,$J111)),COLUMNS($A$2:D111)))</f>
        <v>SP1 Ustrzyki Dolne</v>
      </c>
      <c r="F111" s="150" t="str">
        <f t="array" ref="F111">IF(ROWS(N$2:N111)&gt;ls!$M$3,"",INDEX(open_1,SMALL(IF(ls!$M$4:$M$551=$J111,ROW(ls!$M$4:$M$551)-ROW(ls!$M$4)+1),COUNTIF($J$2:$J111,$J111)),COLUMNS($A$2:E111)))</f>
        <v>Ustrzyki Dolne</v>
      </c>
      <c r="G111" s="150" t="str">
        <f t="array" ref="G111">IF(ROWS(O$2:O111)&gt;ls!$M$3,"",INDEX(open_1,SMALL(IF(ls!$M$4:$M$551=$J111,ROW(ls!$M$4:$M$551)-ROW(ls!$M$4)+1),COUNTIF($J$2:$J111,$J111)),COLUMNS($A$2:F111)))</f>
        <v>bieszczadzki</v>
      </c>
      <c r="I111" s="104" t="str">
        <f t="array" ref="I111">IF(ROWS(Q$2:Q111)&gt;ls!$M$3,"",INDEX(open_1,SMALL(IF(ls!$M$4:$M$551=$J111,ROW(ls!$M$4:$M$551)-ROW(ls!$M$4)+1),COUNTIF($J$2:$J111,$J111)),COLUMNS($A$2:I111)))</f>
        <v>id</v>
      </c>
      <c r="J111">
        <f t="array" ref="J111">IF(ROWS(J$2:J111)&gt;ls!$M$3,"",SMALL(ls!$M$4:$M$551,ROWS(J$2:J111)))</f>
        <v>142</v>
      </c>
      <c r="K111" s="10" t="str">
        <f>IF(P111="","",ROWS($P$2:P111))</f>
        <v/>
      </c>
      <c r="L111" t="str">
        <f>IF(ROWS($P$2:$P111)&gt;$N$1,"",VLOOKUP(K111,$O$2:$V$36,2,0))</f>
        <v/>
      </c>
    </row>
    <row r="112" spans="1:12">
      <c r="A112" s="10">
        <f t="array" ref="A112">IF(B112="","",SUBTOTAL(3,B$2:B112))</f>
        <v>111</v>
      </c>
      <c r="B112" s="10">
        <f t="array" ref="B112">IF(ROWS(J$2:J112)&gt;ls!$M$3,"",INDEX(open_1,SMALL(IF(ls!$M$4:$M$551=$J112,ROW(ls!$M$4:$M$551)-ROW(ls!$M$4)+1),COUNTIF($J$2:$J112,$J112)),COLUMNS($A$2:A112)))</f>
        <v>143</v>
      </c>
      <c r="C112" s="146" t="str">
        <f t="array" ref="C112">IF(ROWS(K$2:K112)&gt;ls!$M$3,"",INDEX(open_1,SMALL(IF(ls!$M$4:$M$551=$J112,ROW(ls!$M$4:$M$551)-ROW(ls!$M$4)+1),COUNTIF($J$2:$J112,$J112)),COLUMNS($A$2:B112)))</f>
        <v>Bartkowski Szymon</v>
      </c>
      <c r="D112" s="104">
        <f t="array" ref="D112">IF(ROWS(L$2:L112)&gt;ls!$M$3,"",INDEX(open_1,SMALL(IF(ls!$M$4:$M$551=$J112,ROW(ls!$M$4:$M$551)-ROW(ls!$M$4)+1),COUNTIF($J$2:$J112,$J112)),COLUMNS($A$2:C112)))</f>
        <v>2007</v>
      </c>
      <c r="E112" s="148" t="str">
        <f t="array" ref="E112">IF(ROWS(M$2:M112)&gt;ls!$M$3,"",INDEX(open_1,SMALL(IF(ls!$M$4:$M$551=$J112,ROW(ls!$M$4:$M$551)-ROW(ls!$M$4)+1),COUNTIF($J$2:$J112,$J112)),COLUMNS($A$2:D112)))</f>
        <v>SP Nr 2 - NSS Ustrzyki Dolne</v>
      </c>
      <c r="F112" s="150" t="str">
        <f t="array" ref="F112">IF(ROWS(N$2:N112)&gt;ls!$M$3,"",INDEX(open_1,SMALL(IF(ls!$M$4:$M$551=$J112,ROW(ls!$M$4:$M$551)-ROW(ls!$M$4)+1),COUNTIF($J$2:$J112,$J112)),COLUMNS($A$2:E112)))</f>
        <v>Ustrzyki Dolne</v>
      </c>
      <c r="G112" s="150" t="str">
        <f t="array" ref="G112">IF(ROWS(O$2:O112)&gt;ls!$M$3,"",INDEX(open_1,SMALL(IF(ls!$M$4:$M$551=$J112,ROW(ls!$M$4:$M$551)-ROW(ls!$M$4)+1),COUNTIF($J$2:$J112,$J112)),COLUMNS($A$2:F112)))</f>
        <v>bieszczadzki</v>
      </c>
      <c r="I112" s="104" t="str">
        <f t="array" ref="I112">IF(ROWS(Q$2:Q112)&gt;ls!$M$3,"",INDEX(open_1,SMALL(IF(ls!$M$4:$M$551=$J112,ROW(ls!$M$4:$M$551)-ROW(ls!$M$4)+1),COUNTIF($J$2:$J112,$J112)),COLUMNS($A$2:I112)))</f>
        <v>id</v>
      </c>
      <c r="J112">
        <f t="array" ref="J112">IF(ROWS(J$2:J112)&gt;ls!$M$3,"",SMALL(ls!$M$4:$M$551,ROWS(J$2:J112)))</f>
        <v>143</v>
      </c>
      <c r="K112" s="10" t="str">
        <f>IF(P112="","",ROWS($P$2:P112))</f>
        <v/>
      </c>
      <c r="L112" t="str">
        <f>IF(ROWS($P$2:$P112)&gt;$N$1,"",VLOOKUP(K112,$O$2:$V$36,2,0))</f>
        <v/>
      </c>
    </row>
    <row r="113" spans="1:12">
      <c r="A113" s="10">
        <f t="array" ref="A113">IF(B113="","",SUBTOTAL(3,B$2:B113))</f>
        <v>112</v>
      </c>
      <c r="B113" s="10">
        <f t="array" ref="B113">IF(ROWS(J$2:J113)&gt;ls!$M$3,"",INDEX(open_1,SMALL(IF(ls!$M$4:$M$551=$J113,ROW(ls!$M$4:$M$551)-ROW(ls!$M$4)+1),COUNTIF($J$2:$J113,$J113)),COLUMNS($A$2:A113)))</f>
        <v>143</v>
      </c>
      <c r="C113" s="146" t="str">
        <f t="array" ref="C113">IF(ROWS(K$2:K113)&gt;ls!$M$3,"",INDEX(open_1,SMALL(IF(ls!$M$4:$M$551=$J113,ROW(ls!$M$4:$M$551)-ROW(ls!$M$4)+1),COUNTIF($J$2:$J113,$J113)),COLUMNS($A$2:B113)))</f>
        <v>Sidor Gabriela</v>
      </c>
      <c r="D113" s="104">
        <f t="array" ref="D113">IF(ROWS(L$2:L113)&gt;ls!$M$3,"",INDEX(open_1,SMALL(IF(ls!$M$4:$M$551=$J113,ROW(ls!$M$4:$M$551)-ROW(ls!$M$4)+1),COUNTIF($J$2:$J113,$J113)),COLUMNS($A$2:C113)))</f>
        <v>2006</v>
      </c>
      <c r="E113" s="148" t="str">
        <f t="array" ref="E113">IF(ROWS(M$2:M113)&gt;ls!$M$3,"",INDEX(open_1,SMALL(IF(ls!$M$4:$M$551=$J113,ROW(ls!$M$4:$M$551)-ROW(ls!$M$4)+1),COUNTIF($J$2:$J113,$J113)),COLUMNS($A$2:D113)))</f>
        <v>SP Ropienka</v>
      </c>
      <c r="F113" s="150" t="str">
        <f t="array" ref="F113">IF(ROWS(N$2:N113)&gt;ls!$M$3,"",INDEX(open_1,SMALL(IF(ls!$M$4:$M$551=$J113,ROW(ls!$M$4:$M$551)-ROW(ls!$M$4)+1),COUNTIF($J$2:$J113,$J113)),COLUMNS($A$2:E113)))</f>
        <v>Ustrzyki Dolne</v>
      </c>
      <c r="G113" s="150" t="str">
        <f t="array" ref="G113">IF(ROWS(O$2:O113)&gt;ls!$M$3,"",INDEX(open_1,SMALL(IF(ls!$M$4:$M$551=$J113,ROW(ls!$M$4:$M$551)-ROW(ls!$M$4)+1),COUNTIF($J$2:$J113,$J113)),COLUMNS($A$2:F113)))</f>
        <v>bieszczadzki</v>
      </c>
      <c r="I113" s="104" t="str">
        <f t="array" ref="I113">IF(ROWS(Q$2:Q113)&gt;ls!$M$3,"",INDEX(open_1,SMALL(IF(ls!$M$4:$M$551=$J113,ROW(ls!$M$4:$M$551)-ROW(ls!$M$4)+1),COUNTIF($J$2:$J113,$J113)),COLUMNS($A$2:I113)))</f>
        <v>id</v>
      </c>
      <c r="J113">
        <f t="array" ref="J113">IF(ROWS(J$2:J113)&gt;ls!$M$3,"",SMALL(ls!$M$4:$M$551,ROWS(J$2:J113)))</f>
        <v>143</v>
      </c>
      <c r="K113" s="10" t="str">
        <f>IF(P113="","",ROWS($P$2:P113))</f>
        <v/>
      </c>
      <c r="L113" t="str">
        <f>IF(ROWS($P$2:$P113)&gt;$N$1,"",VLOOKUP(K113,$O$2:$V$36,2,0))</f>
        <v/>
      </c>
    </row>
    <row r="114" spans="1:12">
      <c r="A114" s="10">
        <f t="array" ref="A114">IF(B114="","",SUBTOTAL(3,B$2:B114))</f>
        <v>113</v>
      </c>
      <c r="B114" s="10">
        <f t="array" ref="B114">IF(ROWS(J$2:J114)&gt;ls!$M$3,"",INDEX(open_1,SMALL(IF(ls!$M$4:$M$551=$J114,ROW(ls!$M$4:$M$551)-ROW(ls!$M$4)+1),COUNTIF($J$2:$J114,$J114)),COLUMNS($A$2:A114)))</f>
        <v>145</v>
      </c>
      <c r="C114" s="146" t="str">
        <f t="array" ref="C114">IF(ROWS(K$2:K114)&gt;ls!$M$3,"",INDEX(open_1,SMALL(IF(ls!$M$4:$M$551=$J114,ROW(ls!$M$4:$M$551)-ROW(ls!$M$4)+1),COUNTIF($J$2:$J114,$J114)),COLUMNS($A$2:B114)))</f>
        <v>Wnuk Aleksandra</v>
      </c>
      <c r="D114" s="104">
        <f t="array" ref="D114">IF(ROWS(L$2:L114)&gt;ls!$M$3,"",INDEX(open_1,SMALL(IF(ls!$M$4:$M$551=$J114,ROW(ls!$M$4:$M$551)-ROW(ls!$M$4)+1),COUNTIF($J$2:$J114,$J114)),COLUMNS($A$2:C114)))</f>
        <v>2006</v>
      </c>
      <c r="E114" s="148" t="str">
        <f t="array" ref="E114">IF(ROWS(M$2:M114)&gt;ls!$M$3,"",INDEX(open_1,SMALL(IF(ls!$M$4:$M$551=$J114,ROW(ls!$M$4:$M$551)-ROW(ls!$M$4)+1),COUNTIF($J$2:$J114,$J114)),COLUMNS($A$2:D114)))</f>
        <v>SP Nr 2 - NSS Ustrzyki Dolne</v>
      </c>
      <c r="F114" s="150" t="str">
        <f t="array" ref="F114">IF(ROWS(N$2:N114)&gt;ls!$M$3,"",INDEX(open_1,SMALL(IF(ls!$M$4:$M$551=$J114,ROW(ls!$M$4:$M$551)-ROW(ls!$M$4)+1),COUNTIF($J$2:$J114,$J114)),COLUMNS($A$2:E114)))</f>
        <v>Ustrzyki Dolne</v>
      </c>
      <c r="G114" s="150" t="str">
        <f t="array" ref="G114">IF(ROWS(O$2:O114)&gt;ls!$M$3,"",INDEX(open_1,SMALL(IF(ls!$M$4:$M$551=$J114,ROW(ls!$M$4:$M$551)-ROW(ls!$M$4)+1),COUNTIF($J$2:$J114,$J114)),COLUMNS($A$2:F114)))</f>
        <v>bieszczadzki</v>
      </c>
      <c r="I114" s="104" t="str">
        <f t="array" ref="I114">IF(ROWS(Q$2:Q114)&gt;ls!$M$3,"",INDEX(open_1,SMALL(IF(ls!$M$4:$M$551=$J114,ROW(ls!$M$4:$M$551)-ROW(ls!$M$4)+1),COUNTIF($J$2:$J114,$J114)),COLUMNS($A$2:I114)))</f>
        <v>i</v>
      </c>
      <c r="J114">
        <f t="array" ref="J114">IF(ROWS(J$2:J114)&gt;ls!$M$3,"",SMALL(ls!$M$4:$M$551,ROWS(J$2:J114)))</f>
        <v>145</v>
      </c>
      <c r="K114" s="10" t="str">
        <f>IF(P114="","",ROWS($P$2:P114))</f>
        <v/>
      </c>
      <c r="L114" t="str">
        <f>IF(ROWS($P$2:$P114)&gt;$N$1,"",VLOOKUP(K114,$O$2:$V$36,2,0))</f>
        <v/>
      </c>
    </row>
    <row r="115" spans="1:12">
      <c r="A115" s="10">
        <f t="array" ref="A115">IF(B115="","",SUBTOTAL(3,B$2:B115))</f>
        <v>114</v>
      </c>
      <c r="B115" s="10">
        <f t="array" ref="B115">IF(ROWS(J$2:J115)&gt;ls!$M$3,"",INDEX(open_1,SMALL(IF(ls!$M$4:$M$551=$J115,ROW(ls!$M$4:$M$551)-ROW(ls!$M$4)+1),COUNTIF($J$2:$J115,$J115)),COLUMNS($A$2:A115)))</f>
        <v>146</v>
      </c>
      <c r="C115" s="146" t="str">
        <f t="array" ref="C115">IF(ROWS(K$2:K115)&gt;ls!$M$3,"",INDEX(open_1,SMALL(IF(ls!$M$4:$M$551=$J115,ROW(ls!$M$4:$M$551)-ROW(ls!$M$4)+1),COUNTIF($J$2:$J115,$J115)),COLUMNS($A$2:B115)))</f>
        <v>SIKORA Julia</v>
      </c>
      <c r="D115" s="104">
        <f t="array" ref="D115">IF(ROWS(L$2:L115)&gt;ls!$M$3,"",INDEX(open_1,SMALL(IF(ls!$M$4:$M$551=$J115,ROW(ls!$M$4:$M$551)-ROW(ls!$M$4)+1),COUNTIF($J$2:$J115,$J115)),COLUMNS($A$2:C115)))</f>
        <v>2006</v>
      </c>
      <c r="E115" s="148" t="str">
        <f t="array" ref="E115">IF(ROWS(M$2:M115)&gt;ls!$M$3,"",INDEX(open_1,SMALL(IF(ls!$M$4:$M$551=$J115,ROW(ls!$M$4:$M$551)-ROW(ls!$M$4)+1),COUNTIF($J$2:$J115,$J115)),COLUMNS($A$2:D115)))</f>
        <v>SP1 Ustrzyki Dolne</v>
      </c>
      <c r="F115" s="150" t="str">
        <f t="array" ref="F115">IF(ROWS(N$2:N115)&gt;ls!$M$3,"",INDEX(open_1,SMALL(IF(ls!$M$4:$M$551=$J115,ROW(ls!$M$4:$M$551)-ROW(ls!$M$4)+1),COUNTIF($J$2:$J115,$J115)),COLUMNS($A$2:E115)))</f>
        <v>Ustrzyki Dolne</v>
      </c>
      <c r="G115" s="150" t="str">
        <f t="array" ref="G115">IF(ROWS(O$2:O115)&gt;ls!$M$3,"",INDEX(open_1,SMALL(IF(ls!$M$4:$M$551=$J115,ROW(ls!$M$4:$M$551)-ROW(ls!$M$4)+1),COUNTIF($J$2:$J115,$J115)),COLUMNS($A$2:F115)))</f>
        <v>bieszczadzki</v>
      </c>
      <c r="I115" s="104" t="str">
        <f t="array" ref="I115">IF(ROWS(Q$2:Q115)&gt;ls!$M$3,"",INDEX(open_1,SMALL(IF(ls!$M$4:$M$551=$J115,ROW(ls!$M$4:$M$551)-ROW(ls!$M$4)+1),COUNTIF($J$2:$J115,$J115)),COLUMNS($A$2:I115)))</f>
        <v>i</v>
      </c>
      <c r="J115">
        <f t="array" ref="J115">IF(ROWS(J$2:J115)&gt;ls!$M$3,"",SMALL(ls!$M$4:$M$551,ROWS(J$2:J115)))</f>
        <v>146</v>
      </c>
      <c r="K115" s="10" t="str">
        <f>IF(P115="","",ROWS($P$2:P115))</f>
        <v/>
      </c>
      <c r="L115" t="str">
        <f>IF(ROWS($P$2:$P115)&gt;$N$1,"",VLOOKUP(K115,$O$2:$V$36,2,0))</f>
        <v/>
      </c>
    </row>
    <row r="116" spans="1:12">
      <c r="A116" s="10">
        <f t="array" ref="A116">IF(B116="","",SUBTOTAL(3,B$2:B116))</f>
        <v>115</v>
      </c>
      <c r="B116" s="10">
        <f t="array" ref="B116">IF(ROWS(J$2:J116)&gt;ls!$M$3,"",INDEX(open_1,SMALL(IF(ls!$M$4:$M$551=$J116,ROW(ls!$M$4:$M$551)-ROW(ls!$M$4)+1),COUNTIF($J$2:$J116,$J116)),COLUMNS($A$2:A116)))</f>
        <v>147</v>
      </c>
      <c r="C116" s="146" t="str">
        <f t="array" ref="C116">IF(ROWS(K$2:K116)&gt;ls!$M$3,"",INDEX(open_1,SMALL(IF(ls!$M$4:$M$551=$J116,ROW(ls!$M$4:$M$551)-ROW(ls!$M$4)+1),COUNTIF($J$2:$J116,$J116)),COLUMNS($A$2:B116)))</f>
        <v>KUCHARZYK Emilia</v>
      </c>
      <c r="D116" s="104">
        <f t="array" ref="D116">IF(ROWS(L$2:L116)&gt;ls!$M$3,"",INDEX(open_1,SMALL(IF(ls!$M$4:$M$551=$J116,ROW(ls!$M$4:$M$551)-ROW(ls!$M$4)+1),COUNTIF($J$2:$J116,$J116)),COLUMNS($A$2:C116)))</f>
        <v>2006</v>
      </c>
      <c r="E116" s="148" t="str">
        <f t="array" ref="E116">IF(ROWS(M$2:M116)&gt;ls!$M$3,"",INDEX(open_1,SMALL(IF(ls!$M$4:$M$551=$J116,ROW(ls!$M$4:$M$551)-ROW(ls!$M$4)+1),COUNTIF($J$2:$J116,$J116)),COLUMNS($A$2:D116)))</f>
        <v>SP Nr 2 - NSS Ustrzyki Dolne</v>
      </c>
      <c r="F116" s="150" t="str">
        <f t="array" ref="F116">IF(ROWS(N$2:N116)&gt;ls!$M$3,"",INDEX(open_1,SMALL(IF(ls!$M$4:$M$551=$J116,ROW(ls!$M$4:$M$551)-ROW(ls!$M$4)+1),COUNTIF($J$2:$J116,$J116)),COLUMNS($A$2:E116)))</f>
        <v>Ustrzyki Dolne</v>
      </c>
      <c r="G116" s="150" t="str">
        <f t="array" ref="G116">IF(ROWS(O$2:O116)&gt;ls!$M$3,"",INDEX(open_1,SMALL(IF(ls!$M$4:$M$551=$J116,ROW(ls!$M$4:$M$551)-ROW(ls!$M$4)+1),COUNTIF($J$2:$J116,$J116)),COLUMNS($A$2:F116)))</f>
        <v>bieszczadzki</v>
      </c>
      <c r="I116" s="104" t="str">
        <f t="array" ref="I116">IF(ROWS(Q$2:Q116)&gt;ls!$M$3,"",INDEX(open_1,SMALL(IF(ls!$M$4:$M$551=$J116,ROW(ls!$M$4:$M$551)-ROW(ls!$M$4)+1),COUNTIF($J$2:$J116,$J116)),COLUMNS($A$2:I116)))</f>
        <v>i</v>
      </c>
      <c r="J116">
        <f t="array" ref="J116">IF(ROWS(J$2:J116)&gt;ls!$M$3,"",SMALL(ls!$M$4:$M$551,ROWS(J$2:J116)))</f>
        <v>147</v>
      </c>
      <c r="K116" s="10" t="str">
        <f>IF(P116="","",ROWS($P$2:P116))</f>
        <v/>
      </c>
      <c r="L116" t="str">
        <f>IF(ROWS($P$2:$P116)&gt;$N$1,"",VLOOKUP(K116,$O$2:$V$36,2,0))</f>
        <v/>
      </c>
    </row>
    <row r="117" spans="1:12">
      <c r="A117" s="10">
        <f t="array" ref="A117">IF(B117="","",SUBTOTAL(3,B$2:B117))</f>
        <v>116</v>
      </c>
      <c r="B117" s="10">
        <f t="array" ref="B117">IF(ROWS(J$2:J117)&gt;ls!$M$3,"",INDEX(open_1,SMALL(IF(ls!$M$4:$M$551=$J117,ROW(ls!$M$4:$M$551)-ROW(ls!$M$4)+1),COUNTIF($J$2:$J117,$J117)),COLUMNS($A$2:A117)))</f>
        <v>148</v>
      </c>
      <c r="C117" s="146" t="str">
        <f t="array" ref="C117">IF(ROWS(K$2:K117)&gt;ls!$M$3,"",INDEX(open_1,SMALL(IF(ls!$M$4:$M$551=$J117,ROW(ls!$M$4:$M$551)-ROW(ls!$M$4)+1),COUNTIF($J$2:$J117,$J117)),COLUMNS($A$2:B117)))</f>
        <v>Barniak Oliwia</v>
      </c>
      <c r="D117" s="104">
        <f t="array" ref="D117">IF(ROWS(L$2:L117)&gt;ls!$M$3,"",INDEX(open_1,SMALL(IF(ls!$M$4:$M$551=$J117,ROW(ls!$M$4:$M$551)-ROW(ls!$M$4)+1),COUNTIF($J$2:$J117,$J117)),COLUMNS($A$2:C117)))</f>
        <v>2006</v>
      </c>
      <c r="E117" s="148" t="str">
        <f t="array" ref="E117">IF(ROWS(M$2:M117)&gt;ls!$M$3,"",INDEX(open_1,SMALL(IF(ls!$M$4:$M$551=$J117,ROW(ls!$M$4:$M$551)-ROW(ls!$M$4)+1),COUNTIF($J$2:$J117,$J117)),COLUMNS($A$2:D117)))</f>
        <v>SP Nr 2 - NSS Ustrzyki Dolne</v>
      </c>
      <c r="F117" s="150" t="str">
        <f t="array" ref="F117">IF(ROWS(N$2:N117)&gt;ls!$M$3,"",INDEX(open_1,SMALL(IF(ls!$M$4:$M$551=$J117,ROW(ls!$M$4:$M$551)-ROW(ls!$M$4)+1),COUNTIF($J$2:$J117,$J117)),COLUMNS($A$2:E117)))</f>
        <v>Ustrzyki Dolne</v>
      </c>
      <c r="G117" s="150" t="str">
        <f t="array" ref="G117">IF(ROWS(O$2:O117)&gt;ls!$M$3,"",INDEX(open_1,SMALL(IF(ls!$M$4:$M$551=$J117,ROW(ls!$M$4:$M$551)-ROW(ls!$M$4)+1),COUNTIF($J$2:$J117,$J117)),COLUMNS($A$2:F117)))</f>
        <v>bieszczadzki</v>
      </c>
      <c r="I117" s="104" t="str">
        <f t="array" ref="I117">IF(ROWS(Q$2:Q117)&gt;ls!$M$3,"",INDEX(open_1,SMALL(IF(ls!$M$4:$M$551=$J117,ROW(ls!$M$4:$M$551)-ROW(ls!$M$4)+1),COUNTIF($J$2:$J117,$J117)),COLUMNS($A$2:I117)))</f>
        <v>i</v>
      </c>
      <c r="J117">
        <f t="array" ref="J117">IF(ROWS(J$2:J117)&gt;ls!$M$3,"",SMALL(ls!$M$4:$M$551,ROWS(J$2:J117)))</f>
        <v>148</v>
      </c>
      <c r="K117" s="10" t="str">
        <f>IF(P117="","",ROWS($P$2:P117))</f>
        <v/>
      </c>
      <c r="L117" t="str">
        <f>IF(ROWS($P$2:$P117)&gt;$N$1,"",VLOOKUP(K117,$O$2:$V$36,2,0))</f>
        <v/>
      </c>
    </row>
    <row r="118" spans="1:12">
      <c r="A118" s="10">
        <f t="array" ref="A118">IF(B118="","",SUBTOTAL(3,B$2:B118))</f>
        <v>117</v>
      </c>
      <c r="B118" s="10">
        <f t="array" ref="B118">IF(ROWS(J$2:J118)&gt;ls!$M$3,"",INDEX(open_1,SMALL(IF(ls!$M$4:$M$551=$J118,ROW(ls!$M$4:$M$551)-ROW(ls!$M$4)+1),COUNTIF($J$2:$J118,$J118)),COLUMNS($A$2:A118)))</f>
        <v>149</v>
      </c>
      <c r="C118" s="146" t="str">
        <f t="array" ref="C118">IF(ROWS(K$2:K118)&gt;ls!$M$3,"",INDEX(open_1,SMALL(IF(ls!$M$4:$M$551=$J118,ROW(ls!$M$4:$M$551)-ROW(ls!$M$4)+1),COUNTIF($J$2:$J118,$J118)),COLUMNS($A$2:B118)))</f>
        <v>Winnicka Michalina</v>
      </c>
      <c r="D118" s="104">
        <f t="array" ref="D118">IF(ROWS(L$2:L118)&gt;ls!$M$3,"",INDEX(open_1,SMALL(IF(ls!$M$4:$M$551=$J118,ROW(ls!$M$4:$M$551)-ROW(ls!$M$4)+1),COUNTIF($J$2:$J118,$J118)),COLUMNS($A$2:C118)))</f>
        <v>2006</v>
      </c>
      <c r="E118" s="148" t="str">
        <f t="array" ref="E118">IF(ROWS(M$2:M118)&gt;ls!$M$3,"",INDEX(open_1,SMALL(IF(ls!$M$4:$M$551=$J118,ROW(ls!$M$4:$M$551)-ROW(ls!$M$4)+1),COUNTIF($J$2:$J118,$J118)),COLUMNS($A$2:D118)))</f>
        <v>SP Nr 2 - NSS Ustrzyki Dolne</v>
      </c>
      <c r="F118" s="150" t="str">
        <f t="array" ref="F118">IF(ROWS(N$2:N118)&gt;ls!$M$3,"",INDEX(open_1,SMALL(IF(ls!$M$4:$M$551=$J118,ROW(ls!$M$4:$M$551)-ROW(ls!$M$4)+1),COUNTIF($J$2:$J118,$J118)),COLUMNS($A$2:E118)))</f>
        <v>Ustrzyki Dolne</v>
      </c>
      <c r="G118" s="150" t="str">
        <f t="array" ref="G118">IF(ROWS(O$2:O118)&gt;ls!$M$3,"",INDEX(open_1,SMALL(IF(ls!$M$4:$M$551=$J118,ROW(ls!$M$4:$M$551)-ROW(ls!$M$4)+1),COUNTIF($J$2:$J118,$J118)),COLUMNS($A$2:F118)))</f>
        <v>bieszczadzki</v>
      </c>
      <c r="I118" s="104" t="str">
        <f t="array" ref="I118">IF(ROWS(Q$2:Q118)&gt;ls!$M$3,"",INDEX(open_1,SMALL(IF(ls!$M$4:$M$551=$J118,ROW(ls!$M$4:$M$551)-ROW(ls!$M$4)+1),COUNTIF($J$2:$J118,$J118)),COLUMNS($A$2:I118)))</f>
        <v>i</v>
      </c>
      <c r="J118">
        <f t="array" ref="J118">IF(ROWS(J$2:J118)&gt;ls!$M$3,"",SMALL(ls!$M$4:$M$551,ROWS(J$2:J118)))</f>
        <v>149</v>
      </c>
      <c r="K118" s="10" t="str">
        <f>IF(P118="","",ROWS($P$2:P118))</f>
        <v/>
      </c>
      <c r="L118" t="str">
        <f>IF(ROWS($P$2:$P118)&gt;$N$1,"",VLOOKUP(K118,$O$2:$V$36,2,0))</f>
        <v/>
      </c>
    </row>
    <row r="119" spans="1:12">
      <c r="A119" s="10">
        <f t="array" ref="A119">IF(B119="","",SUBTOTAL(3,B$2:B119))</f>
        <v>118</v>
      </c>
      <c r="B119" s="10">
        <f t="array" ref="B119">IF(ROWS(J$2:J119)&gt;ls!$M$3,"",INDEX(open_1,SMALL(IF(ls!$M$4:$M$551=$J119,ROW(ls!$M$4:$M$551)-ROW(ls!$M$4)+1),COUNTIF($J$2:$J119,$J119)),COLUMNS($A$2:A119)))</f>
        <v>150</v>
      </c>
      <c r="C119" s="146" t="str">
        <f t="array" ref="C119">IF(ROWS(K$2:K119)&gt;ls!$M$3,"",INDEX(open_1,SMALL(IF(ls!$M$4:$M$551=$J119,ROW(ls!$M$4:$M$551)-ROW(ls!$M$4)+1),COUNTIF($J$2:$J119,$J119)),COLUMNS($A$2:B119)))</f>
        <v>Przybyła Blanka</v>
      </c>
      <c r="D119" s="104">
        <f t="array" ref="D119">IF(ROWS(L$2:L119)&gt;ls!$M$3,"",INDEX(open_1,SMALL(IF(ls!$M$4:$M$551=$J119,ROW(ls!$M$4:$M$551)-ROW(ls!$M$4)+1),COUNTIF($J$2:$J119,$J119)),COLUMNS($A$2:C119)))</f>
        <v>2006</v>
      </c>
      <c r="E119" s="148" t="str">
        <f t="array" ref="E119">IF(ROWS(M$2:M119)&gt;ls!$M$3,"",INDEX(open_1,SMALL(IF(ls!$M$4:$M$551=$J119,ROW(ls!$M$4:$M$551)-ROW(ls!$M$4)+1),COUNTIF($J$2:$J119,$J119)),COLUMNS($A$2:D119)))</f>
        <v>SP Nr 2 - NSS Ustrzyki Dolne</v>
      </c>
      <c r="F119" s="150" t="str">
        <f t="array" ref="F119">IF(ROWS(N$2:N119)&gt;ls!$M$3,"",INDEX(open_1,SMALL(IF(ls!$M$4:$M$551=$J119,ROW(ls!$M$4:$M$551)-ROW(ls!$M$4)+1),COUNTIF($J$2:$J119,$J119)),COLUMNS($A$2:E119)))</f>
        <v>Ustrzyki Dolne</v>
      </c>
      <c r="G119" s="150" t="str">
        <f t="array" ref="G119">IF(ROWS(O$2:O119)&gt;ls!$M$3,"",INDEX(open_1,SMALL(IF(ls!$M$4:$M$551=$J119,ROW(ls!$M$4:$M$551)-ROW(ls!$M$4)+1),COUNTIF($J$2:$J119,$J119)),COLUMNS($A$2:F119)))</f>
        <v>bieszczadzki</v>
      </c>
      <c r="I119" s="104" t="str">
        <f t="array" ref="I119">IF(ROWS(Q$2:Q119)&gt;ls!$M$3,"",INDEX(open_1,SMALL(IF(ls!$M$4:$M$551=$J119,ROW(ls!$M$4:$M$551)-ROW(ls!$M$4)+1),COUNTIF($J$2:$J119,$J119)),COLUMNS($A$2:I119)))</f>
        <v>i</v>
      </c>
      <c r="J119">
        <f t="array" ref="J119">IF(ROWS(J$2:J119)&gt;ls!$M$3,"",SMALL(ls!$M$4:$M$551,ROWS(J$2:J119)))</f>
        <v>150</v>
      </c>
      <c r="K119" s="10" t="str">
        <f>IF(P119="","",ROWS($P$2:P119))</f>
        <v/>
      </c>
      <c r="L119" t="str">
        <f>IF(ROWS($P$2:$P119)&gt;$N$1,"",VLOOKUP(K119,$O$2:$V$36,2,0))</f>
        <v/>
      </c>
    </row>
    <row r="120" spans="1:12">
      <c r="A120" s="10">
        <f t="array" ref="A120">IF(B120="","",SUBTOTAL(3,B$2:B120))</f>
        <v>119</v>
      </c>
      <c r="B120" s="10">
        <f t="array" ref="B120">IF(ROWS(J$2:J120)&gt;ls!$M$3,"",INDEX(open_1,SMALL(IF(ls!$M$4:$M$551=$J120,ROW(ls!$M$4:$M$551)-ROW(ls!$M$4)+1),COUNTIF($J$2:$J120,$J120)),COLUMNS($A$2:A120)))</f>
        <v>151</v>
      </c>
      <c r="C120" s="146" t="str">
        <f t="array" ref="C120">IF(ROWS(K$2:K120)&gt;ls!$M$3,"",INDEX(open_1,SMALL(IF(ls!$M$4:$M$551=$J120,ROW(ls!$M$4:$M$551)-ROW(ls!$M$4)+1),COUNTIF($J$2:$J120,$J120)),COLUMNS($A$2:B120)))</f>
        <v>FICHER Rafał</v>
      </c>
      <c r="D120" s="104">
        <f t="array" ref="D120">IF(ROWS(L$2:L120)&gt;ls!$M$3,"",INDEX(open_1,SMALL(IF(ls!$M$4:$M$551=$J120,ROW(ls!$M$4:$M$551)-ROW(ls!$M$4)+1),COUNTIF($J$2:$J120,$J120)),COLUMNS($A$2:C120)))</f>
        <v>2006</v>
      </c>
      <c r="E120" s="148" t="str">
        <f t="array" ref="E120">IF(ROWS(M$2:M120)&gt;ls!$M$3,"",INDEX(open_1,SMALL(IF(ls!$M$4:$M$551=$J120,ROW(ls!$M$4:$M$551)-ROW(ls!$M$4)+1),COUNTIF($J$2:$J120,$J120)),COLUMNS($A$2:D120)))</f>
        <v>SP Nr 2 - NSS Ustrzyki Dolne</v>
      </c>
      <c r="F120" s="150" t="str">
        <f t="array" ref="F120">IF(ROWS(N$2:N120)&gt;ls!$M$3,"",INDEX(open_1,SMALL(IF(ls!$M$4:$M$551=$J120,ROW(ls!$M$4:$M$551)-ROW(ls!$M$4)+1),COUNTIF($J$2:$J120,$J120)),COLUMNS($A$2:E120)))</f>
        <v>Ustrzyki Dolne</v>
      </c>
      <c r="G120" s="150" t="str">
        <f t="array" ref="G120">IF(ROWS(O$2:O120)&gt;ls!$M$3,"",INDEX(open_1,SMALL(IF(ls!$M$4:$M$551=$J120,ROW(ls!$M$4:$M$551)-ROW(ls!$M$4)+1),COUNTIF($J$2:$J120,$J120)),COLUMNS($A$2:F120)))</f>
        <v>bieszczadzki</v>
      </c>
      <c r="I120" s="104" t="str">
        <f t="array" ref="I120">IF(ROWS(Q$2:Q120)&gt;ls!$M$3,"",INDEX(open_1,SMALL(IF(ls!$M$4:$M$551=$J120,ROW(ls!$M$4:$M$551)-ROW(ls!$M$4)+1),COUNTIF($J$2:$J120,$J120)),COLUMNS($A$2:I120)))</f>
        <v>i</v>
      </c>
      <c r="J120">
        <f t="array" ref="J120">IF(ROWS(J$2:J120)&gt;ls!$M$3,"",SMALL(ls!$M$4:$M$551,ROWS(J$2:J120)))</f>
        <v>151</v>
      </c>
      <c r="K120" s="10" t="str">
        <f>IF(P120="","",ROWS($P$2:P120))</f>
        <v/>
      </c>
      <c r="L120" t="str">
        <f>IF(ROWS($P$2:$P120)&gt;$N$1,"",VLOOKUP(K120,$O$2:$V$36,2,0))</f>
        <v/>
      </c>
    </row>
    <row r="121" spans="1:12">
      <c r="A121" s="10">
        <f t="array" ref="A121">IF(B121="","",SUBTOTAL(3,B$2:B121))</f>
        <v>120</v>
      </c>
      <c r="B121" s="10">
        <f t="array" ref="B121">IF(ROWS(J$2:J121)&gt;ls!$M$3,"",INDEX(open_1,SMALL(IF(ls!$M$4:$M$551=$J121,ROW(ls!$M$4:$M$551)-ROW(ls!$M$4)+1),COUNTIF($J$2:$J121,$J121)),COLUMNS($A$2:A121)))</f>
        <v>152</v>
      </c>
      <c r="C121" s="146" t="str">
        <f t="array" ref="C121">IF(ROWS(K$2:K121)&gt;ls!$M$3,"",INDEX(open_1,SMALL(IF(ls!$M$4:$M$551=$J121,ROW(ls!$M$4:$M$551)-ROW(ls!$M$4)+1),COUNTIF($J$2:$J121,$J121)),COLUMNS($A$2:B121)))</f>
        <v>CYBRUCH Mateusz</v>
      </c>
      <c r="D121" s="104">
        <f t="array" ref="D121">IF(ROWS(L$2:L121)&gt;ls!$M$3,"",INDEX(open_1,SMALL(IF(ls!$M$4:$M$551=$J121,ROW(ls!$M$4:$M$551)-ROW(ls!$M$4)+1),COUNTIF($J$2:$J121,$J121)),COLUMNS($A$2:C121)))</f>
        <v>2006</v>
      </c>
      <c r="E121" s="148" t="str">
        <f t="array" ref="E121">IF(ROWS(M$2:M121)&gt;ls!$M$3,"",INDEX(open_1,SMALL(IF(ls!$M$4:$M$551=$J121,ROW(ls!$M$4:$M$551)-ROW(ls!$M$4)+1),COUNTIF($J$2:$J121,$J121)),COLUMNS($A$2:D121)))</f>
        <v>SP Nr 2 - NSS Ustrzyki Dolne</v>
      </c>
      <c r="F121" s="150" t="str">
        <f t="array" ref="F121">IF(ROWS(N$2:N121)&gt;ls!$M$3,"",INDEX(open_1,SMALL(IF(ls!$M$4:$M$551=$J121,ROW(ls!$M$4:$M$551)-ROW(ls!$M$4)+1),COUNTIF($J$2:$J121,$J121)),COLUMNS($A$2:E121)))</f>
        <v>Ustrzyki Dolne</v>
      </c>
      <c r="G121" s="150" t="str">
        <f t="array" ref="G121">IF(ROWS(O$2:O121)&gt;ls!$M$3,"",INDEX(open_1,SMALL(IF(ls!$M$4:$M$551=$J121,ROW(ls!$M$4:$M$551)-ROW(ls!$M$4)+1),COUNTIF($J$2:$J121,$J121)),COLUMNS($A$2:F121)))</f>
        <v>bieszczadzki</v>
      </c>
      <c r="I121" s="104" t="str">
        <f t="array" ref="I121">IF(ROWS(Q$2:Q121)&gt;ls!$M$3,"",INDEX(open_1,SMALL(IF(ls!$M$4:$M$551=$J121,ROW(ls!$M$4:$M$551)-ROW(ls!$M$4)+1),COUNTIF($J$2:$J121,$J121)),COLUMNS($A$2:I121)))</f>
        <v>i</v>
      </c>
      <c r="J121">
        <f t="array" ref="J121">IF(ROWS(J$2:J121)&gt;ls!$M$3,"",SMALL(ls!$M$4:$M$551,ROWS(J$2:J121)))</f>
        <v>152</v>
      </c>
      <c r="K121" s="10" t="str">
        <f>IF(P121="","",ROWS($P$2:P121))</f>
        <v/>
      </c>
      <c r="L121" t="str">
        <f>IF(ROWS($P$2:$P121)&gt;$N$1,"",VLOOKUP(K121,$O$2:$V$36,2,0))</f>
        <v/>
      </c>
    </row>
    <row r="122" spans="1:12">
      <c r="A122" s="10">
        <f t="array" ref="A122">IF(B122="","",SUBTOTAL(3,B$2:B122))</f>
        <v>121</v>
      </c>
      <c r="B122" s="10">
        <f t="array" ref="B122">IF(ROWS(J$2:J122)&gt;ls!$M$3,"",INDEX(open_1,SMALL(IF(ls!$M$4:$M$551=$J122,ROW(ls!$M$4:$M$551)-ROW(ls!$M$4)+1),COUNTIF($J$2:$J122,$J122)),COLUMNS($A$2:A122)))</f>
        <v>153</v>
      </c>
      <c r="C122" s="146" t="str">
        <f t="array" ref="C122">IF(ROWS(K$2:K122)&gt;ls!$M$3,"",INDEX(open_1,SMALL(IF(ls!$M$4:$M$551=$J122,ROW(ls!$M$4:$M$551)-ROW(ls!$M$4)+1),COUNTIF($J$2:$J122,$J122)),COLUMNS($A$2:B122)))</f>
        <v>MRÓZEK Krystian</v>
      </c>
      <c r="D122" s="104">
        <f t="array" ref="D122">IF(ROWS(L$2:L122)&gt;ls!$M$3,"",INDEX(open_1,SMALL(IF(ls!$M$4:$M$551=$J122,ROW(ls!$M$4:$M$551)-ROW(ls!$M$4)+1),COUNTIF($J$2:$J122,$J122)),COLUMNS($A$2:C122)))</f>
        <v>2006</v>
      </c>
      <c r="E122" s="148" t="str">
        <f t="array" ref="E122">IF(ROWS(M$2:M122)&gt;ls!$M$3,"",INDEX(open_1,SMALL(IF(ls!$M$4:$M$551=$J122,ROW(ls!$M$4:$M$551)-ROW(ls!$M$4)+1),COUNTIF($J$2:$J122,$J122)),COLUMNS($A$2:D122)))</f>
        <v>SP Nr 2 - NSS Ustrzyki Dolne</v>
      </c>
      <c r="F122" s="150" t="str">
        <f t="array" ref="F122">IF(ROWS(N$2:N122)&gt;ls!$M$3,"",INDEX(open_1,SMALL(IF(ls!$M$4:$M$551=$J122,ROW(ls!$M$4:$M$551)-ROW(ls!$M$4)+1),COUNTIF($J$2:$J122,$J122)),COLUMNS($A$2:E122)))</f>
        <v>Ustrzyki Dolne</v>
      </c>
      <c r="G122" s="150" t="str">
        <f t="array" ref="G122">IF(ROWS(O$2:O122)&gt;ls!$M$3,"",INDEX(open_1,SMALL(IF(ls!$M$4:$M$551=$J122,ROW(ls!$M$4:$M$551)-ROW(ls!$M$4)+1),COUNTIF($J$2:$J122,$J122)),COLUMNS($A$2:F122)))</f>
        <v>bieszczadzki</v>
      </c>
      <c r="I122" s="104" t="str">
        <f t="array" ref="I122">IF(ROWS(Q$2:Q122)&gt;ls!$M$3,"",INDEX(open_1,SMALL(IF(ls!$M$4:$M$551=$J122,ROW(ls!$M$4:$M$551)-ROW(ls!$M$4)+1),COUNTIF($J$2:$J122,$J122)),COLUMNS($A$2:I122)))</f>
        <v>i</v>
      </c>
      <c r="J122">
        <f t="array" ref="J122">IF(ROWS(J$2:J122)&gt;ls!$M$3,"",SMALL(ls!$M$4:$M$551,ROWS(J$2:J122)))</f>
        <v>153</v>
      </c>
      <c r="K122" s="10" t="str">
        <f>IF(P122="","",ROWS($P$2:P122))</f>
        <v/>
      </c>
      <c r="L122" t="str">
        <f>IF(ROWS($P$2:$P122)&gt;$N$1,"",VLOOKUP(K122,$O$2:$V$36,2,0))</f>
        <v/>
      </c>
    </row>
    <row r="123" spans="1:12">
      <c r="A123" s="10">
        <f t="array" ref="A123">IF(B123="","",SUBTOTAL(3,B$2:B123))</f>
        <v>122</v>
      </c>
      <c r="B123" s="10">
        <f t="array" ref="B123">IF(ROWS(J$2:J123)&gt;ls!$M$3,"",INDEX(open_1,SMALL(IF(ls!$M$4:$M$551=$J123,ROW(ls!$M$4:$M$551)-ROW(ls!$M$4)+1),COUNTIF($J$2:$J123,$J123)),COLUMNS($A$2:A123)))</f>
        <v>154</v>
      </c>
      <c r="C123" s="146" t="str">
        <f t="array" ref="C123">IF(ROWS(K$2:K123)&gt;ls!$M$3,"",INDEX(open_1,SMALL(IF(ls!$M$4:$M$551=$J123,ROW(ls!$M$4:$M$551)-ROW(ls!$M$4)+1),COUNTIF($J$2:$J123,$J123)),COLUMNS($A$2:B123)))</f>
        <v>SĘDZIMIR Tomasz</v>
      </c>
      <c r="D123" s="104">
        <f t="array" ref="D123">IF(ROWS(L$2:L123)&gt;ls!$M$3,"",INDEX(open_1,SMALL(IF(ls!$M$4:$M$551=$J123,ROW(ls!$M$4:$M$551)-ROW(ls!$M$4)+1),COUNTIF($J$2:$J123,$J123)),COLUMNS($A$2:C123)))</f>
        <v>2006</v>
      </c>
      <c r="E123" s="148" t="str">
        <f t="array" ref="E123">IF(ROWS(M$2:M123)&gt;ls!$M$3,"",INDEX(open_1,SMALL(IF(ls!$M$4:$M$551=$J123,ROW(ls!$M$4:$M$551)-ROW(ls!$M$4)+1),COUNTIF($J$2:$J123,$J123)),COLUMNS($A$2:D123)))</f>
        <v>SP Nr 2 - NSS Ustrzyki Dolne</v>
      </c>
      <c r="F123" s="150" t="str">
        <f t="array" ref="F123">IF(ROWS(N$2:N123)&gt;ls!$M$3,"",INDEX(open_1,SMALL(IF(ls!$M$4:$M$551=$J123,ROW(ls!$M$4:$M$551)-ROW(ls!$M$4)+1),COUNTIF($J$2:$J123,$J123)),COLUMNS($A$2:E123)))</f>
        <v>Ustrzyki Dolne</v>
      </c>
      <c r="G123" s="150" t="str">
        <f t="array" ref="G123">IF(ROWS(O$2:O123)&gt;ls!$M$3,"",INDEX(open_1,SMALL(IF(ls!$M$4:$M$551=$J123,ROW(ls!$M$4:$M$551)-ROW(ls!$M$4)+1),COUNTIF($J$2:$J123,$J123)),COLUMNS($A$2:F123)))</f>
        <v>bieszczadzki</v>
      </c>
      <c r="I123" s="104" t="str">
        <f t="array" ref="I123">IF(ROWS(Q$2:Q123)&gt;ls!$M$3,"",INDEX(open_1,SMALL(IF(ls!$M$4:$M$551=$J123,ROW(ls!$M$4:$M$551)-ROW(ls!$M$4)+1),COUNTIF($J$2:$J123,$J123)),COLUMNS($A$2:I123)))</f>
        <v>i</v>
      </c>
      <c r="J123">
        <f t="array" ref="J123">IF(ROWS(J$2:J123)&gt;ls!$M$3,"",SMALL(ls!$M$4:$M$551,ROWS(J$2:J123)))</f>
        <v>154</v>
      </c>
      <c r="K123" s="10" t="str">
        <f>IF(P123="","",ROWS($P$2:P123))</f>
        <v/>
      </c>
      <c r="L123" t="str">
        <f>IF(ROWS($P$2:$P123)&gt;$N$1,"",VLOOKUP(K123,$O$2:$V$36,2,0))</f>
        <v/>
      </c>
    </row>
    <row r="124" spans="1:12">
      <c r="A124" s="10">
        <f t="array" ref="A124">IF(B124="","",SUBTOTAL(3,B$2:B124))</f>
        <v>123</v>
      </c>
      <c r="B124" s="10">
        <f t="array" ref="B124">IF(ROWS(J$2:J124)&gt;ls!$M$3,"",INDEX(open_1,SMALL(IF(ls!$M$4:$M$551=$J124,ROW(ls!$M$4:$M$551)-ROW(ls!$M$4)+1),COUNTIF($J$2:$J124,$J124)),COLUMNS($A$2:A124)))</f>
        <v>155</v>
      </c>
      <c r="C124" s="146" t="str">
        <f t="array" ref="C124">IF(ROWS(K$2:K124)&gt;ls!$M$3,"",INDEX(open_1,SMALL(IF(ls!$M$4:$M$551=$J124,ROW(ls!$M$4:$M$551)-ROW(ls!$M$4)+1),COUNTIF($J$2:$J124,$J124)),COLUMNS($A$2:B124)))</f>
        <v>BUCZEK Piotr</v>
      </c>
      <c r="D124" s="104">
        <f t="array" ref="D124">IF(ROWS(L$2:L124)&gt;ls!$M$3,"",INDEX(open_1,SMALL(IF(ls!$M$4:$M$551=$J124,ROW(ls!$M$4:$M$551)-ROW(ls!$M$4)+1),COUNTIF($J$2:$J124,$J124)),COLUMNS($A$2:C124)))</f>
        <v>2006</v>
      </c>
      <c r="E124" s="148" t="str">
        <f t="array" ref="E124">IF(ROWS(M$2:M124)&gt;ls!$M$3,"",INDEX(open_1,SMALL(IF(ls!$M$4:$M$551=$J124,ROW(ls!$M$4:$M$551)-ROW(ls!$M$4)+1),COUNTIF($J$2:$J124,$J124)),COLUMNS($A$2:D124)))</f>
        <v>SP Nr 2 - NSS Ustrzyki Dolne</v>
      </c>
      <c r="F124" s="150" t="str">
        <f t="array" ref="F124">IF(ROWS(N$2:N124)&gt;ls!$M$3,"",INDEX(open_1,SMALL(IF(ls!$M$4:$M$551=$J124,ROW(ls!$M$4:$M$551)-ROW(ls!$M$4)+1),COUNTIF($J$2:$J124,$J124)),COLUMNS($A$2:E124)))</f>
        <v>Ustrzyki Dolne</v>
      </c>
      <c r="G124" s="150" t="str">
        <f t="array" ref="G124">IF(ROWS(O$2:O124)&gt;ls!$M$3,"",INDEX(open_1,SMALL(IF(ls!$M$4:$M$551=$J124,ROW(ls!$M$4:$M$551)-ROW(ls!$M$4)+1),COUNTIF($J$2:$J124,$J124)),COLUMNS($A$2:F124)))</f>
        <v>bieszczadzki</v>
      </c>
      <c r="I124" s="104" t="str">
        <f t="array" ref="I124">IF(ROWS(Q$2:Q124)&gt;ls!$M$3,"",INDEX(open_1,SMALL(IF(ls!$M$4:$M$551=$J124,ROW(ls!$M$4:$M$551)-ROW(ls!$M$4)+1),COUNTIF($J$2:$J124,$J124)),COLUMNS($A$2:I124)))</f>
        <v>ID</v>
      </c>
      <c r="J124">
        <f t="array" ref="J124">IF(ROWS(J$2:J124)&gt;ls!$M$3,"",SMALL(ls!$M$4:$M$551,ROWS(J$2:J124)))</f>
        <v>155</v>
      </c>
      <c r="K124" s="10" t="str">
        <f>IF(P124="","",ROWS($P$2:P124))</f>
        <v/>
      </c>
      <c r="L124" t="str">
        <f>IF(ROWS($P$2:$P124)&gt;$N$1,"",VLOOKUP(K124,$O$2:$V$36,2,0))</f>
        <v/>
      </c>
    </row>
    <row r="125" spans="1:12">
      <c r="A125" s="10">
        <f t="array" ref="A125">IF(B125="","",SUBTOTAL(3,B$2:B125))</f>
        <v>124</v>
      </c>
      <c r="B125" s="10">
        <f t="array" ref="B125">IF(ROWS(J$2:J125)&gt;ls!$M$3,"",INDEX(open_1,SMALL(IF(ls!$M$4:$M$551=$J125,ROW(ls!$M$4:$M$551)-ROW(ls!$M$4)+1),COUNTIF($J$2:$J125,$J125)),COLUMNS($A$2:A125)))</f>
        <v>156</v>
      </c>
      <c r="C125" s="146" t="str">
        <f t="array" ref="C125">IF(ROWS(K$2:K125)&gt;ls!$M$3,"",INDEX(open_1,SMALL(IF(ls!$M$4:$M$551=$J125,ROW(ls!$M$4:$M$551)-ROW(ls!$M$4)+1),COUNTIF($J$2:$J125,$J125)),COLUMNS($A$2:B125)))</f>
        <v>SZCZEPAŃSKI Jan</v>
      </c>
      <c r="D125" s="104">
        <f t="array" ref="D125">IF(ROWS(L$2:L125)&gt;ls!$M$3,"",INDEX(open_1,SMALL(IF(ls!$M$4:$M$551=$J125,ROW(ls!$M$4:$M$551)-ROW(ls!$M$4)+1),COUNTIF($J$2:$J125,$J125)),COLUMNS($A$2:C125)))</f>
        <v>2006</v>
      </c>
      <c r="E125" s="148" t="str">
        <f t="array" ref="E125">IF(ROWS(M$2:M125)&gt;ls!$M$3,"",INDEX(open_1,SMALL(IF(ls!$M$4:$M$551=$J125,ROW(ls!$M$4:$M$551)-ROW(ls!$M$4)+1),COUNTIF($J$2:$J125,$J125)),COLUMNS($A$2:D125)))</f>
        <v>SP Nr 2 - NSS Ustrzyki Dolne</v>
      </c>
      <c r="F125" s="150" t="str">
        <f t="array" ref="F125">IF(ROWS(N$2:N125)&gt;ls!$M$3,"",INDEX(open_1,SMALL(IF(ls!$M$4:$M$551=$J125,ROW(ls!$M$4:$M$551)-ROW(ls!$M$4)+1),COUNTIF($J$2:$J125,$J125)),COLUMNS($A$2:E125)))</f>
        <v>Ustrzyki Dolne</v>
      </c>
      <c r="G125" s="150" t="str">
        <f t="array" ref="G125">IF(ROWS(O$2:O125)&gt;ls!$M$3,"",INDEX(open_1,SMALL(IF(ls!$M$4:$M$551=$J125,ROW(ls!$M$4:$M$551)-ROW(ls!$M$4)+1),COUNTIF($J$2:$J125,$J125)),COLUMNS($A$2:F125)))</f>
        <v>bieszczadzki</v>
      </c>
      <c r="I125" s="104" t="str">
        <f t="array" ref="I125">IF(ROWS(Q$2:Q125)&gt;ls!$M$3,"",INDEX(open_1,SMALL(IF(ls!$M$4:$M$551=$J125,ROW(ls!$M$4:$M$551)-ROW(ls!$M$4)+1),COUNTIF($J$2:$J125,$J125)),COLUMNS($A$2:I125)))</f>
        <v>i</v>
      </c>
      <c r="J125">
        <f t="array" ref="J125">IF(ROWS(J$2:J125)&gt;ls!$M$3,"",SMALL(ls!$M$4:$M$551,ROWS(J$2:J125)))</f>
        <v>156</v>
      </c>
      <c r="K125" s="10" t="str">
        <f>IF(P125="","",ROWS($P$2:P125))</f>
        <v/>
      </c>
      <c r="L125" t="str">
        <f>IF(ROWS($P$2:$P125)&gt;$N$1,"",VLOOKUP(K125,$O$2:$V$36,2,0))</f>
        <v/>
      </c>
    </row>
    <row r="126" spans="1:12">
      <c r="A126" s="10">
        <f t="array" ref="A126">IF(B126="","",SUBTOTAL(3,B$2:B126))</f>
        <v>125</v>
      </c>
      <c r="B126" s="10">
        <f t="array" ref="B126">IF(ROWS(J$2:J126)&gt;ls!$M$3,"",INDEX(open_1,SMALL(IF(ls!$M$4:$M$551=$J126,ROW(ls!$M$4:$M$551)-ROW(ls!$M$4)+1),COUNTIF($J$2:$J126,$J126)),COLUMNS($A$2:A126)))</f>
        <v>157</v>
      </c>
      <c r="C126" s="146" t="str">
        <f t="array" ref="C126">IF(ROWS(K$2:K126)&gt;ls!$M$3,"",INDEX(open_1,SMALL(IF(ls!$M$4:$M$551=$J126,ROW(ls!$M$4:$M$551)-ROW(ls!$M$4)+1),COUNTIF($J$2:$J126,$J126)),COLUMNS($A$2:B126)))</f>
        <v>PIECZKOWSKI Jakub</v>
      </c>
      <c r="D126" s="104">
        <f t="array" ref="D126">IF(ROWS(L$2:L126)&gt;ls!$M$3,"",INDEX(open_1,SMALL(IF(ls!$M$4:$M$551=$J126,ROW(ls!$M$4:$M$551)-ROW(ls!$M$4)+1),COUNTIF($J$2:$J126,$J126)),COLUMNS($A$2:C126)))</f>
        <v>2006</v>
      </c>
      <c r="E126" s="148" t="str">
        <f t="array" ref="E126">IF(ROWS(M$2:M126)&gt;ls!$M$3,"",INDEX(open_1,SMALL(IF(ls!$M$4:$M$551=$J126,ROW(ls!$M$4:$M$551)-ROW(ls!$M$4)+1),COUNTIF($J$2:$J126,$J126)),COLUMNS($A$2:D126)))</f>
        <v>SP Nr 2 - NSS Ustrzyki Dolne</v>
      </c>
      <c r="F126" s="150" t="str">
        <f t="array" ref="F126">IF(ROWS(N$2:N126)&gt;ls!$M$3,"",INDEX(open_1,SMALL(IF(ls!$M$4:$M$551=$J126,ROW(ls!$M$4:$M$551)-ROW(ls!$M$4)+1),COUNTIF($J$2:$J126,$J126)),COLUMNS($A$2:E126)))</f>
        <v>Ustrzyki Dolne</v>
      </c>
      <c r="G126" s="150" t="str">
        <f t="array" ref="G126">IF(ROWS(O$2:O126)&gt;ls!$M$3,"",INDEX(open_1,SMALL(IF(ls!$M$4:$M$551=$J126,ROW(ls!$M$4:$M$551)-ROW(ls!$M$4)+1),COUNTIF($J$2:$J126,$J126)),COLUMNS($A$2:F126)))</f>
        <v>bieszczadzki</v>
      </c>
      <c r="I126" s="104" t="str">
        <f t="array" ref="I126">IF(ROWS(Q$2:Q126)&gt;ls!$M$3,"",INDEX(open_1,SMALL(IF(ls!$M$4:$M$551=$J126,ROW(ls!$M$4:$M$551)-ROW(ls!$M$4)+1),COUNTIF($J$2:$J126,$J126)),COLUMNS($A$2:I126)))</f>
        <v>ID</v>
      </c>
      <c r="J126">
        <f t="array" ref="J126">IF(ROWS(J$2:J126)&gt;ls!$M$3,"",SMALL(ls!$M$4:$M$551,ROWS(J$2:J126)))</f>
        <v>157</v>
      </c>
      <c r="K126" s="10" t="str">
        <f>IF(P126="","",ROWS($P$2:P126))</f>
        <v/>
      </c>
      <c r="L126" t="str">
        <f>IF(ROWS($P$2:$P126)&gt;$N$1,"",VLOOKUP(K126,$O$2:$V$36,2,0))</f>
        <v/>
      </c>
    </row>
    <row r="127" spans="1:12">
      <c r="A127" s="10">
        <f t="array" ref="A127">IF(B127="","",SUBTOTAL(3,B$2:B127))</f>
        <v>126</v>
      </c>
      <c r="B127" s="10">
        <f t="array" ref="B127">IF(ROWS(J$2:J127)&gt;ls!$M$3,"",INDEX(open_1,SMALL(IF(ls!$M$4:$M$551=$J127,ROW(ls!$M$4:$M$551)-ROW(ls!$M$4)+1),COUNTIF($J$2:$J127,$J127)),COLUMNS($A$2:A127)))</f>
        <v>158</v>
      </c>
      <c r="C127" s="146" t="str">
        <f t="array" ref="C127">IF(ROWS(K$2:K127)&gt;ls!$M$3,"",INDEX(open_1,SMALL(IF(ls!$M$4:$M$551=$J127,ROW(ls!$M$4:$M$551)-ROW(ls!$M$4)+1),COUNTIF($J$2:$J127,$J127)),COLUMNS($A$2:B127)))</f>
        <v>PUCYK Kacper</v>
      </c>
      <c r="D127" s="104">
        <f t="array" ref="D127">IF(ROWS(L$2:L127)&gt;ls!$M$3,"",INDEX(open_1,SMALL(IF(ls!$M$4:$M$551=$J127,ROW(ls!$M$4:$M$551)-ROW(ls!$M$4)+1),COUNTIF($J$2:$J127,$J127)),COLUMNS($A$2:C127)))</f>
        <v>2006</v>
      </c>
      <c r="E127" s="148" t="str">
        <f t="array" ref="E127">IF(ROWS(M$2:M127)&gt;ls!$M$3,"",INDEX(open_1,SMALL(IF(ls!$M$4:$M$551=$J127,ROW(ls!$M$4:$M$551)-ROW(ls!$M$4)+1),COUNTIF($J$2:$J127,$J127)),COLUMNS($A$2:D127)))</f>
        <v>SP Nr 2 - NSS Ustrzyki Dolne</v>
      </c>
      <c r="F127" s="150" t="str">
        <f t="array" ref="F127">IF(ROWS(N$2:N127)&gt;ls!$M$3,"",INDEX(open_1,SMALL(IF(ls!$M$4:$M$551=$J127,ROW(ls!$M$4:$M$551)-ROW(ls!$M$4)+1),COUNTIF($J$2:$J127,$J127)),COLUMNS($A$2:E127)))</f>
        <v>Ustrzyki Dolne</v>
      </c>
      <c r="G127" s="150" t="str">
        <f t="array" ref="G127">IF(ROWS(O$2:O127)&gt;ls!$M$3,"",INDEX(open_1,SMALL(IF(ls!$M$4:$M$551=$J127,ROW(ls!$M$4:$M$551)-ROW(ls!$M$4)+1),COUNTIF($J$2:$J127,$J127)),COLUMNS($A$2:F127)))</f>
        <v>bieszczadzki</v>
      </c>
      <c r="I127" s="104" t="str">
        <f t="array" ref="I127">IF(ROWS(Q$2:Q127)&gt;ls!$M$3,"",INDEX(open_1,SMALL(IF(ls!$M$4:$M$551=$J127,ROW(ls!$M$4:$M$551)-ROW(ls!$M$4)+1),COUNTIF($J$2:$J127,$J127)),COLUMNS($A$2:I127)))</f>
        <v>i</v>
      </c>
      <c r="J127">
        <f t="array" ref="J127">IF(ROWS(J$2:J127)&gt;ls!$M$3,"",SMALL(ls!$M$4:$M$551,ROWS(J$2:J127)))</f>
        <v>158</v>
      </c>
      <c r="K127" s="10" t="str">
        <f>IF(P127="","",ROWS($P$2:P127))</f>
        <v/>
      </c>
      <c r="L127" t="str">
        <f>IF(ROWS($P$2:$P127)&gt;$N$1,"",VLOOKUP(K127,$O$2:$V$36,2,0))</f>
        <v/>
      </c>
    </row>
    <row r="128" spans="1:12">
      <c r="A128" s="10">
        <f t="array" ref="A128">IF(B128="","",SUBTOTAL(3,B$2:B128))</f>
        <v>127</v>
      </c>
      <c r="B128" s="10">
        <f t="array" ref="B128">IF(ROWS(J$2:J128)&gt;ls!$M$3,"",INDEX(open_1,SMALL(IF(ls!$M$4:$M$551=$J128,ROW(ls!$M$4:$M$551)-ROW(ls!$M$4)+1),COUNTIF($J$2:$J128,$J128)),COLUMNS($A$2:A128)))</f>
        <v>159</v>
      </c>
      <c r="C128" s="146" t="str">
        <f t="array" ref="C128">IF(ROWS(K$2:K128)&gt;ls!$M$3,"",INDEX(open_1,SMALL(IF(ls!$M$4:$M$551=$J128,ROW(ls!$M$4:$M$551)-ROW(ls!$M$4)+1),COUNTIF($J$2:$J128,$J128)),COLUMNS($A$2:B128)))</f>
        <v>CHUDY Marcin</v>
      </c>
      <c r="D128" s="104">
        <f t="array" ref="D128">IF(ROWS(L$2:L128)&gt;ls!$M$3,"",INDEX(open_1,SMALL(IF(ls!$M$4:$M$551=$J128,ROW(ls!$M$4:$M$551)-ROW(ls!$M$4)+1),COUNTIF($J$2:$J128,$J128)),COLUMNS($A$2:C128)))</f>
        <v>2005</v>
      </c>
      <c r="E128" s="148" t="str">
        <f t="array" ref="E128">IF(ROWS(M$2:M128)&gt;ls!$M$3,"",INDEX(open_1,SMALL(IF(ls!$M$4:$M$551=$J128,ROW(ls!$M$4:$M$551)-ROW(ls!$M$4)+1),COUNTIF($J$2:$J128,$J128)),COLUMNS($A$2:D128)))</f>
        <v>SP Nr 2 - NSS Ustrzyki Dolne</v>
      </c>
      <c r="F128" s="150" t="str">
        <f t="array" ref="F128">IF(ROWS(N$2:N128)&gt;ls!$M$3,"",INDEX(open_1,SMALL(IF(ls!$M$4:$M$551=$J128,ROW(ls!$M$4:$M$551)-ROW(ls!$M$4)+1),COUNTIF($J$2:$J128,$J128)),COLUMNS($A$2:E128)))</f>
        <v>Ustrzyki Dolne</v>
      </c>
      <c r="G128" s="150" t="str">
        <f t="array" ref="G128">IF(ROWS(O$2:O128)&gt;ls!$M$3,"",INDEX(open_1,SMALL(IF(ls!$M$4:$M$551=$J128,ROW(ls!$M$4:$M$551)-ROW(ls!$M$4)+1),COUNTIF($J$2:$J128,$J128)),COLUMNS($A$2:F128)))</f>
        <v>bieszczadzki</v>
      </c>
      <c r="I128" s="104" t="str">
        <f t="array" ref="I128">IF(ROWS(Q$2:Q128)&gt;ls!$M$3,"",INDEX(open_1,SMALL(IF(ls!$M$4:$M$551=$J128,ROW(ls!$M$4:$M$551)-ROW(ls!$M$4)+1),COUNTIF($J$2:$J128,$J128)),COLUMNS($A$2:I128)))</f>
        <v>i</v>
      </c>
      <c r="J128">
        <f t="array" ref="J128">IF(ROWS(J$2:J128)&gt;ls!$M$3,"",SMALL(ls!$M$4:$M$551,ROWS(J$2:J128)))</f>
        <v>159</v>
      </c>
      <c r="K128" s="10" t="str">
        <f>IF(P128="","",ROWS($P$2:P128))</f>
        <v/>
      </c>
      <c r="L128" t="str">
        <f>IF(ROWS($P$2:$P128)&gt;$N$1,"",VLOOKUP(K128,$O$2:$V$36,2,0))</f>
        <v/>
      </c>
    </row>
    <row r="129" spans="1:12">
      <c r="A129" s="10">
        <f t="array" ref="A129">IF(B129="","",SUBTOTAL(3,B$2:B129))</f>
        <v>128</v>
      </c>
      <c r="B129" s="10">
        <f t="array" ref="B129">IF(ROWS(J$2:J129)&gt;ls!$M$3,"",INDEX(open_1,SMALL(IF(ls!$M$4:$M$551=$J129,ROW(ls!$M$4:$M$551)-ROW(ls!$M$4)+1),COUNTIF($J$2:$J129,$J129)),COLUMNS($A$2:A129)))</f>
        <v>160</v>
      </c>
      <c r="C129" s="146" t="str">
        <f t="array" ref="C129">IF(ROWS(K$2:K129)&gt;ls!$M$3,"",INDEX(open_1,SMALL(IF(ls!$M$4:$M$551=$J129,ROW(ls!$M$4:$M$551)-ROW(ls!$M$4)+1),COUNTIF($J$2:$J129,$J129)),COLUMNS($A$2:B129)))</f>
        <v>SMOK Kacper</v>
      </c>
      <c r="D129" s="104">
        <f t="array" ref="D129">IF(ROWS(L$2:L129)&gt;ls!$M$3,"",INDEX(open_1,SMALL(IF(ls!$M$4:$M$551=$J129,ROW(ls!$M$4:$M$551)-ROW(ls!$M$4)+1),COUNTIF($J$2:$J129,$J129)),COLUMNS($A$2:C129)))</f>
        <v>2005</v>
      </c>
      <c r="E129" s="148" t="str">
        <f t="array" ref="E129">IF(ROWS(M$2:M129)&gt;ls!$M$3,"",INDEX(open_1,SMALL(IF(ls!$M$4:$M$551=$J129,ROW(ls!$M$4:$M$551)-ROW(ls!$M$4)+1),COUNTIF($J$2:$J129,$J129)),COLUMNS($A$2:D129)))</f>
        <v>SP Nr 2 - NSS Ustrzyki Dolne</v>
      </c>
      <c r="F129" s="150" t="str">
        <f t="array" ref="F129">IF(ROWS(N$2:N129)&gt;ls!$M$3,"",INDEX(open_1,SMALL(IF(ls!$M$4:$M$551=$J129,ROW(ls!$M$4:$M$551)-ROW(ls!$M$4)+1),COUNTIF($J$2:$J129,$J129)),COLUMNS($A$2:E129)))</f>
        <v>Ustrzyki Dolne</v>
      </c>
      <c r="G129" s="150" t="str">
        <f t="array" ref="G129">IF(ROWS(O$2:O129)&gt;ls!$M$3,"",INDEX(open_1,SMALL(IF(ls!$M$4:$M$551=$J129,ROW(ls!$M$4:$M$551)-ROW(ls!$M$4)+1),COUNTIF($J$2:$J129,$J129)),COLUMNS($A$2:F129)))</f>
        <v>bieszczadzki</v>
      </c>
      <c r="I129" s="104" t="str">
        <f t="array" ref="I129">IF(ROWS(Q$2:Q129)&gt;ls!$M$3,"",INDEX(open_1,SMALL(IF(ls!$M$4:$M$551=$J129,ROW(ls!$M$4:$M$551)-ROW(ls!$M$4)+1),COUNTIF($J$2:$J129,$J129)),COLUMNS($A$2:I129)))</f>
        <v>i</v>
      </c>
      <c r="J129">
        <f t="array" ref="J129">IF(ROWS(J$2:J129)&gt;ls!$M$3,"",SMALL(ls!$M$4:$M$551,ROWS(J$2:J129)))</f>
        <v>160</v>
      </c>
      <c r="K129" s="10" t="str">
        <f>IF(P129="","",ROWS($P$2:P129))</f>
        <v/>
      </c>
      <c r="L129" t="str">
        <f>IF(ROWS($P$2:$P129)&gt;$N$1,"",VLOOKUP(K129,$O$2:$V$36,2,0))</f>
        <v/>
      </c>
    </row>
    <row r="130" spans="1:12">
      <c r="A130" s="10">
        <f t="array" ref="A130">IF(B130="","",SUBTOTAL(3,B$2:B130))</f>
        <v>129</v>
      </c>
      <c r="B130" s="10">
        <f t="array" ref="B130">IF(ROWS(J$2:J130)&gt;ls!$M$3,"",INDEX(open_1,SMALL(IF(ls!$M$4:$M$551=$J130,ROW(ls!$M$4:$M$551)-ROW(ls!$M$4)+1),COUNTIF($J$2:$J130,$J130)),COLUMNS($A$2:A130)))</f>
        <v>161</v>
      </c>
      <c r="C130" s="146" t="str">
        <f t="array" ref="C130">IF(ROWS(K$2:K130)&gt;ls!$M$3,"",INDEX(open_1,SMALL(IF(ls!$M$4:$M$551=$J130,ROW(ls!$M$4:$M$551)-ROW(ls!$M$4)+1),COUNTIF($J$2:$J130,$J130)),COLUMNS($A$2:B130)))</f>
        <v>CYZIO Jakub</v>
      </c>
      <c r="D130" s="104">
        <f t="array" ref="D130">IF(ROWS(L$2:L130)&gt;ls!$M$3,"",INDEX(open_1,SMALL(IF(ls!$M$4:$M$551=$J130,ROW(ls!$M$4:$M$551)-ROW(ls!$M$4)+1),COUNTIF($J$2:$J130,$J130)),COLUMNS($A$2:C130)))</f>
        <v>2005</v>
      </c>
      <c r="E130" s="148" t="str">
        <f t="array" ref="E130">IF(ROWS(M$2:M130)&gt;ls!$M$3,"",INDEX(open_1,SMALL(IF(ls!$M$4:$M$551=$J130,ROW(ls!$M$4:$M$551)-ROW(ls!$M$4)+1),COUNTIF($J$2:$J130,$J130)),COLUMNS($A$2:D130)))</f>
        <v>SP Nr 2 - NSS Ustrzyki Dolne</v>
      </c>
      <c r="F130" s="150" t="str">
        <f t="array" ref="F130">IF(ROWS(N$2:N130)&gt;ls!$M$3,"",INDEX(open_1,SMALL(IF(ls!$M$4:$M$551=$J130,ROW(ls!$M$4:$M$551)-ROW(ls!$M$4)+1),COUNTIF($J$2:$J130,$J130)),COLUMNS($A$2:E130)))</f>
        <v>Ustrzyki Dolne</v>
      </c>
      <c r="G130" s="150" t="str">
        <f t="array" ref="G130">IF(ROWS(O$2:O130)&gt;ls!$M$3,"",INDEX(open_1,SMALL(IF(ls!$M$4:$M$551=$J130,ROW(ls!$M$4:$M$551)-ROW(ls!$M$4)+1),COUNTIF($J$2:$J130,$J130)),COLUMNS($A$2:F130)))</f>
        <v>bieszczadzki</v>
      </c>
      <c r="I130" s="104" t="str">
        <f t="array" ref="I130">IF(ROWS(Q$2:Q130)&gt;ls!$M$3,"",INDEX(open_1,SMALL(IF(ls!$M$4:$M$551=$J130,ROW(ls!$M$4:$M$551)-ROW(ls!$M$4)+1),COUNTIF($J$2:$J130,$J130)),COLUMNS($A$2:I130)))</f>
        <v>i</v>
      </c>
      <c r="J130">
        <f t="array" ref="J130">IF(ROWS(J$2:J130)&gt;ls!$M$3,"",SMALL(ls!$M$4:$M$551,ROWS(J$2:J130)))</f>
        <v>161</v>
      </c>
      <c r="K130" s="10" t="str">
        <f>IF(P130="","",ROWS($P$2:P130))</f>
        <v/>
      </c>
      <c r="L130" t="str">
        <f>IF(ROWS($P$2:$P130)&gt;$N$1,"",VLOOKUP(K130,$O$2:$V$36,2,0))</f>
        <v/>
      </c>
    </row>
    <row r="131" spans="1:12">
      <c r="A131" s="10">
        <f t="array" ref="A131">IF(B131="","",SUBTOTAL(3,B$2:B131))</f>
        <v>130</v>
      </c>
      <c r="B131" s="10">
        <f t="array" ref="B131">IF(ROWS(J$2:J131)&gt;ls!$M$3,"",INDEX(open_1,SMALL(IF(ls!$M$4:$M$551=$J131,ROW(ls!$M$4:$M$551)-ROW(ls!$M$4)+1),COUNTIF($J$2:$J131,$J131)),COLUMNS($A$2:A131)))</f>
        <v>162</v>
      </c>
      <c r="C131" s="146" t="str">
        <f t="array" ref="C131">IF(ROWS(K$2:K131)&gt;ls!$M$3,"",INDEX(open_1,SMALL(IF(ls!$M$4:$M$551=$J131,ROW(ls!$M$4:$M$551)-ROW(ls!$M$4)+1),COUNTIF($J$2:$J131,$J131)),COLUMNS($A$2:B131)))</f>
        <v>DĄBROWSKI Damian</v>
      </c>
      <c r="D131" s="104">
        <f t="array" ref="D131">IF(ROWS(L$2:L131)&gt;ls!$M$3,"",INDEX(open_1,SMALL(IF(ls!$M$4:$M$551=$J131,ROW(ls!$M$4:$M$551)-ROW(ls!$M$4)+1),COUNTIF($J$2:$J131,$J131)),COLUMNS($A$2:C131)))</f>
        <v>2005</v>
      </c>
      <c r="E131" s="148" t="str">
        <f t="array" ref="E131">IF(ROWS(M$2:M131)&gt;ls!$M$3,"",INDEX(open_1,SMALL(IF(ls!$M$4:$M$551=$J131,ROW(ls!$M$4:$M$551)-ROW(ls!$M$4)+1),COUNTIF($J$2:$J131,$J131)),COLUMNS($A$2:D131)))</f>
        <v>SP Nr 2 - NSS Ustrzyki Dolne</v>
      </c>
      <c r="F131" s="150" t="str">
        <f t="array" ref="F131">IF(ROWS(N$2:N131)&gt;ls!$M$3,"",INDEX(open_1,SMALL(IF(ls!$M$4:$M$551=$J131,ROW(ls!$M$4:$M$551)-ROW(ls!$M$4)+1),COUNTIF($J$2:$J131,$J131)),COLUMNS($A$2:E131)))</f>
        <v>Ustrzyki Dolne</v>
      </c>
      <c r="G131" s="150" t="str">
        <f t="array" ref="G131">IF(ROWS(O$2:O131)&gt;ls!$M$3,"",INDEX(open_1,SMALL(IF(ls!$M$4:$M$551=$J131,ROW(ls!$M$4:$M$551)-ROW(ls!$M$4)+1),COUNTIF($J$2:$J131,$J131)),COLUMNS($A$2:F131)))</f>
        <v>bieszczadzki</v>
      </c>
      <c r="I131" s="104" t="str">
        <f t="array" ref="I131">IF(ROWS(Q$2:Q131)&gt;ls!$M$3,"",INDEX(open_1,SMALL(IF(ls!$M$4:$M$551=$J131,ROW(ls!$M$4:$M$551)-ROW(ls!$M$4)+1),COUNTIF($J$2:$J131,$J131)),COLUMNS($A$2:I131)))</f>
        <v>i</v>
      </c>
      <c r="J131">
        <f t="array" ref="J131">IF(ROWS(J$2:J131)&gt;ls!$M$3,"",SMALL(ls!$M$4:$M$551,ROWS(J$2:J131)))</f>
        <v>162</v>
      </c>
      <c r="K131" s="10" t="str">
        <f>IF(P131="","",ROWS($P$2:P131))</f>
        <v/>
      </c>
      <c r="L131" t="str">
        <f>IF(ROWS($P$2:$P131)&gt;$N$1,"",VLOOKUP(K131,$O$2:$V$36,2,0))</f>
        <v/>
      </c>
    </row>
    <row r="132" spans="1:12">
      <c r="A132" s="10">
        <f t="array" ref="A132">IF(B132="","",SUBTOTAL(3,B$2:B132))</f>
        <v>131</v>
      </c>
      <c r="B132" s="10">
        <f t="array" ref="B132">IF(ROWS(J$2:J132)&gt;ls!$M$3,"",INDEX(open_1,SMALL(IF(ls!$M$4:$M$551=$J132,ROW(ls!$M$4:$M$551)-ROW(ls!$M$4)+1),COUNTIF($J$2:$J132,$J132)),COLUMNS($A$2:A132)))</f>
        <v>163</v>
      </c>
      <c r="C132" s="146" t="str">
        <f t="array" ref="C132">IF(ROWS(K$2:K132)&gt;ls!$M$3,"",INDEX(open_1,SMALL(IF(ls!$M$4:$M$551=$J132,ROW(ls!$M$4:$M$551)-ROW(ls!$M$4)+1),COUNTIF($J$2:$J132,$J132)),COLUMNS($A$2:B132)))</f>
        <v>GRASELA Hubert</v>
      </c>
      <c r="D132" s="104">
        <f t="array" ref="D132">IF(ROWS(L$2:L132)&gt;ls!$M$3,"",INDEX(open_1,SMALL(IF(ls!$M$4:$M$551=$J132,ROW(ls!$M$4:$M$551)-ROW(ls!$M$4)+1),COUNTIF($J$2:$J132,$J132)),COLUMNS($A$2:C132)))</f>
        <v>2005</v>
      </c>
      <c r="E132" s="148" t="str">
        <f t="array" ref="E132">IF(ROWS(M$2:M132)&gt;ls!$M$3,"",INDEX(open_1,SMALL(IF(ls!$M$4:$M$551=$J132,ROW(ls!$M$4:$M$551)-ROW(ls!$M$4)+1),COUNTIF($J$2:$J132,$J132)),COLUMNS($A$2:D132)))</f>
        <v>SP Nr 2 - NSS Ustrzyki Dolne</v>
      </c>
      <c r="F132" s="150" t="str">
        <f t="array" ref="F132">IF(ROWS(N$2:N132)&gt;ls!$M$3,"",INDEX(open_1,SMALL(IF(ls!$M$4:$M$551=$J132,ROW(ls!$M$4:$M$551)-ROW(ls!$M$4)+1),COUNTIF($J$2:$J132,$J132)),COLUMNS($A$2:E132)))</f>
        <v>Ustrzyki Dolne</v>
      </c>
      <c r="G132" s="150" t="str">
        <f t="array" ref="G132">IF(ROWS(O$2:O132)&gt;ls!$M$3,"",INDEX(open_1,SMALL(IF(ls!$M$4:$M$551=$J132,ROW(ls!$M$4:$M$551)-ROW(ls!$M$4)+1),COUNTIF($J$2:$J132,$J132)),COLUMNS($A$2:F132)))</f>
        <v>bieszczadzki</v>
      </c>
      <c r="I132" s="104" t="str">
        <f t="array" ref="I132">IF(ROWS(Q$2:Q132)&gt;ls!$M$3,"",INDEX(open_1,SMALL(IF(ls!$M$4:$M$551=$J132,ROW(ls!$M$4:$M$551)-ROW(ls!$M$4)+1),COUNTIF($J$2:$J132,$J132)),COLUMNS($A$2:I132)))</f>
        <v>ID</v>
      </c>
      <c r="J132">
        <f t="array" ref="J132">IF(ROWS(J$2:J132)&gt;ls!$M$3,"",SMALL(ls!$M$4:$M$551,ROWS(J$2:J132)))</f>
        <v>163</v>
      </c>
      <c r="K132" s="10" t="str">
        <f>IF(P132="","",ROWS($P$2:P132))</f>
        <v/>
      </c>
      <c r="L132" t="str">
        <f>IF(ROWS($P$2:$P132)&gt;$N$1,"",VLOOKUP(K132,$O$2:$V$36,2,0))</f>
        <v/>
      </c>
    </row>
    <row r="133" spans="1:12">
      <c r="A133" s="10">
        <f t="array" ref="A133">IF(B133="","",SUBTOTAL(3,B$2:B133))</f>
        <v>132</v>
      </c>
      <c r="B133" s="10">
        <f t="array" ref="B133">IF(ROWS(J$2:J133)&gt;ls!$M$3,"",INDEX(open_1,SMALL(IF(ls!$M$4:$M$551=$J133,ROW(ls!$M$4:$M$551)-ROW(ls!$M$4)+1),COUNTIF($J$2:$J133,$J133)),COLUMNS($A$2:A133)))</f>
        <v>164</v>
      </c>
      <c r="C133" s="146" t="str">
        <f t="array" ref="C133">IF(ROWS(K$2:K133)&gt;ls!$M$3,"",INDEX(open_1,SMALL(IF(ls!$M$4:$M$551=$J133,ROW(ls!$M$4:$M$551)-ROW(ls!$M$4)+1),COUNTIF($J$2:$J133,$J133)),COLUMNS($A$2:B133)))</f>
        <v>ADAMKIEWICZ Filip</v>
      </c>
      <c r="D133" s="104">
        <f t="array" ref="D133">IF(ROWS(L$2:L133)&gt;ls!$M$3,"",INDEX(open_1,SMALL(IF(ls!$M$4:$M$551=$J133,ROW(ls!$M$4:$M$551)-ROW(ls!$M$4)+1),COUNTIF($J$2:$J133,$J133)),COLUMNS($A$2:C133)))</f>
        <v>2005</v>
      </c>
      <c r="E133" s="148" t="str">
        <f t="array" ref="E133">IF(ROWS(M$2:M133)&gt;ls!$M$3,"",INDEX(open_1,SMALL(IF(ls!$M$4:$M$551=$J133,ROW(ls!$M$4:$M$551)-ROW(ls!$M$4)+1),COUNTIF($J$2:$J133,$J133)),COLUMNS($A$2:D133)))</f>
        <v>SP Nr 2 - NSS Ustrzyki Dolne</v>
      </c>
      <c r="F133" s="150" t="str">
        <f t="array" ref="F133">IF(ROWS(N$2:N133)&gt;ls!$M$3,"",INDEX(open_1,SMALL(IF(ls!$M$4:$M$551=$J133,ROW(ls!$M$4:$M$551)-ROW(ls!$M$4)+1),COUNTIF($J$2:$J133,$J133)),COLUMNS($A$2:E133)))</f>
        <v>Ustrzyki Dolne</v>
      </c>
      <c r="G133" s="150" t="str">
        <f t="array" ref="G133">IF(ROWS(O$2:O133)&gt;ls!$M$3,"",INDEX(open_1,SMALL(IF(ls!$M$4:$M$551=$J133,ROW(ls!$M$4:$M$551)-ROW(ls!$M$4)+1),COUNTIF($J$2:$J133,$J133)),COLUMNS($A$2:F133)))</f>
        <v>bieszczadzki</v>
      </c>
      <c r="I133" s="104" t="str">
        <f t="array" ref="I133">IF(ROWS(Q$2:Q133)&gt;ls!$M$3,"",INDEX(open_1,SMALL(IF(ls!$M$4:$M$551=$J133,ROW(ls!$M$4:$M$551)-ROW(ls!$M$4)+1),COUNTIF($J$2:$J133,$J133)),COLUMNS($A$2:I133)))</f>
        <v>i</v>
      </c>
      <c r="J133">
        <f t="array" ref="J133">IF(ROWS(J$2:J133)&gt;ls!$M$3,"",SMALL(ls!$M$4:$M$551,ROWS(J$2:J133)))</f>
        <v>164</v>
      </c>
      <c r="K133" s="10" t="str">
        <f>IF(P133="","",ROWS($P$2:P133))</f>
        <v/>
      </c>
      <c r="L133" t="str">
        <f>IF(ROWS($P$2:$P133)&gt;$N$1,"",VLOOKUP(K133,$O$2:$V$36,2,0))</f>
        <v/>
      </c>
    </row>
    <row r="134" spans="1:12">
      <c r="A134" s="10">
        <f t="array" ref="A134">IF(B134="","",SUBTOTAL(3,B$2:B134))</f>
        <v>133</v>
      </c>
      <c r="B134" s="10">
        <f t="array" ref="B134">IF(ROWS(J$2:J134)&gt;ls!$M$3,"",INDEX(open_1,SMALL(IF(ls!$M$4:$M$551=$J134,ROW(ls!$M$4:$M$551)-ROW(ls!$M$4)+1),COUNTIF($J$2:$J134,$J134)),COLUMNS($A$2:A134)))</f>
        <v>165</v>
      </c>
      <c r="C134" s="146" t="str">
        <f t="array" ref="C134">IF(ROWS(K$2:K134)&gt;ls!$M$3,"",INDEX(open_1,SMALL(IF(ls!$M$4:$M$551=$J134,ROW(ls!$M$4:$M$551)-ROW(ls!$M$4)+1),COUNTIF($J$2:$J134,$J134)),COLUMNS($A$2:B134)))</f>
        <v>STODOLAK Krzysztof</v>
      </c>
      <c r="D134" s="104">
        <f t="array" ref="D134">IF(ROWS(L$2:L134)&gt;ls!$M$3,"",INDEX(open_1,SMALL(IF(ls!$M$4:$M$551=$J134,ROW(ls!$M$4:$M$551)-ROW(ls!$M$4)+1),COUNTIF($J$2:$J134,$J134)),COLUMNS($A$2:C134)))</f>
        <v>2005</v>
      </c>
      <c r="E134" s="148" t="str">
        <f t="array" ref="E134">IF(ROWS(M$2:M134)&gt;ls!$M$3,"",INDEX(open_1,SMALL(IF(ls!$M$4:$M$551=$J134,ROW(ls!$M$4:$M$551)-ROW(ls!$M$4)+1),COUNTIF($J$2:$J134,$J134)),COLUMNS($A$2:D134)))</f>
        <v>SP Nr 2 - NSS Ustrzyki Dolne</v>
      </c>
      <c r="F134" s="150" t="str">
        <f t="array" ref="F134">IF(ROWS(N$2:N134)&gt;ls!$M$3,"",INDEX(open_1,SMALL(IF(ls!$M$4:$M$551=$J134,ROW(ls!$M$4:$M$551)-ROW(ls!$M$4)+1),COUNTIF($J$2:$J134,$J134)),COLUMNS($A$2:E134)))</f>
        <v>Ustrzyki Dolne</v>
      </c>
      <c r="G134" s="150" t="str">
        <f t="array" ref="G134">IF(ROWS(O$2:O134)&gt;ls!$M$3,"",INDEX(open_1,SMALL(IF(ls!$M$4:$M$551=$J134,ROW(ls!$M$4:$M$551)-ROW(ls!$M$4)+1),COUNTIF($J$2:$J134,$J134)),COLUMNS($A$2:F134)))</f>
        <v>bieszczadzki</v>
      </c>
      <c r="I134" s="104" t="str">
        <f t="array" ref="I134">IF(ROWS(Q$2:Q134)&gt;ls!$M$3,"",INDEX(open_1,SMALL(IF(ls!$M$4:$M$551=$J134,ROW(ls!$M$4:$M$551)-ROW(ls!$M$4)+1),COUNTIF($J$2:$J134,$J134)),COLUMNS($A$2:I134)))</f>
        <v>i</v>
      </c>
      <c r="J134">
        <f t="array" ref="J134">IF(ROWS(J$2:J134)&gt;ls!$M$3,"",SMALL(ls!$M$4:$M$551,ROWS(J$2:J134)))</f>
        <v>165</v>
      </c>
      <c r="K134" s="10" t="str">
        <f>IF(P134="","",ROWS($P$2:P134))</f>
        <v/>
      </c>
      <c r="L134" t="str">
        <f>IF(ROWS($P$2:$P134)&gt;$N$1,"",VLOOKUP(K134,$O$2:$V$36,2,0))</f>
        <v/>
      </c>
    </row>
    <row r="135" spans="1:12">
      <c r="A135" s="10">
        <f t="array" ref="A135">IF(B135="","",SUBTOTAL(3,B$2:B135))</f>
        <v>134</v>
      </c>
      <c r="B135" s="10">
        <f t="array" ref="B135">IF(ROWS(J$2:J135)&gt;ls!$M$3,"",INDEX(open_1,SMALL(IF(ls!$M$4:$M$551=$J135,ROW(ls!$M$4:$M$551)-ROW(ls!$M$4)+1),COUNTIF($J$2:$J135,$J135)),COLUMNS($A$2:A135)))</f>
        <v>166</v>
      </c>
      <c r="C135" s="146" t="str">
        <f t="array" ref="C135">IF(ROWS(K$2:K135)&gt;ls!$M$3,"",INDEX(open_1,SMALL(IF(ls!$M$4:$M$551=$J135,ROW(ls!$M$4:$M$551)-ROW(ls!$M$4)+1),COUNTIF($J$2:$J135,$J135)),COLUMNS($A$2:B135)))</f>
        <v>STANISZEWSKI Michał</v>
      </c>
      <c r="D135" s="104">
        <f t="array" ref="D135">IF(ROWS(L$2:L135)&gt;ls!$M$3,"",INDEX(open_1,SMALL(IF(ls!$M$4:$M$551=$J135,ROW(ls!$M$4:$M$551)-ROW(ls!$M$4)+1),COUNTIF($J$2:$J135,$J135)),COLUMNS($A$2:C135)))</f>
        <v>2005</v>
      </c>
      <c r="E135" s="148" t="str">
        <f t="array" ref="E135">IF(ROWS(M$2:M135)&gt;ls!$M$3,"",INDEX(open_1,SMALL(IF(ls!$M$4:$M$551=$J135,ROW(ls!$M$4:$M$551)-ROW(ls!$M$4)+1),COUNTIF($J$2:$J135,$J135)),COLUMNS($A$2:D135)))</f>
        <v>SP Nr 2 - NSS Ustrzyki Dolne</v>
      </c>
      <c r="F135" s="150" t="str">
        <f t="array" ref="F135">IF(ROWS(N$2:N135)&gt;ls!$M$3,"",INDEX(open_1,SMALL(IF(ls!$M$4:$M$551=$J135,ROW(ls!$M$4:$M$551)-ROW(ls!$M$4)+1),COUNTIF($J$2:$J135,$J135)),COLUMNS($A$2:E135)))</f>
        <v>Ustrzyki Dolne</v>
      </c>
      <c r="G135" s="150" t="str">
        <f t="array" ref="G135">IF(ROWS(O$2:O135)&gt;ls!$M$3,"",INDEX(open_1,SMALL(IF(ls!$M$4:$M$551=$J135,ROW(ls!$M$4:$M$551)-ROW(ls!$M$4)+1),COUNTIF($J$2:$J135,$J135)),COLUMNS($A$2:F135)))</f>
        <v>bieszczadzki</v>
      </c>
      <c r="I135" s="104" t="str">
        <f t="array" ref="I135">IF(ROWS(Q$2:Q135)&gt;ls!$M$3,"",INDEX(open_1,SMALL(IF(ls!$M$4:$M$551=$J135,ROW(ls!$M$4:$M$551)-ROW(ls!$M$4)+1),COUNTIF($J$2:$J135,$J135)),COLUMNS($A$2:I135)))</f>
        <v>i</v>
      </c>
      <c r="J135">
        <f t="array" ref="J135">IF(ROWS(J$2:J135)&gt;ls!$M$3,"",SMALL(ls!$M$4:$M$551,ROWS(J$2:J135)))</f>
        <v>166</v>
      </c>
      <c r="K135" s="10" t="str">
        <f>IF(P135="","",ROWS($P$2:P135))</f>
        <v/>
      </c>
      <c r="L135" t="str">
        <f>IF(ROWS($P$2:$P135)&gt;$N$1,"",VLOOKUP(K135,$O$2:$V$36,2,0))</f>
        <v/>
      </c>
    </row>
    <row r="136" spans="1:12">
      <c r="A136" s="10">
        <f t="array" ref="A136">IF(B136="","",SUBTOTAL(3,B$2:B136))</f>
        <v>135</v>
      </c>
      <c r="B136" s="10">
        <f t="array" ref="B136">IF(ROWS(J$2:J136)&gt;ls!$M$3,"",INDEX(open_1,SMALL(IF(ls!$M$4:$M$551=$J136,ROW(ls!$M$4:$M$551)-ROW(ls!$M$4)+1),COUNTIF($J$2:$J136,$J136)),COLUMNS($A$2:A136)))</f>
        <v>167</v>
      </c>
      <c r="C136" s="146" t="str">
        <f t="array" ref="C136">IF(ROWS(K$2:K136)&gt;ls!$M$3,"",INDEX(open_1,SMALL(IF(ls!$M$4:$M$551=$J136,ROW(ls!$M$4:$M$551)-ROW(ls!$M$4)+1),COUNTIF($J$2:$J136,$J136)),COLUMNS($A$2:B136)))</f>
        <v>STANISZEWSKI Jakub</v>
      </c>
      <c r="D136" s="104">
        <f t="array" ref="D136">IF(ROWS(L$2:L136)&gt;ls!$M$3,"",INDEX(open_1,SMALL(IF(ls!$M$4:$M$551=$J136,ROW(ls!$M$4:$M$551)-ROW(ls!$M$4)+1),COUNTIF($J$2:$J136,$J136)),COLUMNS($A$2:C136)))</f>
        <v>2005</v>
      </c>
      <c r="E136" s="148" t="str">
        <f t="array" ref="E136">IF(ROWS(M$2:M136)&gt;ls!$M$3,"",INDEX(open_1,SMALL(IF(ls!$M$4:$M$551=$J136,ROW(ls!$M$4:$M$551)-ROW(ls!$M$4)+1),COUNTIF($J$2:$J136,$J136)),COLUMNS($A$2:D136)))</f>
        <v>SP Nr 2 - NSS Ustrzyki Dolne</v>
      </c>
      <c r="F136" s="150" t="str">
        <f t="array" ref="F136">IF(ROWS(N$2:N136)&gt;ls!$M$3,"",INDEX(open_1,SMALL(IF(ls!$M$4:$M$551=$J136,ROW(ls!$M$4:$M$551)-ROW(ls!$M$4)+1),COUNTIF($J$2:$J136,$J136)),COLUMNS($A$2:E136)))</f>
        <v>Ustrzyki Dolne</v>
      </c>
      <c r="G136" s="150" t="str">
        <f t="array" ref="G136">IF(ROWS(O$2:O136)&gt;ls!$M$3,"",INDEX(open_1,SMALL(IF(ls!$M$4:$M$551=$J136,ROW(ls!$M$4:$M$551)-ROW(ls!$M$4)+1),COUNTIF($J$2:$J136,$J136)),COLUMNS($A$2:F136)))</f>
        <v>bieszczadzki</v>
      </c>
      <c r="I136" s="104" t="str">
        <f t="array" ref="I136">IF(ROWS(Q$2:Q136)&gt;ls!$M$3,"",INDEX(open_1,SMALL(IF(ls!$M$4:$M$551=$J136,ROW(ls!$M$4:$M$551)-ROW(ls!$M$4)+1),COUNTIF($J$2:$J136,$J136)),COLUMNS($A$2:I136)))</f>
        <v>ID</v>
      </c>
      <c r="J136">
        <f t="array" ref="J136">IF(ROWS(J$2:J136)&gt;ls!$M$3,"",SMALL(ls!$M$4:$M$551,ROWS(J$2:J136)))</f>
        <v>167</v>
      </c>
      <c r="K136" s="10" t="str">
        <f>IF(P136="","",ROWS($P$2:P136))</f>
        <v/>
      </c>
      <c r="L136" t="str">
        <f>IF(ROWS($P$2:$P136)&gt;$N$1,"",VLOOKUP(K136,$O$2:$V$36,2,0))</f>
        <v/>
      </c>
    </row>
    <row r="137" spans="1:12">
      <c r="A137" s="10">
        <f t="array" ref="A137">IF(B137="","",SUBTOTAL(3,B$2:B137))</f>
        <v>136</v>
      </c>
      <c r="B137" s="10">
        <f t="array" ref="B137">IF(ROWS(J$2:J137)&gt;ls!$M$3,"",INDEX(open_1,SMALL(IF(ls!$M$4:$M$551=$J137,ROW(ls!$M$4:$M$551)-ROW(ls!$M$4)+1),COUNTIF($J$2:$J137,$J137)),COLUMNS($A$2:A137)))</f>
        <v>168</v>
      </c>
      <c r="C137" s="146" t="str">
        <f t="array" ref="C137">IF(ROWS(K$2:K137)&gt;ls!$M$3,"",INDEX(open_1,SMALL(IF(ls!$M$4:$M$551=$J137,ROW(ls!$M$4:$M$551)-ROW(ls!$M$4)+1),COUNTIF($J$2:$J137,$J137)),COLUMNS($A$2:B137)))</f>
        <v>CHMIELOWSKI Rafał</v>
      </c>
      <c r="D137" s="104">
        <f t="array" ref="D137">IF(ROWS(L$2:L137)&gt;ls!$M$3,"",INDEX(open_1,SMALL(IF(ls!$M$4:$M$551=$J137,ROW(ls!$M$4:$M$551)-ROW(ls!$M$4)+1),COUNTIF($J$2:$J137,$J137)),COLUMNS($A$2:C137)))</f>
        <v>2005</v>
      </c>
      <c r="E137" s="148" t="str">
        <f t="array" ref="E137">IF(ROWS(M$2:M137)&gt;ls!$M$3,"",INDEX(open_1,SMALL(IF(ls!$M$4:$M$551=$J137,ROW(ls!$M$4:$M$551)-ROW(ls!$M$4)+1),COUNTIF($J$2:$J137,$J137)),COLUMNS($A$2:D137)))</f>
        <v>SP Nr 2 - NSS Ustrzyki Dolne</v>
      </c>
      <c r="F137" s="150" t="str">
        <f t="array" ref="F137">IF(ROWS(N$2:N137)&gt;ls!$M$3,"",INDEX(open_1,SMALL(IF(ls!$M$4:$M$551=$J137,ROW(ls!$M$4:$M$551)-ROW(ls!$M$4)+1),COUNTIF($J$2:$J137,$J137)),COLUMNS($A$2:E137)))</f>
        <v>Ustrzyki Dolne</v>
      </c>
      <c r="G137" s="150" t="str">
        <f t="array" ref="G137">IF(ROWS(O$2:O137)&gt;ls!$M$3,"",INDEX(open_1,SMALL(IF(ls!$M$4:$M$551=$J137,ROW(ls!$M$4:$M$551)-ROW(ls!$M$4)+1),COUNTIF($J$2:$J137,$J137)),COLUMNS($A$2:F137)))</f>
        <v>bieszczadzki</v>
      </c>
      <c r="I137" s="104" t="str">
        <f t="array" ref="I137">IF(ROWS(Q$2:Q137)&gt;ls!$M$3,"",INDEX(open_1,SMALL(IF(ls!$M$4:$M$551=$J137,ROW(ls!$M$4:$M$551)-ROW(ls!$M$4)+1),COUNTIF($J$2:$J137,$J137)),COLUMNS($A$2:I137)))</f>
        <v>ID</v>
      </c>
      <c r="J137">
        <f t="array" ref="J137">IF(ROWS(J$2:J137)&gt;ls!$M$3,"",SMALL(ls!$M$4:$M$551,ROWS(J$2:J137)))</f>
        <v>168</v>
      </c>
      <c r="K137" s="10" t="str">
        <f>IF(P137="","",ROWS($P$2:P137))</f>
        <v/>
      </c>
      <c r="L137" t="str">
        <f>IF(ROWS($P$2:$P137)&gt;$N$1,"",VLOOKUP(K137,$O$2:$V$36,2,0))</f>
        <v/>
      </c>
    </row>
    <row r="138" spans="1:12">
      <c r="A138" s="10">
        <f t="array" ref="A138">IF(B138="","",SUBTOTAL(3,B$2:B138))</f>
        <v>137</v>
      </c>
      <c r="B138" s="10">
        <f t="array" ref="B138">IF(ROWS(J$2:J138)&gt;ls!$M$3,"",INDEX(open_1,SMALL(IF(ls!$M$4:$M$551=$J138,ROW(ls!$M$4:$M$551)-ROW(ls!$M$4)+1),COUNTIF($J$2:$J138,$J138)),COLUMNS($A$2:A138)))</f>
        <v>169</v>
      </c>
      <c r="C138" s="146" t="str">
        <f t="array" ref="C138">IF(ROWS(K$2:K138)&gt;ls!$M$3,"",INDEX(open_1,SMALL(IF(ls!$M$4:$M$551=$J138,ROW(ls!$M$4:$M$551)-ROW(ls!$M$4)+1),COUNTIF($J$2:$J138,$J138)),COLUMNS($A$2:B138)))</f>
        <v>FLIS Maciej</v>
      </c>
      <c r="D138" s="104">
        <f t="array" ref="D138">IF(ROWS(L$2:L138)&gt;ls!$M$3,"",INDEX(open_1,SMALL(IF(ls!$M$4:$M$551=$J138,ROW(ls!$M$4:$M$551)-ROW(ls!$M$4)+1),COUNTIF($J$2:$J138,$J138)),COLUMNS($A$2:C138)))</f>
        <v>2005</v>
      </c>
      <c r="E138" s="148" t="str">
        <f t="array" ref="E138">IF(ROWS(M$2:M138)&gt;ls!$M$3,"",INDEX(open_1,SMALL(IF(ls!$M$4:$M$551=$J138,ROW(ls!$M$4:$M$551)-ROW(ls!$M$4)+1),COUNTIF($J$2:$J138,$J138)),COLUMNS($A$2:D138)))</f>
        <v>SP Nr 2 - NSS Ustrzyki Dolne</v>
      </c>
      <c r="F138" s="150" t="str">
        <f t="array" ref="F138">IF(ROWS(N$2:N138)&gt;ls!$M$3,"",INDEX(open_1,SMALL(IF(ls!$M$4:$M$551=$J138,ROW(ls!$M$4:$M$551)-ROW(ls!$M$4)+1),COUNTIF($J$2:$J138,$J138)),COLUMNS($A$2:E138)))</f>
        <v>Ustrzyki Dolne</v>
      </c>
      <c r="G138" s="150" t="str">
        <f t="array" ref="G138">IF(ROWS(O$2:O138)&gt;ls!$M$3,"",INDEX(open_1,SMALL(IF(ls!$M$4:$M$551=$J138,ROW(ls!$M$4:$M$551)-ROW(ls!$M$4)+1),COUNTIF($J$2:$J138,$J138)),COLUMNS($A$2:F138)))</f>
        <v>bieszczadzki</v>
      </c>
      <c r="I138" s="104" t="str">
        <f t="array" ref="I138">IF(ROWS(Q$2:Q138)&gt;ls!$M$3,"",INDEX(open_1,SMALL(IF(ls!$M$4:$M$551=$J138,ROW(ls!$M$4:$M$551)-ROW(ls!$M$4)+1),COUNTIF($J$2:$J138,$J138)),COLUMNS($A$2:I138)))</f>
        <v>i</v>
      </c>
      <c r="J138">
        <f t="array" ref="J138">IF(ROWS(J$2:J138)&gt;ls!$M$3,"",SMALL(ls!$M$4:$M$551,ROWS(J$2:J138)))</f>
        <v>169</v>
      </c>
      <c r="K138" s="10" t="str">
        <f>IF(P138="","",ROWS($P$2:P138))</f>
        <v/>
      </c>
      <c r="L138" t="str">
        <f>IF(ROWS($P$2:$P138)&gt;$N$1,"",VLOOKUP(K138,$O$2:$V$36,2,0))</f>
        <v/>
      </c>
    </row>
    <row r="139" spans="1:12">
      <c r="A139" s="10">
        <f t="array" ref="A139">IF(B139="","",SUBTOTAL(3,B$2:B139))</f>
        <v>138</v>
      </c>
      <c r="B139" s="10">
        <f t="array" ref="B139">IF(ROWS(J$2:J139)&gt;ls!$M$3,"",INDEX(open_1,SMALL(IF(ls!$M$4:$M$551=$J139,ROW(ls!$M$4:$M$551)-ROW(ls!$M$4)+1),COUNTIF($J$2:$J139,$J139)),COLUMNS($A$2:A139)))</f>
        <v>170</v>
      </c>
      <c r="C139" s="146" t="str">
        <f t="array" ref="C139">IF(ROWS(K$2:K139)&gt;ls!$M$3,"",INDEX(open_1,SMALL(IF(ls!$M$4:$M$551=$J139,ROW(ls!$M$4:$M$551)-ROW(ls!$M$4)+1),COUNTIF($J$2:$J139,$J139)),COLUMNS($A$2:B139)))</f>
        <v>SZEREMETA Szymon</v>
      </c>
      <c r="D139" s="104">
        <f t="array" ref="D139">IF(ROWS(L$2:L139)&gt;ls!$M$3,"",INDEX(open_1,SMALL(IF(ls!$M$4:$M$551=$J139,ROW(ls!$M$4:$M$551)-ROW(ls!$M$4)+1),COUNTIF($J$2:$J139,$J139)),COLUMNS($A$2:C139)))</f>
        <v>2005</v>
      </c>
      <c r="E139" s="148" t="str">
        <f t="array" ref="E139">IF(ROWS(M$2:M139)&gt;ls!$M$3,"",INDEX(open_1,SMALL(IF(ls!$M$4:$M$551=$J139,ROW(ls!$M$4:$M$551)-ROW(ls!$M$4)+1),COUNTIF($J$2:$J139,$J139)),COLUMNS($A$2:D139)))</f>
        <v>SP Nr 2 - NSS Ustrzyki Dolne</v>
      </c>
      <c r="F139" s="150" t="str">
        <f t="array" ref="F139">IF(ROWS(N$2:N139)&gt;ls!$M$3,"",INDEX(open_1,SMALL(IF(ls!$M$4:$M$551=$J139,ROW(ls!$M$4:$M$551)-ROW(ls!$M$4)+1),COUNTIF($J$2:$J139,$J139)),COLUMNS($A$2:E139)))</f>
        <v>Ustrzyki Dolne</v>
      </c>
      <c r="G139" s="150" t="str">
        <f t="array" ref="G139">IF(ROWS(O$2:O139)&gt;ls!$M$3,"",INDEX(open_1,SMALL(IF(ls!$M$4:$M$551=$J139,ROW(ls!$M$4:$M$551)-ROW(ls!$M$4)+1),COUNTIF($J$2:$J139,$J139)),COLUMNS($A$2:F139)))</f>
        <v>bieszczadzki</v>
      </c>
      <c r="I139" s="104" t="str">
        <f t="array" ref="I139">IF(ROWS(Q$2:Q139)&gt;ls!$M$3,"",INDEX(open_1,SMALL(IF(ls!$M$4:$M$551=$J139,ROW(ls!$M$4:$M$551)-ROW(ls!$M$4)+1),COUNTIF($J$2:$J139,$J139)),COLUMNS($A$2:I139)))</f>
        <v>i</v>
      </c>
      <c r="J139">
        <f t="array" ref="J139">IF(ROWS(J$2:J139)&gt;ls!$M$3,"",SMALL(ls!$M$4:$M$551,ROWS(J$2:J139)))</f>
        <v>170</v>
      </c>
      <c r="K139" s="10" t="str">
        <f>IF(P139="","",ROWS($P$2:P139))</f>
        <v/>
      </c>
      <c r="L139" t="str">
        <f>IF(ROWS($P$2:$P139)&gt;$N$1,"",VLOOKUP(K139,$O$2:$V$36,2,0))</f>
        <v/>
      </c>
    </row>
    <row r="140" spans="1:12">
      <c r="A140" s="10">
        <f t="array" ref="A140">IF(B140="","",SUBTOTAL(3,B$2:B140))</f>
        <v>139</v>
      </c>
      <c r="B140" s="10">
        <f t="array" ref="B140">IF(ROWS(J$2:J140)&gt;ls!$M$3,"",INDEX(open_1,SMALL(IF(ls!$M$4:$M$551=$J140,ROW(ls!$M$4:$M$551)-ROW(ls!$M$4)+1),COUNTIF($J$2:$J140,$J140)),COLUMNS($A$2:A140)))</f>
        <v>171</v>
      </c>
      <c r="C140" s="146" t="str">
        <f t="array" ref="C140">IF(ROWS(K$2:K140)&gt;ls!$M$3,"",INDEX(open_1,SMALL(IF(ls!$M$4:$M$551=$J140,ROW(ls!$M$4:$M$551)-ROW(ls!$M$4)+1),COUNTIF($J$2:$J140,$J140)),COLUMNS($A$2:B140)))</f>
        <v>SŁOTA Jakub</v>
      </c>
      <c r="D140" s="104">
        <f t="array" ref="D140">IF(ROWS(L$2:L140)&gt;ls!$M$3,"",INDEX(open_1,SMALL(IF(ls!$M$4:$M$551=$J140,ROW(ls!$M$4:$M$551)-ROW(ls!$M$4)+1),COUNTIF($J$2:$J140,$J140)),COLUMNS($A$2:C140)))</f>
        <v>2005</v>
      </c>
      <c r="E140" s="148" t="str">
        <f t="array" ref="E140">IF(ROWS(M$2:M140)&gt;ls!$M$3,"",INDEX(open_1,SMALL(IF(ls!$M$4:$M$551=$J140,ROW(ls!$M$4:$M$551)-ROW(ls!$M$4)+1),COUNTIF($J$2:$J140,$J140)),COLUMNS($A$2:D140)))</f>
        <v>SP Nr 2 - NSS Ustrzyki Dolne</v>
      </c>
      <c r="F140" s="150" t="str">
        <f t="array" ref="F140">IF(ROWS(N$2:N140)&gt;ls!$M$3,"",INDEX(open_1,SMALL(IF(ls!$M$4:$M$551=$J140,ROW(ls!$M$4:$M$551)-ROW(ls!$M$4)+1),COUNTIF($J$2:$J140,$J140)),COLUMNS($A$2:E140)))</f>
        <v>Ustrzyki Dolne</v>
      </c>
      <c r="G140" s="150" t="str">
        <f t="array" ref="G140">IF(ROWS(O$2:O140)&gt;ls!$M$3,"",INDEX(open_1,SMALL(IF(ls!$M$4:$M$551=$J140,ROW(ls!$M$4:$M$551)-ROW(ls!$M$4)+1),COUNTIF($J$2:$J140,$J140)),COLUMNS($A$2:F140)))</f>
        <v>bieszczadzki</v>
      </c>
      <c r="I140" s="104" t="str">
        <f t="array" ref="I140">IF(ROWS(Q$2:Q140)&gt;ls!$M$3,"",INDEX(open_1,SMALL(IF(ls!$M$4:$M$551=$J140,ROW(ls!$M$4:$M$551)-ROW(ls!$M$4)+1),COUNTIF($J$2:$J140,$J140)),COLUMNS($A$2:I140)))</f>
        <v>ID</v>
      </c>
      <c r="J140">
        <f t="array" ref="J140">IF(ROWS(J$2:J140)&gt;ls!$M$3,"",SMALL(ls!$M$4:$M$551,ROWS(J$2:J140)))</f>
        <v>171</v>
      </c>
      <c r="K140" s="10" t="str">
        <f>IF(P140="","",ROWS($P$2:P140))</f>
        <v/>
      </c>
      <c r="L140" t="str">
        <f>IF(ROWS($P$2:$P140)&gt;$N$1,"",VLOOKUP(K140,$O$2:$V$36,2,0))</f>
        <v/>
      </c>
    </row>
    <row r="141" spans="1:12">
      <c r="A141" s="10">
        <f t="array" ref="A141">IF(B141="","",SUBTOTAL(3,B$2:B141))</f>
        <v>140</v>
      </c>
      <c r="B141" s="10">
        <f t="array" ref="B141">IF(ROWS(J$2:J141)&gt;ls!$M$3,"",INDEX(open_1,SMALL(IF(ls!$M$4:$M$551=$J141,ROW(ls!$M$4:$M$551)-ROW(ls!$M$4)+1),COUNTIF($J$2:$J141,$J141)),COLUMNS($A$2:A141)))</f>
        <v>172</v>
      </c>
      <c r="C141" s="146" t="str">
        <f t="array" ref="C141">IF(ROWS(K$2:K141)&gt;ls!$M$3,"",INDEX(open_1,SMALL(IF(ls!$M$4:$M$551=$J141,ROW(ls!$M$4:$M$551)-ROW(ls!$M$4)+1),COUNTIF($J$2:$J141,$J141)),COLUMNS($A$2:B141)))</f>
        <v>SOCHA Piotr</v>
      </c>
      <c r="D141" s="104">
        <f t="array" ref="D141">IF(ROWS(L$2:L141)&gt;ls!$M$3,"",INDEX(open_1,SMALL(IF(ls!$M$4:$M$551=$J141,ROW(ls!$M$4:$M$551)-ROW(ls!$M$4)+1),COUNTIF($J$2:$J141,$J141)),COLUMNS($A$2:C141)))</f>
        <v>2005</v>
      </c>
      <c r="E141" s="148" t="str">
        <f t="array" ref="E141">IF(ROWS(M$2:M141)&gt;ls!$M$3,"",INDEX(open_1,SMALL(IF(ls!$M$4:$M$551=$J141,ROW(ls!$M$4:$M$551)-ROW(ls!$M$4)+1),COUNTIF($J$2:$J141,$J141)),COLUMNS($A$2:D141)))</f>
        <v>SP Nr 2 - NSS Ustrzyki Dolne</v>
      </c>
      <c r="F141" s="150" t="str">
        <f t="array" ref="F141">IF(ROWS(N$2:N141)&gt;ls!$M$3,"",INDEX(open_1,SMALL(IF(ls!$M$4:$M$551=$J141,ROW(ls!$M$4:$M$551)-ROW(ls!$M$4)+1),COUNTIF($J$2:$J141,$J141)),COLUMNS($A$2:E141)))</f>
        <v>Ustrzyki Dolne</v>
      </c>
      <c r="G141" s="150" t="str">
        <f t="array" ref="G141">IF(ROWS(O$2:O141)&gt;ls!$M$3,"",INDEX(open_1,SMALL(IF(ls!$M$4:$M$551=$J141,ROW(ls!$M$4:$M$551)-ROW(ls!$M$4)+1),COUNTIF($J$2:$J141,$J141)),COLUMNS($A$2:F141)))</f>
        <v>bieszczadzki</v>
      </c>
      <c r="I141" s="104" t="str">
        <f t="array" ref="I141">IF(ROWS(Q$2:Q141)&gt;ls!$M$3,"",INDEX(open_1,SMALL(IF(ls!$M$4:$M$551=$J141,ROW(ls!$M$4:$M$551)-ROW(ls!$M$4)+1),COUNTIF($J$2:$J141,$J141)),COLUMNS($A$2:I141)))</f>
        <v>i</v>
      </c>
      <c r="J141">
        <f t="array" ref="J141">IF(ROWS(J$2:J141)&gt;ls!$M$3,"",SMALL(ls!$M$4:$M$551,ROWS(J$2:J141)))</f>
        <v>172</v>
      </c>
      <c r="K141" s="10" t="str">
        <f>IF(P141="","",ROWS($P$2:P141))</f>
        <v/>
      </c>
      <c r="L141" t="str">
        <f>IF(ROWS($P$2:$P141)&gt;$N$1,"",VLOOKUP(K141,$O$2:$V$36,2,0))</f>
        <v/>
      </c>
    </row>
    <row r="142" spans="1:12">
      <c r="A142" s="10">
        <f t="array" ref="A142">IF(B142="","",SUBTOTAL(3,B$2:B142))</f>
        <v>141</v>
      </c>
      <c r="B142" s="10">
        <f t="array" ref="B142">IF(ROWS(J$2:J142)&gt;ls!$M$3,"",INDEX(open_1,SMALL(IF(ls!$M$4:$M$551=$J142,ROW(ls!$M$4:$M$551)-ROW(ls!$M$4)+1),COUNTIF($J$2:$J142,$J142)),COLUMNS($A$2:A142)))</f>
        <v>173</v>
      </c>
      <c r="C142" s="146" t="str">
        <f t="array" ref="C142">IF(ROWS(K$2:K142)&gt;ls!$M$3,"",INDEX(open_1,SMALL(IF(ls!$M$4:$M$551=$J142,ROW(ls!$M$4:$M$551)-ROW(ls!$M$4)+1),COUNTIF($J$2:$J142,$J142)),COLUMNS($A$2:B142)))</f>
        <v>SOBOTA Kacper</v>
      </c>
      <c r="D142" s="104">
        <f t="array" ref="D142">IF(ROWS(L$2:L142)&gt;ls!$M$3,"",INDEX(open_1,SMALL(IF(ls!$M$4:$M$551=$J142,ROW(ls!$M$4:$M$551)-ROW(ls!$M$4)+1),COUNTIF($J$2:$J142,$J142)),COLUMNS($A$2:C142)))</f>
        <v>2005</v>
      </c>
      <c r="E142" s="148" t="str">
        <f t="array" ref="E142">IF(ROWS(M$2:M142)&gt;ls!$M$3,"",INDEX(open_1,SMALL(IF(ls!$M$4:$M$551=$J142,ROW(ls!$M$4:$M$551)-ROW(ls!$M$4)+1),COUNTIF($J$2:$J142,$J142)),COLUMNS($A$2:D142)))</f>
        <v>SP Nr 2 - NSS Ustrzyki Dolne</v>
      </c>
      <c r="F142" s="150" t="str">
        <f t="array" ref="F142">IF(ROWS(N$2:N142)&gt;ls!$M$3,"",INDEX(open_1,SMALL(IF(ls!$M$4:$M$551=$J142,ROW(ls!$M$4:$M$551)-ROW(ls!$M$4)+1),COUNTIF($J$2:$J142,$J142)),COLUMNS($A$2:E142)))</f>
        <v>Ustrzyki Dolne</v>
      </c>
      <c r="G142" s="150" t="str">
        <f t="array" ref="G142">IF(ROWS(O$2:O142)&gt;ls!$M$3,"",INDEX(open_1,SMALL(IF(ls!$M$4:$M$551=$J142,ROW(ls!$M$4:$M$551)-ROW(ls!$M$4)+1),COUNTIF($J$2:$J142,$J142)),COLUMNS($A$2:F142)))</f>
        <v>bieszczadzki</v>
      </c>
      <c r="I142" s="104" t="str">
        <f t="array" ref="I142">IF(ROWS(Q$2:Q142)&gt;ls!$M$3,"",INDEX(open_1,SMALL(IF(ls!$M$4:$M$551=$J142,ROW(ls!$M$4:$M$551)-ROW(ls!$M$4)+1),COUNTIF($J$2:$J142,$J142)),COLUMNS($A$2:I142)))</f>
        <v>ID</v>
      </c>
      <c r="J142">
        <f t="array" ref="J142">IF(ROWS(J$2:J142)&gt;ls!$M$3,"",SMALL(ls!$M$4:$M$551,ROWS(J$2:J142)))</f>
        <v>173</v>
      </c>
      <c r="K142" s="10" t="str">
        <f>IF(P142="","",ROWS($P$2:P142))</f>
        <v/>
      </c>
      <c r="L142" t="str">
        <f>IF(ROWS($P$2:$P142)&gt;$N$1,"",VLOOKUP(K142,$O$2:$V$36,2,0))</f>
        <v/>
      </c>
    </row>
    <row r="143" spans="1:12">
      <c r="A143" s="10">
        <f t="array" ref="A143">IF(B143="","",SUBTOTAL(3,B$2:B143))</f>
        <v>142</v>
      </c>
      <c r="B143" s="10">
        <f t="array" ref="B143">IF(ROWS(J$2:J143)&gt;ls!$M$3,"",INDEX(open_1,SMALL(IF(ls!$M$4:$M$551=$J143,ROW(ls!$M$4:$M$551)-ROW(ls!$M$4)+1),COUNTIF($J$2:$J143,$J143)),COLUMNS($A$2:A143)))</f>
        <v>174</v>
      </c>
      <c r="C143" s="146" t="str">
        <f t="array" ref="C143">IF(ROWS(K$2:K143)&gt;ls!$M$3,"",INDEX(open_1,SMALL(IF(ls!$M$4:$M$551=$J143,ROW(ls!$M$4:$M$551)-ROW(ls!$M$4)+1),COUNTIF($J$2:$J143,$J143)),COLUMNS($A$2:B143)))</f>
        <v>KUNASZ Cezary</v>
      </c>
      <c r="D143" s="104">
        <f t="array" ref="D143">IF(ROWS(L$2:L143)&gt;ls!$M$3,"",INDEX(open_1,SMALL(IF(ls!$M$4:$M$551=$J143,ROW(ls!$M$4:$M$551)-ROW(ls!$M$4)+1),COUNTIF($J$2:$J143,$J143)),COLUMNS($A$2:C143)))</f>
        <v>2005</v>
      </c>
      <c r="E143" s="148" t="str">
        <f t="array" ref="E143">IF(ROWS(M$2:M143)&gt;ls!$M$3,"",INDEX(open_1,SMALL(IF(ls!$M$4:$M$551=$J143,ROW(ls!$M$4:$M$551)-ROW(ls!$M$4)+1),COUNTIF($J$2:$J143,$J143)),COLUMNS($A$2:D143)))</f>
        <v>SP Nr 2 - NSS Ustrzyki Dolne</v>
      </c>
      <c r="F143" s="150" t="str">
        <f t="array" ref="F143">IF(ROWS(N$2:N143)&gt;ls!$M$3,"",INDEX(open_1,SMALL(IF(ls!$M$4:$M$551=$J143,ROW(ls!$M$4:$M$551)-ROW(ls!$M$4)+1),COUNTIF($J$2:$J143,$J143)),COLUMNS($A$2:E143)))</f>
        <v>Ustrzyki Dolne</v>
      </c>
      <c r="G143" s="150" t="str">
        <f t="array" ref="G143">IF(ROWS(O$2:O143)&gt;ls!$M$3,"",INDEX(open_1,SMALL(IF(ls!$M$4:$M$551=$J143,ROW(ls!$M$4:$M$551)-ROW(ls!$M$4)+1),COUNTIF($J$2:$J143,$J143)),COLUMNS($A$2:F143)))</f>
        <v>bieszczadzki</v>
      </c>
      <c r="I143" s="104" t="str">
        <f t="array" ref="I143">IF(ROWS(Q$2:Q143)&gt;ls!$M$3,"",INDEX(open_1,SMALL(IF(ls!$M$4:$M$551=$J143,ROW(ls!$M$4:$M$551)-ROW(ls!$M$4)+1),COUNTIF($J$2:$J143,$J143)),COLUMNS($A$2:I143)))</f>
        <v>ID</v>
      </c>
      <c r="J143">
        <f t="array" ref="J143">IF(ROWS(J$2:J143)&gt;ls!$M$3,"",SMALL(ls!$M$4:$M$551,ROWS(J$2:J143)))</f>
        <v>174</v>
      </c>
      <c r="K143" s="10" t="str">
        <f>IF(P143="","",ROWS($P$2:P143))</f>
        <v/>
      </c>
      <c r="L143" t="str">
        <f>IF(ROWS($P$2:$P143)&gt;$N$1,"",VLOOKUP(K143,$O$2:$V$36,2,0))</f>
        <v/>
      </c>
    </row>
    <row r="144" spans="1:12">
      <c r="A144" s="10">
        <f t="array" ref="A144">IF(B144="","",SUBTOTAL(3,B$2:B144))</f>
        <v>143</v>
      </c>
      <c r="B144" s="10">
        <f t="array" ref="B144">IF(ROWS(J$2:J144)&gt;ls!$M$3,"",INDEX(open_1,SMALL(IF(ls!$M$4:$M$551=$J144,ROW(ls!$M$4:$M$551)-ROW(ls!$M$4)+1),COUNTIF($J$2:$J144,$J144)),COLUMNS($A$2:A144)))</f>
        <v>175</v>
      </c>
      <c r="C144" s="146" t="str">
        <f t="array" ref="C144">IF(ROWS(K$2:K144)&gt;ls!$M$3,"",INDEX(open_1,SMALL(IF(ls!$M$4:$M$551=$J144,ROW(ls!$M$4:$M$551)-ROW(ls!$M$4)+1),COUNTIF($J$2:$J144,$J144)),COLUMNS($A$2:B144)))</f>
        <v>ZBIERAK Eryk</v>
      </c>
      <c r="D144" s="104">
        <f t="array" ref="D144">IF(ROWS(L$2:L144)&gt;ls!$M$3,"",INDEX(open_1,SMALL(IF(ls!$M$4:$M$551=$J144,ROW(ls!$M$4:$M$551)-ROW(ls!$M$4)+1),COUNTIF($J$2:$J144,$J144)),COLUMNS($A$2:C144)))</f>
        <v>2005</v>
      </c>
      <c r="E144" s="148" t="str">
        <f t="array" ref="E144">IF(ROWS(M$2:M144)&gt;ls!$M$3,"",INDEX(open_1,SMALL(IF(ls!$M$4:$M$551=$J144,ROW(ls!$M$4:$M$551)-ROW(ls!$M$4)+1),COUNTIF($J$2:$J144,$J144)),COLUMNS($A$2:D144)))</f>
        <v>SP Nr 2 - NSS Ustrzyki Dolne</v>
      </c>
      <c r="F144" s="150" t="str">
        <f t="array" ref="F144">IF(ROWS(N$2:N144)&gt;ls!$M$3,"",INDEX(open_1,SMALL(IF(ls!$M$4:$M$551=$J144,ROW(ls!$M$4:$M$551)-ROW(ls!$M$4)+1),COUNTIF($J$2:$J144,$J144)),COLUMNS($A$2:E144)))</f>
        <v>Ustrzyki Dolne</v>
      </c>
      <c r="G144" s="150" t="str">
        <f t="array" ref="G144">IF(ROWS(O$2:O144)&gt;ls!$M$3,"",INDEX(open_1,SMALL(IF(ls!$M$4:$M$551=$J144,ROW(ls!$M$4:$M$551)-ROW(ls!$M$4)+1),COUNTIF($J$2:$J144,$J144)),COLUMNS($A$2:F144)))</f>
        <v>bieszczadzki</v>
      </c>
      <c r="I144" s="104" t="str">
        <f t="array" ref="I144">IF(ROWS(Q$2:Q144)&gt;ls!$M$3,"",INDEX(open_1,SMALL(IF(ls!$M$4:$M$551=$J144,ROW(ls!$M$4:$M$551)-ROW(ls!$M$4)+1),COUNTIF($J$2:$J144,$J144)),COLUMNS($A$2:I144)))</f>
        <v>i</v>
      </c>
      <c r="J144">
        <f t="array" ref="J144">IF(ROWS(J$2:J144)&gt;ls!$M$3,"",SMALL(ls!$M$4:$M$551,ROWS(J$2:J144)))</f>
        <v>175</v>
      </c>
      <c r="K144" s="10" t="str">
        <f>IF(P144="","",ROWS($P$2:P144))</f>
        <v/>
      </c>
      <c r="L144" t="str">
        <f>IF(ROWS($P$2:$P144)&gt;$N$1,"",VLOOKUP(K144,$O$2:$V$36,2,0))</f>
        <v/>
      </c>
    </row>
    <row r="145" spans="1:12">
      <c r="A145" s="10">
        <f t="array" ref="A145">IF(B145="","",SUBTOTAL(3,B$2:B145))</f>
        <v>144</v>
      </c>
      <c r="B145" s="10">
        <f t="array" ref="B145">IF(ROWS(J$2:J145)&gt;ls!$M$3,"",INDEX(open_1,SMALL(IF(ls!$M$4:$M$551=$J145,ROW(ls!$M$4:$M$551)-ROW(ls!$M$4)+1),COUNTIF($J$2:$J145,$J145)),COLUMNS($A$2:A145)))</f>
        <v>176</v>
      </c>
      <c r="C145" s="146" t="str">
        <f t="array" ref="C145">IF(ROWS(K$2:K145)&gt;ls!$M$3,"",INDEX(open_1,SMALL(IF(ls!$M$4:$M$551=$J145,ROW(ls!$M$4:$M$551)-ROW(ls!$M$4)+1),COUNTIF($J$2:$J145,$J145)),COLUMNS($A$2:B145)))</f>
        <v>KUC Paweł</v>
      </c>
      <c r="D145" s="104">
        <f t="array" ref="D145">IF(ROWS(L$2:L145)&gt;ls!$M$3,"",INDEX(open_1,SMALL(IF(ls!$M$4:$M$551=$J145,ROW(ls!$M$4:$M$551)-ROW(ls!$M$4)+1),COUNTIF($J$2:$J145,$J145)),COLUMNS($A$2:C145)))</f>
        <v>2005</v>
      </c>
      <c r="E145" s="148" t="str">
        <f t="array" ref="E145">IF(ROWS(M$2:M145)&gt;ls!$M$3,"",INDEX(open_1,SMALL(IF(ls!$M$4:$M$551=$J145,ROW(ls!$M$4:$M$551)-ROW(ls!$M$4)+1),COUNTIF($J$2:$J145,$J145)),COLUMNS($A$2:D145)))</f>
        <v>SP Nr 2 - NSS Ustrzyki Dolne</v>
      </c>
      <c r="F145" s="150" t="str">
        <f t="array" ref="F145">IF(ROWS(N$2:N145)&gt;ls!$M$3,"",INDEX(open_1,SMALL(IF(ls!$M$4:$M$551=$J145,ROW(ls!$M$4:$M$551)-ROW(ls!$M$4)+1),COUNTIF($J$2:$J145,$J145)),COLUMNS($A$2:E145)))</f>
        <v>Ustrzyki Dolne</v>
      </c>
      <c r="G145" s="150" t="str">
        <f t="array" ref="G145">IF(ROWS(O$2:O145)&gt;ls!$M$3,"",INDEX(open_1,SMALL(IF(ls!$M$4:$M$551=$J145,ROW(ls!$M$4:$M$551)-ROW(ls!$M$4)+1),COUNTIF($J$2:$J145,$J145)),COLUMNS($A$2:F145)))</f>
        <v>bieszczadzki</v>
      </c>
      <c r="I145" s="104" t="str">
        <f t="array" ref="I145">IF(ROWS(Q$2:Q145)&gt;ls!$M$3,"",INDEX(open_1,SMALL(IF(ls!$M$4:$M$551=$J145,ROW(ls!$M$4:$M$551)-ROW(ls!$M$4)+1),COUNTIF($J$2:$J145,$J145)),COLUMNS($A$2:I145)))</f>
        <v>ID</v>
      </c>
      <c r="J145">
        <f t="array" ref="J145">IF(ROWS(J$2:J145)&gt;ls!$M$3,"",SMALL(ls!$M$4:$M$551,ROWS(J$2:J145)))</f>
        <v>176</v>
      </c>
      <c r="K145" s="10" t="str">
        <f>IF(P145="","",ROWS($P$2:P145))</f>
        <v/>
      </c>
      <c r="L145" t="str">
        <f>IF(ROWS($P$2:$P145)&gt;$N$1,"",VLOOKUP(K145,$O$2:$V$36,2,0))</f>
        <v/>
      </c>
    </row>
    <row r="146" spans="1:12">
      <c r="A146" s="10">
        <f t="array" ref="A146">IF(B146="","",SUBTOTAL(3,B$2:B146))</f>
        <v>145</v>
      </c>
      <c r="B146" s="10">
        <f t="array" ref="B146">IF(ROWS(J$2:J146)&gt;ls!$M$3,"",INDEX(open_1,SMALL(IF(ls!$M$4:$M$551=$J146,ROW(ls!$M$4:$M$551)-ROW(ls!$M$4)+1),COUNTIF($J$2:$J146,$J146)),COLUMNS($A$2:A146)))</f>
        <v>177</v>
      </c>
      <c r="C146" s="146" t="str">
        <f t="array" ref="C146">IF(ROWS(K$2:K146)&gt;ls!$M$3,"",INDEX(open_1,SMALL(IF(ls!$M$4:$M$551=$J146,ROW(ls!$M$4:$M$551)-ROW(ls!$M$4)+1),COUNTIF($J$2:$J146,$J146)),COLUMNS($A$2:B146)))</f>
        <v>MARKOWSKI Dawid</v>
      </c>
      <c r="D146" s="104">
        <f t="array" ref="D146">IF(ROWS(L$2:L146)&gt;ls!$M$3,"",INDEX(open_1,SMALL(IF(ls!$M$4:$M$551=$J146,ROW(ls!$M$4:$M$551)-ROW(ls!$M$4)+1),COUNTIF($J$2:$J146,$J146)),COLUMNS($A$2:C146)))</f>
        <v>2005</v>
      </c>
      <c r="E146" s="148" t="str">
        <f t="array" ref="E146">IF(ROWS(M$2:M146)&gt;ls!$M$3,"",INDEX(open_1,SMALL(IF(ls!$M$4:$M$551=$J146,ROW(ls!$M$4:$M$551)-ROW(ls!$M$4)+1),COUNTIF($J$2:$J146,$J146)),COLUMNS($A$2:D146)))</f>
        <v>SP Nr 2 - NSS Ustrzyki Dolne</v>
      </c>
      <c r="F146" s="150" t="str">
        <f t="array" ref="F146">IF(ROWS(N$2:N146)&gt;ls!$M$3,"",INDEX(open_1,SMALL(IF(ls!$M$4:$M$551=$J146,ROW(ls!$M$4:$M$551)-ROW(ls!$M$4)+1),COUNTIF($J$2:$J146,$J146)),COLUMNS($A$2:E146)))</f>
        <v>Ustrzyki Dolne</v>
      </c>
      <c r="G146" s="150" t="str">
        <f t="array" ref="G146">IF(ROWS(O$2:O146)&gt;ls!$M$3,"",INDEX(open_1,SMALL(IF(ls!$M$4:$M$551=$J146,ROW(ls!$M$4:$M$551)-ROW(ls!$M$4)+1),COUNTIF($J$2:$J146,$J146)),COLUMNS($A$2:F146)))</f>
        <v>bieszczadzki</v>
      </c>
      <c r="I146" s="104" t="str">
        <f t="array" ref="I146">IF(ROWS(Q$2:Q146)&gt;ls!$M$3,"",INDEX(open_1,SMALL(IF(ls!$M$4:$M$551=$J146,ROW(ls!$M$4:$M$551)-ROW(ls!$M$4)+1),COUNTIF($J$2:$J146,$J146)),COLUMNS($A$2:I146)))</f>
        <v>ID</v>
      </c>
      <c r="J146">
        <f t="array" ref="J146">IF(ROWS(J$2:J146)&gt;ls!$M$3,"",SMALL(ls!$M$4:$M$551,ROWS(J$2:J146)))</f>
        <v>177</v>
      </c>
      <c r="K146" s="10" t="str">
        <f>IF(P146="","",ROWS($P$2:P146))</f>
        <v/>
      </c>
      <c r="L146" t="str">
        <f>IF(ROWS($P$2:$P146)&gt;$N$1,"",VLOOKUP(K146,$O$2:$V$36,2,0))</f>
        <v/>
      </c>
    </row>
    <row r="147" spans="1:12">
      <c r="A147" s="10">
        <f t="array" ref="A147">IF(B147="","",SUBTOTAL(3,B$2:B147))</f>
        <v>146</v>
      </c>
      <c r="B147" s="10">
        <f t="array" ref="B147">IF(ROWS(J$2:J147)&gt;ls!$M$3,"",INDEX(open_1,SMALL(IF(ls!$M$4:$M$551=$J147,ROW(ls!$M$4:$M$551)-ROW(ls!$M$4)+1),COUNTIF($J$2:$J147,$J147)),COLUMNS($A$2:A147)))</f>
        <v>178</v>
      </c>
      <c r="C147" s="146" t="str">
        <f t="array" ref="C147">IF(ROWS(K$2:K147)&gt;ls!$M$3,"",INDEX(open_1,SMALL(IF(ls!$M$4:$M$551=$J147,ROW(ls!$M$4:$M$551)-ROW(ls!$M$4)+1),COUNTIF($J$2:$J147,$J147)),COLUMNS($A$2:B147)))</f>
        <v>OŻÓG Kacper</v>
      </c>
      <c r="D147" s="104">
        <f t="array" ref="D147">IF(ROWS(L$2:L147)&gt;ls!$M$3,"",INDEX(open_1,SMALL(IF(ls!$M$4:$M$551=$J147,ROW(ls!$M$4:$M$551)-ROW(ls!$M$4)+1),COUNTIF($J$2:$J147,$J147)),COLUMNS($A$2:C147)))</f>
        <v>2005</v>
      </c>
      <c r="E147" s="148" t="str">
        <f t="array" ref="E147">IF(ROWS(M$2:M147)&gt;ls!$M$3,"",INDEX(open_1,SMALL(IF(ls!$M$4:$M$551=$J147,ROW(ls!$M$4:$M$551)-ROW(ls!$M$4)+1),COUNTIF($J$2:$J147,$J147)),COLUMNS($A$2:D147)))</f>
        <v>SP Nr 2 - NSS Ustrzyki Dolne</v>
      </c>
      <c r="F147" s="150" t="str">
        <f t="array" ref="F147">IF(ROWS(N$2:N147)&gt;ls!$M$3,"",INDEX(open_1,SMALL(IF(ls!$M$4:$M$551=$J147,ROW(ls!$M$4:$M$551)-ROW(ls!$M$4)+1),COUNTIF($J$2:$J147,$J147)),COLUMNS($A$2:E147)))</f>
        <v>Ustrzyki Dolne</v>
      </c>
      <c r="G147" s="150" t="str">
        <f t="array" ref="G147">IF(ROWS(O$2:O147)&gt;ls!$M$3,"",INDEX(open_1,SMALL(IF(ls!$M$4:$M$551=$J147,ROW(ls!$M$4:$M$551)-ROW(ls!$M$4)+1),COUNTIF($J$2:$J147,$J147)),COLUMNS($A$2:F147)))</f>
        <v>bieszczadzki</v>
      </c>
      <c r="I147" s="104" t="str">
        <f t="array" ref="I147">IF(ROWS(Q$2:Q147)&gt;ls!$M$3,"",INDEX(open_1,SMALL(IF(ls!$M$4:$M$551=$J147,ROW(ls!$M$4:$M$551)-ROW(ls!$M$4)+1),COUNTIF($J$2:$J147,$J147)),COLUMNS($A$2:I147)))</f>
        <v>ID</v>
      </c>
      <c r="J147">
        <f t="array" ref="J147">IF(ROWS(J$2:J147)&gt;ls!$M$3,"",SMALL(ls!$M$4:$M$551,ROWS(J$2:J147)))</f>
        <v>178</v>
      </c>
      <c r="K147" s="10" t="str">
        <f>IF(P147="","",ROWS($P$2:P147))</f>
        <v/>
      </c>
      <c r="L147" t="str">
        <f>IF(ROWS($P$2:$P147)&gt;$N$1,"",VLOOKUP(K147,$O$2:$V$36,2,0))</f>
        <v/>
      </c>
    </row>
    <row r="148" spans="1:12">
      <c r="A148" s="10">
        <f t="array" ref="A148">IF(B148="","",SUBTOTAL(3,B$2:B148))</f>
        <v>147</v>
      </c>
      <c r="B148" s="10">
        <f t="array" ref="B148">IF(ROWS(J$2:J148)&gt;ls!$M$3,"",INDEX(open_1,SMALL(IF(ls!$M$4:$M$551=$J148,ROW(ls!$M$4:$M$551)-ROW(ls!$M$4)+1),COUNTIF($J$2:$J148,$J148)),COLUMNS($A$2:A148)))</f>
        <v>179</v>
      </c>
      <c r="C148" s="146" t="str">
        <f t="array" ref="C148">IF(ROWS(K$2:K148)&gt;ls!$M$3,"",INDEX(open_1,SMALL(IF(ls!$M$4:$M$551=$J148,ROW(ls!$M$4:$M$551)-ROW(ls!$M$4)+1),COUNTIF($J$2:$J148,$J148)),COLUMNS($A$2:B148)))</f>
        <v>DAROSZ Kacper</v>
      </c>
      <c r="D148" s="104">
        <f t="array" ref="D148">IF(ROWS(L$2:L148)&gt;ls!$M$3,"",INDEX(open_1,SMALL(IF(ls!$M$4:$M$551=$J148,ROW(ls!$M$4:$M$551)-ROW(ls!$M$4)+1),COUNTIF($J$2:$J148,$J148)),COLUMNS($A$2:C148)))</f>
        <v>2005</v>
      </c>
      <c r="E148" s="148" t="str">
        <f t="array" ref="E148">IF(ROWS(M$2:M148)&gt;ls!$M$3,"",INDEX(open_1,SMALL(IF(ls!$M$4:$M$551=$J148,ROW(ls!$M$4:$M$551)-ROW(ls!$M$4)+1),COUNTIF($J$2:$J148,$J148)),COLUMNS($A$2:D148)))</f>
        <v>SP Nr 2 - NSS Ustrzyki Dolne</v>
      </c>
      <c r="F148" s="150" t="str">
        <f t="array" ref="F148">IF(ROWS(N$2:N148)&gt;ls!$M$3,"",INDEX(open_1,SMALL(IF(ls!$M$4:$M$551=$J148,ROW(ls!$M$4:$M$551)-ROW(ls!$M$4)+1),COUNTIF($J$2:$J148,$J148)),COLUMNS($A$2:E148)))</f>
        <v>Ustrzyki Dolne</v>
      </c>
      <c r="G148" s="150" t="str">
        <f t="array" ref="G148">IF(ROWS(O$2:O148)&gt;ls!$M$3,"",INDEX(open_1,SMALL(IF(ls!$M$4:$M$551=$J148,ROW(ls!$M$4:$M$551)-ROW(ls!$M$4)+1),COUNTIF($J$2:$J148,$J148)),COLUMNS($A$2:F148)))</f>
        <v>bieszczadzki</v>
      </c>
      <c r="I148" s="104" t="str">
        <f t="array" ref="I148">IF(ROWS(Q$2:Q148)&gt;ls!$M$3,"",INDEX(open_1,SMALL(IF(ls!$M$4:$M$551=$J148,ROW(ls!$M$4:$M$551)-ROW(ls!$M$4)+1),COUNTIF($J$2:$J148,$J148)),COLUMNS($A$2:I148)))</f>
        <v>i</v>
      </c>
      <c r="J148">
        <f t="array" ref="J148">IF(ROWS(J$2:J148)&gt;ls!$M$3,"",SMALL(ls!$M$4:$M$551,ROWS(J$2:J148)))</f>
        <v>179</v>
      </c>
      <c r="K148" s="10" t="str">
        <f>IF(P148="","",ROWS($P$2:P148))</f>
        <v/>
      </c>
      <c r="L148" t="str">
        <f>IF(ROWS($P$2:$P148)&gt;$N$1,"",VLOOKUP(K148,$O$2:$V$36,2,0))</f>
        <v/>
      </c>
    </row>
    <row r="149" spans="1:12">
      <c r="A149" s="10">
        <f t="array" ref="A149">IF(B149="","",SUBTOTAL(3,B$2:B149))</f>
        <v>148</v>
      </c>
      <c r="B149" s="10">
        <f t="array" ref="B149">IF(ROWS(J$2:J149)&gt;ls!$M$3,"",INDEX(open_1,SMALL(IF(ls!$M$4:$M$551=$J149,ROW(ls!$M$4:$M$551)-ROW(ls!$M$4)+1),COUNTIF($J$2:$J149,$J149)),COLUMNS($A$2:A149)))</f>
        <v>180</v>
      </c>
      <c r="C149" s="146" t="str">
        <f t="array" ref="C149">IF(ROWS(K$2:K149)&gt;ls!$M$3,"",INDEX(open_1,SMALL(IF(ls!$M$4:$M$551=$J149,ROW(ls!$M$4:$M$551)-ROW(ls!$M$4)+1),COUNTIF($J$2:$J149,$J149)),COLUMNS($A$2:B149)))</f>
        <v>BULWAN Hubert</v>
      </c>
      <c r="D149" s="104">
        <f t="array" ref="D149">IF(ROWS(L$2:L149)&gt;ls!$M$3,"",INDEX(open_1,SMALL(IF(ls!$M$4:$M$551=$J149,ROW(ls!$M$4:$M$551)-ROW(ls!$M$4)+1),COUNTIF($J$2:$J149,$J149)),COLUMNS($A$2:C149)))</f>
        <v>2005</v>
      </c>
      <c r="E149" s="148" t="str">
        <f t="array" ref="E149">IF(ROWS(M$2:M149)&gt;ls!$M$3,"",INDEX(open_1,SMALL(IF(ls!$M$4:$M$551=$J149,ROW(ls!$M$4:$M$551)-ROW(ls!$M$4)+1),COUNTIF($J$2:$J149,$J149)),COLUMNS($A$2:D149)))</f>
        <v>SP Nr 2 - NSS Ustrzyki Dolne</v>
      </c>
      <c r="F149" s="150" t="str">
        <f t="array" ref="F149">IF(ROWS(N$2:N149)&gt;ls!$M$3,"",INDEX(open_1,SMALL(IF(ls!$M$4:$M$551=$J149,ROW(ls!$M$4:$M$551)-ROW(ls!$M$4)+1),COUNTIF($J$2:$J149,$J149)),COLUMNS($A$2:E149)))</f>
        <v>Ustrzyki Dolne</v>
      </c>
      <c r="G149" s="150" t="str">
        <f t="array" ref="G149">IF(ROWS(O$2:O149)&gt;ls!$M$3,"",INDEX(open_1,SMALL(IF(ls!$M$4:$M$551=$J149,ROW(ls!$M$4:$M$551)-ROW(ls!$M$4)+1),COUNTIF($J$2:$J149,$J149)),COLUMNS($A$2:F149)))</f>
        <v>bieszczadzki</v>
      </c>
      <c r="I149" s="104" t="str">
        <f t="array" ref="I149">IF(ROWS(Q$2:Q149)&gt;ls!$M$3,"",INDEX(open_1,SMALL(IF(ls!$M$4:$M$551=$J149,ROW(ls!$M$4:$M$551)-ROW(ls!$M$4)+1),COUNTIF($J$2:$J149,$J149)),COLUMNS($A$2:I149)))</f>
        <v>ID</v>
      </c>
      <c r="J149">
        <f t="array" ref="J149">IF(ROWS(J$2:J149)&gt;ls!$M$3,"",SMALL(ls!$M$4:$M$551,ROWS(J$2:J149)))</f>
        <v>180</v>
      </c>
      <c r="K149" s="10" t="str">
        <f>IF(P149="","",ROWS($P$2:P149))</f>
        <v/>
      </c>
      <c r="L149" t="str">
        <f>IF(ROWS($P$2:$P149)&gt;$N$1,"",VLOOKUP(K149,$O$2:$V$36,2,0))</f>
        <v/>
      </c>
    </row>
    <row r="150" spans="1:12">
      <c r="A150" s="10">
        <f t="array" ref="A150">IF(B150="","",SUBTOTAL(3,B$2:B150))</f>
        <v>149</v>
      </c>
      <c r="B150" s="10">
        <f t="array" ref="B150">IF(ROWS(J$2:J150)&gt;ls!$M$3,"",INDEX(open_1,SMALL(IF(ls!$M$4:$M$551=$J150,ROW(ls!$M$4:$M$551)-ROW(ls!$M$4)+1),COUNTIF($J$2:$J150,$J150)),COLUMNS($A$2:A150)))</f>
        <v>181</v>
      </c>
      <c r="C150" s="146" t="str">
        <f t="array" ref="C150">IF(ROWS(K$2:K150)&gt;ls!$M$3,"",INDEX(open_1,SMALL(IF(ls!$M$4:$M$551=$J150,ROW(ls!$M$4:$M$551)-ROW(ls!$M$4)+1),COUNTIF($J$2:$J150,$J150)),COLUMNS($A$2:B150)))</f>
        <v>TOMASZEK Hubert</v>
      </c>
      <c r="D150" s="104">
        <f t="array" ref="D150">IF(ROWS(L$2:L150)&gt;ls!$M$3,"",INDEX(open_1,SMALL(IF(ls!$M$4:$M$551=$J150,ROW(ls!$M$4:$M$551)-ROW(ls!$M$4)+1),COUNTIF($J$2:$J150,$J150)),COLUMNS($A$2:C150)))</f>
        <v>2005</v>
      </c>
      <c r="E150" s="148" t="str">
        <f t="array" ref="E150">IF(ROWS(M$2:M150)&gt;ls!$M$3,"",INDEX(open_1,SMALL(IF(ls!$M$4:$M$551=$J150,ROW(ls!$M$4:$M$551)-ROW(ls!$M$4)+1),COUNTIF($J$2:$J150,$J150)),COLUMNS($A$2:D150)))</f>
        <v>SP Nr 2 - NSS Ustrzyki Dolne</v>
      </c>
      <c r="F150" s="150" t="str">
        <f t="array" ref="F150">IF(ROWS(N$2:N150)&gt;ls!$M$3,"",INDEX(open_1,SMALL(IF(ls!$M$4:$M$551=$J150,ROW(ls!$M$4:$M$551)-ROW(ls!$M$4)+1),COUNTIF($J$2:$J150,$J150)),COLUMNS($A$2:E150)))</f>
        <v>Ustrzyki Dolne</v>
      </c>
      <c r="G150" s="150" t="str">
        <f t="array" ref="G150">IF(ROWS(O$2:O150)&gt;ls!$M$3,"",INDEX(open_1,SMALL(IF(ls!$M$4:$M$551=$J150,ROW(ls!$M$4:$M$551)-ROW(ls!$M$4)+1),COUNTIF($J$2:$J150,$J150)),COLUMNS($A$2:F150)))</f>
        <v>bieszczadzki</v>
      </c>
      <c r="I150" s="104" t="str">
        <f t="array" ref="I150">IF(ROWS(Q$2:Q150)&gt;ls!$M$3,"",INDEX(open_1,SMALL(IF(ls!$M$4:$M$551=$J150,ROW(ls!$M$4:$M$551)-ROW(ls!$M$4)+1),COUNTIF($J$2:$J150,$J150)),COLUMNS($A$2:I150)))</f>
        <v>ID</v>
      </c>
      <c r="J150">
        <f t="array" ref="J150">IF(ROWS(J$2:J150)&gt;ls!$M$3,"",SMALL(ls!$M$4:$M$551,ROWS(J$2:J150)))</f>
        <v>181</v>
      </c>
      <c r="K150" s="10" t="str">
        <f>IF(P150="","",ROWS($P$2:P150))</f>
        <v/>
      </c>
      <c r="L150" t="str">
        <f>IF(ROWS($P$2:$P150)&gt;$N$1,"",VLOOKUP(K150,$O$2:$V$36,2,0))</f>
        <v/>
      </c>
    </row>
    <row r="151" spans="1:12">
      <c r="A151" s="10">
        <f t="array" ref="A151">IF(B151="","",SUBTOTAL(3,B$2:B151))</f>
        <v>150</v>
      </c>
      <c r="B151" s="10">
        <f t="array" ref="B151">IF(ROWS(J$2:J151)&gt;ls!$M$3,"",INDEX(open_1,SMALL(IF(ls!$M$4:$M$551=$J151,ROW(ls!$M$4:$M$551)-ROW(ls!$M$4)+1),COUNTIF($J$2:$J151,$J151)),COLUMNS($A$2:A151)))</f>
        <v>182</v>
      </c>
      <c r="C151" s="146" t="str">
        <f t="array" ref="C151">IF(ROWS(K$2:K151)&gt;ls!$M$3,"",INDEX(open_1,SMALL(IF(ls!$M$4:$M$551=$J151,ROW(ls!$M$4:$M$551)-ROW(ls!$M$4)+1),COUNTIF($J$2:$J151,$J151)),COLUMNS($A$2:B151)))</f>
        <v>SMARKUCKI Patryk</v>
      </c>
      <c r="D151" s="104">
        <f t="array" ref="D151">IF(ROWS(L$2:L151)&gt;ls!$M$3,"",INDEX(open_1,SMALL(IF(ls!$M$4:$M$551=$J151,ROW(ls!$M$4:$M$551)-ROW(ls!$M$4)+1),COUNTIF($J$2:$J151,$J151)),COLUMNS($A$2:C151)))</f>
        <v>2005</v>
      </c>
      <c r="E151" s="148" t="str">
        <f t="array" ref="E151">IF(ROWS(M$2:M151)&gt;ls!$M$3,"",INDEX(open_1,SMALL(IF(ls!$M$4:$M$551=$J151,ROW(ls!$M$4:$M$551)-ROW(ls!$M$4)+1),COUNTIF($J$2:$J151,$J151)),COLUMNS($A$2:D151)))</f>
        <v>SP Nr 2 - NSS Ustrzyki Dolne</v>
      </c>
      <c r="F151" s="150" t="str">
        <f t="array" ref="F151">IF(ROWS(N$2:N151)&gt;ls!$M$3,"",INDEX(open_1,SMALL(IF(ls!$M$4:$M$551=$J151,ROW(ls!$M$4:$M$551)-ROW(ls!$M$4)+1),COUNTIF($J$2:$J151,$J151)),COLUMNS($A$2:E151)))</f>
        <v>Ustrzyki Dolne</v>
      </c>
      <c r="G151" s="150" t="str">
        <f t="array" ref="G151">IF(ROWS(O$2:O151)&gt;ls!$M$3,"",INDEX(open_1,SMALL(IF(ls!$M$4:$M$551=$J151,ROW(ls!$M$4:$M$551)-ROW(ls!$M$4)+1),COUNTIF($J$2:$J151,$J151)),COLUMNS($A$2:F151)))</f>
        <v>bieszczadzki</v>
      </c>
      <c r="I151" s="104" t="str">
        <f t="array" ref="I151">IF(ROWS(Q$2:Q151)&gt;ls!$M$3,"",INDEX(open_1,SMALL(IF(ls!$M$4:$M$551=$J151,ROW(ls!$M$4:$M$551)-ROW(ls!$M$4)+1),COUNTIF($J$2:$J151,$J151)),COLUMNS($A$2:I151)))</f>
        <v>i</v>
      </c>
      <c r="J151">
        <f t="array" ref="J151">IF(ROWS(J$2:J151)&gt;ls!$M$3,"",SMALL(ls!$M$4:$M$551,ROWS(J$2:J151)))</f>
        <v>182</v>
      </c>
      <c r="K151" s="10" t="str">
        <f>IF(P151="","",ROWS($P$2:P151))</f>
        <v/>
      </c>
      <c r="L151" t="str">
        <f>IF(ROWS($P$2:$P151)&gt;$N$1,"",VLOOKUP(K151,$O$2:$V$36,2,0))</f>
        <v/>
      </c>
    </row>
    <row r="152" spans="1:12">
      <c r="A152" s="10">
        <f t="array" ref="A152">IF(B152="","",SUBTOTAL(3,B$2:B152))</f>
        <v>151</v>
      </c>
      <c r="B152" s="10">
        <f t="array" ref="B152">IF(ROWS(J$2:J152)&gt;ls!$M$3,"",INDEX(open_1,SMALL(IF(ls!$M$4:$M$551=$J152,ROW(ls!$M$4:$M$551)-ROW(ls!$M$4)+1),COUNTIF($J$2:$J152,$J152)),COLUMNS($A$2:A152)))</f>
        <v>183</v>
      </c>
      <c r="C152" s="146" t="str">
        <f t="array" ref="C152">IF(ROWS(K$2:K152)&gt;ls!$M$3,"",INDEX(open_1,SMALL(IF(ls!$M$4:$M$551=$J152,ROW(ls!$M$4:$M$551)-ROW(ls!$M$4)+1),COUNTIF($J$2:$J152,$J152)),COLUMNS($A$2:B152)))</f>
        <v>BUZIEWICZ Jakub</v>
      </c>
      <c r="D152" s="104">
        <f t="array" ref="D152">IF(ROWS(L$2:L152)&gt;ls!$M$3,"",INDEX(open_1,SMALL(IF(ls!$M$4:$M$551=$J152,ROW(ls!$M$4:$M$551)-ROW(ls!$M$4)+1),COUNTIF($J$2:$J152,$J152)),COLUMNS($A$2:C152)))</f>
        <v>2005</v>
      </c>
      <c r="E152" s="148" t="str">
        <f t="array" ref="E152">IF(ROWS(M$2:M152)&gt;ls!$M$3,"",INDEX(open_1,SMALL(IF(ls!$M$4:$M$551=$J152,ROW(ls!$M$4:$M$551)-ROW(ls!$M$4)+1),COUNTIF($J$2:$J152,$J152)),COLUMNS($A$2:D152)))</f>
        <v>SP Nr 2 - NSS Ustrzyki Dolne</v>
      </c>
      <c r="F152" s="150" t="str">
        <f t="array" ref="F152">IF(ROWS(N$2:N152)&gt;ls!$M$3,"",INDEX(open_1,SMALL(IF(ls!$M$4:$M$551=$J152,ROW(ls!$M$4:$M$551)-ROW(ls!$M$4)+1),COUNTIF($J$2:$J152,$J152)),COLUMNS($A$2:E152)))</f>
        <v>Ustrzyki Dolne</v>
      </c>
      <c r="G152" s="150" t="str">
        <f t="array" ref="G152">IF(ROWS(O$2:O152)&gt;ls!$M$3,"",INDEX(open_1,SMALL(IF(ls!$M$4:$M$551=$J152,ROW(ls!$M$4:$M$551)-ROW(ls!$M$4)+1),COUNTIF($J$2:$J152,$J152)),COLUMNS($A$2:F152)))</f>
        <v>bieszczadzki</v>
      </c>
      <c r="I152" s="104" t="str">
        <f t="array" ref="I152">IF(ROWS(Q$2:Q152)&gt;ls!$M$3,"",INDEX(open_1,SMALL(IF(ls!$M$4:$M$551=$J152,ROW(ls!$M$4:$M$551)-ROW(ls!$M$4)+1),COUNTIF($J$2:$J152,$J152)),COLUMNS($A$2:I152)))</f>
        <v>i</v>
      </c>
      <c r="J152">
        <f t="array" ref="J152">IF(ROWS(J$2:J152)&gt;ls!$M$3,"",SMALL(ls!$M$4:$M$551,ROWS(J$2:J152)))</f>
        <v>183</v>
      </c>
      <c r="K152" s="10" t="str">
        <f>IF(P152="","",ROWS($P$2:P152))</f>
        <v/>
      </c>
      <c r="L152" t="str">
        <f>IF(ROWS($P$2:$P152)&gt;$N$1,"",VLOOKUP(K152,$O$2:$V$36,2,0))</f>
        <v/>
      </c>
    </row>
    <row r="153" spans="1:12">
      <c r="A153" s="10">
        <f t="array" ref="A153">IF(B153="","",SUBTOTAL(3,B$2:B153))</f>
        <v>152</v>
      </c>
      <c r="B153" s="10">
        <f t="array" ref="B153">IF(ROWS(J$2:J153)&gt;ls!$M$3,"",INDEX(open_1,SMALL(IF(ls!$M$4:$M$551=$J153,ROW(ls!$M$4:$M$551)-ROW(ls!$M$4)+1),COUNTIF($J$2:$J153,$J153)),COLUMNS($A$2:A153)))</f>
        <v>184</v>
      </c>
      <c r="C153" s="146" t="str">
        <f t="array" ref="C153">IF(ROWS(K$2:K153)&gt;ls!$M$3,"",INDEX(open_1,SMALL(IF(ls!$M$4:$M$551=$J153,ROW(ls!$M$4:$M$551)-ROW(ls!$M$4)+1),COUNTIF($J$2:$J153,$J153)),COLUMNS($A$2:B153)))</f>
        <v>JACH Przemysław</v>
      </c>
      <c r="D153" s="104">
        <f t="array" ref="D153">IF(ROWS(L$2:L153)&gt;ls!$M$3,"",INDEX(open_1,SMALL(IF(ls!$M$4:$M$551=$J153,ROW(ls!$M$4:$M$551)-ROW(ls!$M$4)+1),COUNTIF($J$2:$J153,$J153)),COLUMNS($A$2:C153)))</f>
        <v>2006</v>
      </c>
      <c r="E153" s="148" t="str">
        <f t="array" ref="E153">IF(ROWS(M$2:M153)&gt;ls!$M$3,"",INDEX(open_1,SMALL(IF(ls!$M$4:$M$551=$J153,ROW(ls!$M$4:$M$551)-ROW(ls!$M$4)+1),COUNTIF($J$2:$J153,$J153)),COLUMNS($A$2:D153)))</f>
        <v>SP Ropienka</v>
      </c>
      <c r="F153" s="150" t="str">
        <f t="array" ref="F153">IF(ROWS(N$2:N153)&gt;ls!$M$3,"",INDEX(open_1,SMALL(IF(ls!$M$4:$M$551=$J153,ROW(ls!$M$4:$M$551)-ROW(ls!$M$4)+1),COUNTIF($J$2:$J153,$J153)),COLUMNS($A$2:E153)))</f>
        <v>Ustrzyki Dolne</v>
      </c>
      <c r="G153" s="150" t="str">
        <f t="array" ref="G153">IF(ROWS(O$2:O153)&gt;ls!$M$3,"",INDEX(open_1,SMALL(IF(ls!$M$4:$M$551=$J153,ROW(ls!$M$4:$M$551)-ROW(ls!$M$4)+1),COUNTIF($J$2:$J153,$J153)),COLUMNS($A$2:F153)))</f>
        <v>bieszczadzki</v>
      </c>
      <c r="I153" s="104" t="str">
        <f t="array" ref="I153">IF(ROWS(Q$2:Q153)&gt;ls!$M$3,"",INDEX(open_1,SMALL(IF(ls!$M$4:$M$551=$J153,ROW(ls!$M$4:$M$551)-ROW(ls!$M$4)+1),COUNTIF($J$2:$J153,$J153)),COLUMNS($A$2:I153)))</f>
        <v>ID</v>
      </c>
      <c r="J153">
        <f t="array" ref="J153">IF(ROWS(J$2:J153)&gt;ls!$M$3,"",SMALL(ls!$M$4:$M$551,ROWS(J$2:J153)))</f>
        <v>184</v>
      </c>
      <c r="K153" s="10" t="str">
        <f>IF(P153="","",ROWS($P$2:P153))</f>
        <v/>
      </c>
      <c r="L153" t="str">
        <f>IF(ROWS($P$2:$P153)&gt;$N$1,"",VLOOKUP(K153,$O$2:$V$36,2,0))</f>
        <v/>
      </c>
    </row>
    <row r="154" spans="1:12">
      <c r="A154" s="10">
        <f t="array" ref="A154">IF(B154="","",SUBTOTAL(3,B$2:B154))</f>
        <v>153</v>
      </c>
      <c r="B154" s="10">
        <f t="array" ref="B154">IF(ROWS(J$2:J154)&gt;ls!$M$3,"",INDEX(open_1,SMALL(IF(ls!$M$4:$M$551=$J154,ROW(ls!$M$4:$M$551)-ROW(ls!$M$4)+1),COUNTIF($J$2:$J154,$J154)),COLUMNS($A$2:A154)))</f>
        <v>185</v>
      </c>
      <c r="C154" s="146" t="str">
        <f t="array" ref="C154">IF(ROWS(K$2:K154)&gt;ls!$M$3,"",INDEX(open_1,SMALL(IF(ls!$M$4:$M$551=$J154,ROW(ls!$M$4:$M$551)-ROW(ls!$M$4)+1),COUNTIF($J$2:$J154,$J154)),COLUMNS($A$2:B154)))</f>
        <v>KANIA Tycjan</v>
      </c>
      <c r="D154" s="104">
        <f t="array" ref="D154">IF(ROWS(L$2:L154)&gt;ls!$M$3,"",INDEX(open_1,SMALL(IF(ls!$M$4:$M$551=$J154,ROW(ls!$M$4:$M$551)-ROW(ls!$M$4)+1),COUNTIF($J$2:$J154,$J154)),COLUMNS($A$2:C154)))</f>
        <v>2005</v>
      </c>
      <c r="E154" s="148" t="str">
        <f t="array" ref="E154">IF(ROWS(M$2:M154)&gt;ls!$M$3,"",INDEX(open_1,SMALL(IF(ls!$M$4:$M$551=$J154,ROW(ls!$M$4:$M$551)-ROW(ls!$M$4)+1),COUNTIF($J$2:$J154,$J154)),COLUMNS($A$2:D154)))</f>
        <v>SP Ropienka</v>
      </c>
      <c r="F154" s="150" t="str">
        <f t="array" ref="F154">IF(ROWS(N$2:N154)&gt;ls!$M$3,"",INDEX(open_1,SMALL(IF(ls!$M$4:$M$551=$J154,ROW(ls!$M$4:$M$551)-ROW(ls!$M$4)+1),COUNTIF($J$2:$J154,$J154)),COLUMNS($A$2:E154)))</f>
        <v>Ustrzyki Dolne</v>
      </c>
      <c r="G154" s="150" t="str">
        <f t="array" ref="G154">IF(ROWS(O$2:O154)&gt;ls!$M$3,"",INDEX(open_1,SMALL(IF(ls!$M$4:$M$551=$J154,ROW(ls!$M$4:$M$551)-ROW(ls!$M$4)+1),COUNTIF($J$2:$J154,$J154)),COLUMNS($A$2:F154)))</f>
        <v>bieszczadzki</v>
      </c>
      <c r="I154" s="104" t="str">
        <f t="array" ref="I154">IF(ROWS(Q$2:Q154)&gt;ls!$M$3,"",INDEX(open_1,SMALL(IF(ls!$M$4:$M$551=$J154,ROW(ls!$M$4:$M$551)-ROW(ls!$M$4)+1),COUNTIF($J$2:$J154,$J154)),COLUMNS($A$2:I154)))</f>
        <v>ID</v>
      </c>
      <c r="J154">
        <f t="array" ref="J154">IF(ROWS(J$2:J154)&gt;ls!$M$3,"",SMALL(ls!$M$4:$M$551,ROWS(J$2:J154)))</f>
        <v>185</v>
      </c>
      <c r="K154" s="10" t="str">
        <f>IF(P154="","",ROWS($P$2:P154))</f>
        <v/>
      </c>
      <c r="L154" t="str">
        <f>IF(ROWS($P$2:$P154)&gt;$N$1,"",VLOOKUP(K154,$O$2:$V$36,2,0))</f>
        <v/>
      </c>
    </row>
    <row r="155" spans="1:12">
      <c r="A155" s="10">
        <f t="array" ref="A155">IF(B155="","",SUBTOTAL(3,B$2:B155))</f>
        <v>154</v>
      </c>
      <c r="B155" s="10">
        <f t="array" ref="B155">IF(ROWS(J$2:J155)&gt;ls!$M$3,"",INDEX(open_1,SMALL(IF(ls!$M$4:$M$551=$J155,ROW(ls!$M$4:$M$551)-ROW(ls!$M$4)+1),COUNTIF($J$2:$J155,$J155)),COLUMNS($A$2:A155)))</f>
        <v>186</v>
      </c>
      <c r="C155" s="146" t="str">
        <f t="array" ref="C155">IF(ROWS(K$2:K155)&gt;ls!$M$3,"",INDEX(open_1,SMALL(IF(ls!$M$4:$M$551=$J155,ROW(ls!$M$4:$M$551)-ROW(ls!$M$4)+1),COUNTIF($J$2:$J155,$J155)),COLUMNS($A$2:B155)))</f>
        <v>ZDZIEBKO Wiktor</v>
      </c>
      <c r="D155" s="104">
        <f t="array" ref="D155">IF(ROWS(L$2:L155)&gt;ls!$M$3,"",INDEX(open_1,SMALL(IF(ls!$M$4:$M$551=$J155,ROW(ls!$M$4:$M$551)-ROW(ls!$M$4)+1),COUNTIF($J$2:$J155,$J155)),COLUMNS($A$2:C155)))</f>
        <v>2005</v>
      </c>
      <c r="E155" s="148" t="str">
        <f t="array" ref="E155">IF(ROWS(M$2:M155)&gt;ls!$M$3,"",INDEX(open_1,SMALL(IF(ls!$M$4:$M$551=$J155,ROW(ls!$M$4:$M$551)-ROW(ls!$M$4)+1),COUNTIF($J$2:$J155,$J155)),COLUMNS($A$2:D155)))</f>
        <v>SP Ropienka</v>
      </c>
      <c r="F155" s="150" t="str">
        <f t="array" ref="F155">IF(ROWS(N$2:N155)&gt;ls!$M$3,"",INDEX(open_1,SMALL(IF(ls!$M$4:$M$551=$J155,ROW(ls!$M$4:$M$551)-ROW(ls!$M$4)+1),COUNTIF($J$2:$J155,$J155)),COLUMNS($A$2:E155)))</f>
        <v>Ustrzyki Dolne</v>
      </c>
      <c r="G155" s="150" t="str">
        <f t="array" ref="G155">IF(ROWS(O$2:O155)&gt;ls!$M$3,"",INDEX(open_1,SMALL(IF(ls!$M$4:$M$551=$J155,ROW(ls!$M$4:$M$551)-ROW(ls!$M$4)+1),COUNTIF($J$2:$J155,$J155)),COLUMNS($A$2:F155)))</f>
        <v>bieszczadzki</v>
      </c>
      <c r="I155" s="104" t="str">
        <f t="array" ref="I155">IF(ROWS(Q$2:Q155)&gt;ls!$M$3,"",INDEX(open_1,SMALL(IF(ls!$M$4:$M$551=$J155,ROW(ls!$M$4:$M$551)-ROW(ls!$M$4)+1),COUNTIF($J$2:$J155,$J155)),COLUMNS($A$2:I155)))</f>
        <v>ID</v>
      </c>
      <c r="J155">
        <f t="array" ref="J155">IF(ROWS(J$2:J155)&gt;ls!$M$3,"",SMALL(ls!$M$4:$M$551,ROWS(J$2:J155)))</f>
        <v>186</v>
      </c>
      <c r="K155" s="10" t="str">
        <f>IF(P155="","",ROWS($P$2:P155))</f>
        <v/>
      </c>
      <c r="L155" t="str">
        <f>IF(ROWS($P$2:$P155)&gt;$N$1,"",VLOOKUP(K155,$O$2:$V$36,2,0))</f>
        <v/>
      </c>
    </row>
    <row r="156" spans="1:12">
      <c r="A156" s="10">
        <f t="array" ref="A156">IF(B156="","",SUBTOTAL(3,B$2:B156))</f>
        <v>155</v>
      </c>
      <c r="B156" s="10">
        <f t="array" ref="B156">IF(ROWS(J$2:J156)&gt;ls!$M$3,"",INDEX(open_1,SMALL(IF(ls!$M$4:$M$551=$J156,ROW(ls!$M$4:$M$551)-ROW(ls!$M$4)+1),COUNTIF($J$2:$J156,$J156)),COLUMNS($A$2:A156)))</f>
        <v>187</v>
      </c>
      <c r="C156" s="146" t="str">
        <f t="array" ref="C156">IF(ROWS(K$2:K156)&gt;ls!$M$3,"",INDEX(open_1,SMALL(IF(ls!$M$4:$M$551=$J156,ROW(ls!$M$4:$M$551)-ROW(ls!$M$4)+1),COUNTIF($J$2:$J156,$J156)),COLUMNS($A$2:B156)))</f>
        <v>FLAK Jakub</v>
      </c>
      <c r="D156" s="104">
        <f t="array" ref="D156">IF(ROWS(L$2:L156)&gt;ls!$M$3,"",INDEX(open_1,SMALL(IF(ls!$M$4:$M$551=$J156,ROW(ls!$M$4:$M$551)-ROW(ls!$M$4)+1),COUNTIF($J$2:$J156,$J156)),COLUMNS($A$2:C156)))</f>
        <v>2006</v>
      </c>
      <c r="E156" s="148" t="str">
        <f t="array" ref="E156">IF(ROWS(M$2:M156)&gt;ls!$M$3,"",INDEX(open_1,SMALL(IF(ls!$M$4:$M$551=$J156,ROW(ls!$M$4:$M$551)-ROW(ls!$M$4)+1),COUNTIF($J$2:$J156,$J156)),COLUMNS($A$2:D156)))</f>
        <v>SP1 Ustrzyki Dolne</v>
      </c>
      <c r="F156" s="150" t="str">
        <f t="array" ref="F156">IF(ROWS(N$2:N156)&gt;ls!$M$3,"",INDEX(open_1,SMALL(IF(ls!$M$4:$M$551=$J156,ROW(ls!$M$4:$M$551)-ROW(ls!$M$4)+1),COUNTIF($J$2:$J156,$J156)),COLUMNS($A$2:E156)))</f>
        <v>Ustrzyki Dolne</v>
      </c>
      <c r="G156" s="150" t="str">
        <f t="array" ref="G156">IF(ROWS(O$2:O156)&gt;ls!$M$3,"",INDEX(open_1,SMALL(IF(ls!$M$4:$M$551=$J156,ROW(ls!$M$4:$M$551)-ROW(ls!$M$4)+1),COUNTIF($J$2:$J156,$J156)),COLUMNS($A$2:F156)))</f>
        <v>bieszczadzki</v>
      </c>
      <c r="I156" s="104" t="str">
        <f t="array" ref="I156">IF(ROWS(Q$2:Q156)&gt;ls!$M$3,"",INDEX(open_1,SMALL(IF(ls!$M$4:$M$551=$J156,ROW(ls!$M$4:$M$551)-ROW(ls!$M$4)+1),COUNTIF($J$2:$J156,$J156)),COLUMNS($A$2:I156)))</f>
        <v>ID</v>
      </c>
      <c r="J156">
        <f t="array" ref="J156">IF(ROWS(J$2:J156)&gt;ls!$M$3,"",SMALL(ls!$M$4:$M$551,ROWS(J$2:J156)))</f>
        <v>187</v>
      </c>
      <c r="K156" s="10" t="str">
        <f>IF(P156="","",ROWS($P$2:P156))</f>
        <v/>
      </c>
      <c r="L156" t="str">
        <f>IF(ROWS($P$2:$P156)&gt;$N$1,"",VLOOKUP(K156,$O$2:$V$36,2,0))</f>
        <v/>
      </c>
    </row>
    <row r="157" spans="1:12">
      <c r="A157" s="10">
        <f t="array" ref="A157">IF(B157="","",SUBTOTAL(3,B$2:B157))</f>
        <v>156</v>
      </c>
      <c r="B157" s="10">
        <f t="array" ref="B157">IF(ROWS(J$2:J157)&gt;ls!$M$3,"",INDEX(open_1,SMALL(IF(ls!$M$4:$M$551=$J157,ROW(ls!$M$4:$M$551)-ROW(ls!$M$4)+1),COUNTIF($J$2:$J157,$J157)),COLUMNS($A$2:A157)))</f>
        <v>188</v>
      </c>
      <c r="C157" s="146" t="str">
        <f t="array" ref="C157">IF(ROWS(K$2:K157)&gt;ls!$M$3,"",INDEX(open_1,SMALL(IF(ls!$M$4:$M$551=$J157,ROW(ls!$M$4:$M$551)-ROW(ls!$M$4)+1),COUNTIF($J$2:$J157,$J157)),COLUMNS($A$2:B157)))</f>
        <v>PTASZEK Jakub</v>
      </c>
      <c r="D157" s="104">
        <f t="array" ref="D157">IF(ROWS(L$2:L157)&gt;ls!$M$3,"",INDEX(open_1,SMALL(IF(ls!$M$4:$M$551=$J157,ROW(ls!$M$4:$M$551)-ROW(ls!$M$4)+1),COUNTIF($J$2:$J157,$J157)),COLUMNS($A$2:C157)))</f>
        <v>2005</v>
      </c>
      <c r="E157" s="148" t="str">
        <f t="array" ref="E157">IF(ROWS(M$2:M157)&gt;ls!$M$3,"",INDEX(open_1,SMALL(IF(ls!$M$4:$M$551=$J157,ROW(ls!$M$4:$M$551)-ROW(ls!$M$4)+1),COUNTIF($J$2:$J157,$J157)),COLUMNS($A$2:D157)))</f>
        <v>SP1 Ustrzyki Dolne</v>
      </c>
      <c r="F157" s="150" t="str">
        <f t="array" ref="F157">IF(ROWS(N$2:N157)&gt;ls!$M$3,"",INDEX(open_1,SMALL(IF(ls!$M$4:$M$551=$J157,ROW(ls!$M$4:$M$551)-ROW(ls!$M$4)+1),COUNTIF($J$2:$J157,$J157)),COLUMNS($A$2:E157)))</f>
        <v>Ustrzyki Dolne</v>
      </c>
      <c r="G157" s="150" t="str">
        <f t="array" ref="G157">IF(ROWS(O$2:O157)&gt;ls!$M$3,"",INDEX(open_1,SMALL(IF(ls!$M$4:$M$551=$J157,ROW(ls!$M$4:$M$551)-ROW(ls!$M$4)+1),COUNTIF($J$2:$J157,$J157)),COLUMNS($A$2:F157)))</f>
        <v>bieszczadzki</v>
      </c>
      <c r="I157" s="104" t="str">
        <f t="array" ref="I157">IF(ROWS(Q$2:Q157)&gt;ls!$M$3,"",INDEX(open_1,SMALL(IF(ls!$M$4:$M$551=$J157,ROW(ls!$M$4:$M$551)-ROW(ls!$M$4)+1),COUNTIF($J$2:$J157,$J157)),COLUMNS($A$2:I157)))</f>
        <v>ID</v>
      </c>
      <c r="J157">
        <f t="array" ref="J157">IF(ROWS(J$2:J157)&gt;ls!$M$3,"",SMALL(ls!$M$4:$M$551,ROWS(J$2:J157)))</f>
        <v>188</v>
      </c>
      <c r="K157" s="10" t="str">
        <f>IF(P157="","",ROWS($P$2:P157))</f>
        <v/>
      </c>
      <c r="L157" t="str">
        <f>IF(ROWS($P$2:$P157)&gt;$N$1,"",VLOOKUP(K157,$O$2:$V$36,2,0))</f>
        <v/>
      </c>
    </row>
    <row r="158" spans="1:12">
      <c r="A158" s="10">
        <f t="array" ref="A158">IF(B158="","",SUBTOTAL(3,B$2:B158))</f>
        <v>157</v>
      </c>
      <c r="B158" s="10">
        <f t="array" ref="B158">IF(ROWS(J$2:J158)&gt;ls!$M$3,"",INDEX(open_1,SMALL(IF(ls!$M$4:$M$551=$J158,ROW(ls!$M$4:$M$551)-ROW(ls!$M$4)+1),COUNTIF($J$2:$J158,$J158)),COLUMNS($A$2:A158)))</f>
        <v>189</v>
      </c>
      <c r="C158" s="146" t="str">
        <f t="array" ref="C158">IF(ROWS(K$2:K158)&gt;ls!$M$3,"",INDEX(open_1,SMALL(IF(ls!$M$4:$M$551=$J158,ROW(ls!$M$4:$M$551)-ROW(ls!$M$4)+1),COUNTIF($J$2:$J158,$J158)),COLUMNS($A$2:B158)))</f>
        <v>CIŚLIK Maciej</v>
      </c>
      <c r="D158" s="104">
        <f t="array" ref="D158">IF(ROWS(L$2:L158)&gt;ls!$M$3,"",INDEX(open_1,SMALL(IF(ls!$M$4:$M$551=$J158,ROW(ls!$M$4:$M$551)-ROW(ls!$M$4)+1),COUNTIF($J$2:$J158,$J158)),COLUMNS($A$2:C158)))</f>
        <v>2005</v>
      </c>
      <c r="E158" s="148" t="str">
        <f t="array" ref="E158">IF(ROWS(M$2:M158)&gt;ls!$M$3,"",INDEX(open_1,SMALL(IF(ls!$M$4:$M$551=$J158,ROW(ls!$M$4:$M$551)-ROW(ls!$M$4)+1),COUNTIF($J$2:$J158,$J158)),COLUMNS($A$2:D158)))</f>
        <v>SP1 Ustrzyki Dolne</v>
      </c>
      <c r="F158" s="150" t="str">
        <f t="array" ref="F158">IF(ROWS(N$2:N158)&gt;ls!$M$3,"",INDEX(open_1,SMALL(IF(ls!$M$4:$M$551=$J158,ROW(ls!$M$4:$M$551)-ROW(ls!$M$4)+1),COUNTIF($J$2:$J158,$J158)),COLUMNS($A$2:E158)))</f>
        <v>Ustrzyki Dolne</v>
      </c>
      <c r="G158" s="150" t="str">
        <f t="array" ref="G158">IF(ROWS(O$2:O158)&gt;ls!$M$3,"",INDEX(open_1,SMALL(IF(ls!$M$4:$M$551=$J158,ROW(ls!$M$4:$M$551)-ROW(ls!$M$4)+1),COUNTIF($J$2:$J158,$J158)),COLUMNS($A$2:F158)))</f>
        <v>bieszczadzki</v>
      </c>
      <c r="I158" s="104" t="str">
        <f t="array" ref="I158">IF(ROWS(Q$2:Q158)&gt;ls!$M$3,"",INDEX(open_1,SMALL(IF(ls!$M$4:$M$551=$J158,ROW(ls!$M$4:$M$551)-ROW(ls!$M$4)+1),COUNTIF($J$2:$J158,$J158)),COLUMNS($A$2:I158)))</f>
        <v>ID</v>
      </c>
      <c r="J158">
        <f t="array" ref="J158">IF(ROWS(J$2:J158)&gt;ls!$M$3,"",SMALL(ls!$M$4:$M$551,ROWS(J$2:J158)))</f>
        <v>189</v>
      </c>
      <c r="K158" s="10" t="str">
        <f>IF(P158="","",ROWS($P$2:P158))</f>
        <v/>
      </c>
      <c r="L158" t="str">
        <f>IF(ROWS($P$2:$P158)&gt;$N$1,"",VLOOKUP(K158,$O$2:$V$36,2,0))</f>
        <v/>
      </c>
    </row>
    <row r="159" spans="1:12">
      <c r="A159" s="10">
        <f t="array" ref="A159">IF(B159="","",SUBTOTAL(3,B$2:B159))</f>
        <v>158</v>
      </c>
      <c r="B159" s="10">
        <f t="array" ref="B159">IF(ROWS(J$2:J159)&gt;ls!$M$3,"",INDEX(open_1,SMALL(IF(ls!$M$4:$M$551=$J159,ROW(ls!$M$4:$M$551)-ROW(ls!$M$4)+1),COUNTIF($J$2:$J159,$J159)),COLUMNS($A$2:A159)))</f>
        <v>190</v>
      </c>
      <c r="C159" s="146" t="str">
        <f t="array" ref="C159">IF(ROWS(K$2:K159)&gt;ls!$M$3,"",INDEX(open_1,SMALL(IF(ls!$M$4:$M$551=$J159,ROW(ls!$M$4:$M$551)-ROW(ls!$M$4)+1),COUNTIF($J$2:$J159,$J159)),COLUMNS($A$2:B159)))</f>
        <v>RYMARCZYK Dominik</v>
      </c>
      <c r="D159" s="104">
        <f t="array" ref="D159">IF(ROWS(L$2:L159)&gt;ls!$M$3,"",INDEX(open_1,SMALL(IF(ls!$M$4:$M$551=$J159,ROW(ls!$M$4:$M$551)-ROW(ls!$M$4)+1),COUNTIF($J$2:$J159,$J159)),COLUMNS($A$2:C159)))</f>
        <v>2005</v>
      </c>
      <c r="E159" s="148" t="str">
        <f t="array" ref="E159">IF(ROWS(M$2:M159)&gt;ls!$M$3,"",INDEX(open_1,SMALL(IF(ls!$M$4:$M$551=$J159,ROW(ls!$M$4:$M$551)-ROW(ls!$M$4)+1),COUNTIF($J$2:$J159,$J159)),COLUMNS($A$2:D159)))</f>
        <v>SP1 Ustrzyki Dolne</v>
      </c>
      <c r="F159" s="150" t="str">
        <f t="array" ref="F159">IF(ROWS(N$2:N159)&gt;ls!$M$3,"",INDEX(open_1,SMALL(IF(ls!$M$4:$M$551=$J159,ROW(ls!$M$4:$M$551)-ROW(ls!$M$4)+1),COUNTIF($J$2:$J159,$J159)),COLUMNS($A$2:E159)))</f>
        <v>Ustrzyki Dolne</v>
      </c>
      <c r="G159" s="150" t="str">
        <f t="array" ref="G159">IF(ROWS(O$2:O159)&gt;ls!$M$3,"",INDEX(open_1,SMALL(IF(ls!$M$4:$M$551=$J159,ROW(ls!$M$4:$M$551)-ROW(ls!$M$4)+1),COUNTIF($J$2:$J159,$J159)),COLUMNS($A$2:F159)))</f>
        <v>bieszczadzki</v>
      </c>
      <c r="I159" s="104" t="str">
        <f t="array" ref="I159">IF(ROWS(Q$2:Q159)&gt;ls!$M$3,"",INDEX(open_1,SMALL(IF(ls!$M$4:$M$551=$J159,ROW(ls!$M$4:$M$551)-ROW(ls!$M$4)+1),COUNTIF($J$2:$J159,$J159)),COLUMNS($A$2:I159)))</f>
        <v>ID</v>
      </c>
      <c r="J159">
        <f t="array" ref="J159">IF(ROWS(J$2:J159)&gt;ls!$M$3,"",SMALL(ls!$M$4:$M$551,ROWS(J$2:J159)))</f>
        <v>190</v>
      </c>
      <c r="K159" s="10" t="str">
        <f>IF(P159="","",ROWS($P$2:P159))</f>
        <v/>
      </c>
      <c r="L159" t="str">
        <f>IF(ROWS($P$2:$P159)&gt;$N$1,"",VLOOKUP(K159,$O$2:$V$36,2,0))</f>
        <v/>
      </c>
    </row>
    <row r="160" spans="1:12">
      <c r="A160" s="10">
        <f t="array" ref="A160">IF(B160="","",SUBTOTAL(3,B$2:B160))</f>
        <v>159</v>
      </c>
      <c r="B160" s="10">
        <f t="array" ref="B160">IF(ROWS(J$2:J160)&gt;ls!$M$3,"",INDEX(open_1,SMALL(IF(ls!$M$4:$M$551=$J160,ROW(ls!$M$4:$M$551)-ROW(ls!$M$4)+1),COUNTIF($J$2:$J160,$J160)),COLUMNS($A$2:A160)))</f>
        <v>191</v>
      </c>
      <c r="C160" s="146" t="str">
        <f t="array" ref="C160">IF(ROWS(K$2:K160)&gt;ls!$M$3,"",INDEX(open_1,SMALL(IF(ls!$M$4:$M$551=$J160,ROW(ls!$M$4:$M$551)-ROW(ls!$M$4)+1),COUNTIF($J$2:$J160,$J160)),COLUMNS($A$2:B160)))</f>
        <v>GWÓŹDŹ Nikodem</v>
      </c>
      <c r="D160" s="104">
        <f t="array" ref="D160">IF(ROWS(L$2:L160)&gt;ls!$M$3,"",INDEX(open_1,SMALL(IF(ls!$M$4:$M$551=$J160,ROW(ls!$M$4:$M$551)-ROW(ls!$M$4)+1),COUNTIF($J$2:$J160,$J160)),COLUMNS($A$2:C160)))</f>
        <v>2005</v>
      </c>
      <c r="E160" s="148" t="str">
        <f t="array" ref="E160">IF(ROWS(M$2:M160)&gt;ls!$M$3,"",INDEX(open_1,SMALL(IF(ls!$M$4:$M$551=$J160,ROW(ls!$M$4:$M$551)-ROW(ls!$M$4)+1),COUNTIF($J$2:$J160,$J160)),COLUMNS($A$2:D160)))</f>
        <v>SP1 Ustrzyki Dolne</v>
      </c>
      <c r="F160" s="150" t="str">
        <f t="array" ref="F160">IF(ROWS(N$2:N160)&gt;ls!$M$3,"",INDEX(open_1,SMALL(IF(ls!$M$4:$M$551=$J160,ROW(ls!$M$4:$M$551)-ROW(ls!$M$4)+1),COUNTIF($J$2:$J160,$J160)),COLUMNS($A$2:E160)))</f>
        <v>Ustrzyki Dolne</v>
      </c>
      <c r="G160" s="150" t="str">
        <f t="array" ref="G160">IF(ROWS(O$2:O160)&gt;ls!$M$3,"",INDEX(open_1,SMALL(IF(ls!$M$4:$M$551=$J160,ROW(ls!$M$4:$M$551)-ROW(ls!$M$4)+1),COUNTIF($J$2:$J160,$J160)),COLUMNS($A$2:F160)))</f>
        <v>bieszczadzki</v>
      </c>
      <c r="I160" s="104" t="str">
        <f t="array" ref="I160">IF(ROWS(Q$2:Q160)&gt;ls!$M$3,"",INDEX(open_1,SMALL(IF(ls!$M$4:$M$551=$J160,ROW(ls!$M$4:$M$551)-ROW(ls!$M$4)+1),COUNTIF($J$2:$J160,$J160)),COLUMNS($A$2:I160)))</f>
        <v>ID</v>
      </c>
      <c r="J160">
        <f t="array" ref="J160">IF(ROWS(J$2:J160)&gt;ls!$M$3,"",SMALL(ls!$M$4:$M$551,ROWS(J$2:J160)))</f>
        <v>191</v>
      </c>
      <c r="K160" s="10" t="str">
        <f>IF(P160="","",ROWS($P$2:P160))</f>
        <v/>
      </c>
      <c r="L160" t="str">
        <f>IF(ROWS($P$2:$P160)&gt;$N$1,"",VLOOKUP(K160,$O$2:$V$36,2,0))</f>
        <v/>
      </c>
    </row>
    <row r="161" spans="1:12">
      <c r="A161" s="10">
        <f t="array" ref="A161">IF(B161="","",SUBTOTAL(3,B$2:B161))</f>
        <v>160</v>
      </c>
      <c r="B161" s="10">
        <f t="array" ref="B161">IF(ROWS(J$2:J161)&gt;ls!$M$3,"",INDEX(open_1,SMALL(IF(ls!$M$4:$M$551=$J161,ROW(ls!$M$4:$M$551)-ROW(ls!$M$4)+1),COUNTIF($J$2:$J161,$J161)),COLUMNS($A$2:A161)))</f>
        <v>192</v>
      </c>
      <c r="C161" s="146" t="str">
        <f t="array" ref="C161">IF(ROWS(K$2:K161)&gt;ls!$M$3,"",INDEX(open_1,SMALL(IF(ls!$M$4:$M$551=$J161,ROW(ls!$M$4:$M$551)-ROW(ls!$M$4)+1),COUNTIF($J$2:$J161,$J161)),COLUMNS($A$2:B161)))</f>
        <v>PITERA Marek</v>
      </c>
      <c r="D161" s="104">
        <f t="array" ref="D161">IF(ROWS(L$2:L161)&gt;ls!$M$3,"",INDEX(open_1,SMALL(IF(ls!$M$4:$M$551=$J161,ROW(ls!$M$4:$M$551)-ROW(ls!$M$4)+1),COUNTIF($J$2:$J161,$J161)),COLUMNS($A$2:C161)))</f>
        <v>2005</v>
      </c>
      <c r="E161" s="148" t="str">
        <f t="array" ref="E161">IF(ROWS(M$2:M161)&gt;ls!$M$3,"",INDEX(open_1,SMALL(IF(ls!$M$4:$M$551=$J161,ROW(ls!$M$4:$M$551)-ROW(ls!$M$4)+1),COUNTIF($J$2:$J161,$J161)),COLUMNS($A$2:D161)))</f>
        <v>SP1 Ustrzyki Dolne</v>
      </c>
      <c r="F161" s="150" t="str">
        <f t="array" ref="F161">IF(ROWS(N$2:N161)&gt;ls!$M$3,"",INDEX(open_1,SMALL(IF(ls!$M$4:$M$551=$J161,ROW(ls!$M$4:$M$551)-ROW(ls!$M$4)+1),COUNTIF($J$2:$J161,$J161)),COLUMNS($A$2:E161)))</f>
        <v>Ustrzyki Dolne</v>
      </c>
      <c r="G161" s="150" t="str">
        <f t="array" ref="G161">IF(ROWS(O$2:O161)&gt;ls!$M$3,"",INDEX(open_1,SMALL(IF(ls!$M$4:$M$551=$J161,ROW(ls!$M$4:$M$551)-ROW(ls!$M$4)+1),COUNTIF($J$2:$J161,$J161)),COLUMNS($A$2:F161)))</f>
        <v>bieszczadzki</v>
      </c>
      <c r="I161" s="104" t="str">
        <f t="array" ref="I161">IF(ROWS(Q$2:Q161)&gt;ls!$M$3,"",INDEX(open_1,SMALL(IF(ls!$M$4:$M$551=$J161,ROW(ls!$M$4:$M$551)-ROW(ls!$M$4)+1),COUNTIF($J$2:$J161,$J161)),COLUMNS($A$2:I161)))</f>
        <v>ID</v>
      </c>
      <c r="J161">
        <f t="array" ref="J161">IF(ROWS(J$2:J161)&gt;ls!$M$3,"",SMALL(ls!$M$4:$M$551,ROWS(J$2:J161)))</f>
        <v>192</v>
      </c>
      <c r="K161" s="10" t="str">
        <f>IF(P161="","",ROWS($P$2:P161))</f>
        <v/>
      </c>
      <c r="L161" t="str">
        <f>IF(ROWS($P$2:$P161)&gt;$N$1,"",VLOOKUP(K161,$O$2:$V$36,2,0))</f>
        <v/>
      </c>
    </row>
    <row r="162" spans="1:12">
      <c r="A162" s="10" t="str">
        <f t="array" ref="A162">IF(B162="","",SUBTOTAL(3,B$2:B162))</f>
        <v/>
      </c>
      <c r="B162" s="10" t="str">
        <f t="array" ref="B162">IF(ROWS(J$2:J162)&gt;ls!$M$3,"",INDEX(open_1,SMALL(IF(ls!$M$4:$M$551=$J162,ROW(ls!$M$4:$M$551)-ROW(ls!$M$4)+1),COUNTIF($J$2:$J162,$J162)),COLUMNS($A$2:A162)))</f>
        <v/>
      </c>
      <c r="C162" s="146" t="str">
        <f t="array" ref="C162">IF(ROWS(K$2:K162)&gt;ls!$M$3,"",INDEX(open_1,SMALL(IF(ls!$M$4:$M$551=$J162,ROW(ls!$M$4:$M$551)-ROW(ls!$M$4)+1),COUNTIF($J$2:$J162,$J162)),COLUMNS($A$2:B162)))</f>
        <v/>
      </c>
      <c r="D162" s="104" t="str">
        <f t="array" ref="D162">IF(ROWS(L$2:L162)&gt;ls!$M$3,"",INDEX(open_1,SMALL(IF(ls!$M$4:$M$551=$J162,ROW(ls!$M$4:$M$551)-ROW(ls!$M$4)+1),COUNTIF($J$2:$J162,$J162)),COLUMNS($A$2:C162)))</f>
        <v/>
      </c>
      <c r="E162" s="148" t="str">
        <f t="array" ref="E162">IF(ROWS(M$2:M162)&gt;ls!$M$3,"",INDEX(open_1,SMALL(IF(ls!$M$4:$M$551=$J162,ROW(ls!$M$4:$M$551)-ROW(ls!$M$4)+1),COUNTIF($J$2:$J162,$J162)),COLUMNS($A$2:D162)))</f>
        <v/>
      </c>
      <c r="F162" s="150" t="str">
        <f t="array" ref="F162">IF(ROWS(N$2:N162)&gt;ls!$M$3,"",INDEX(open_1,SMALL(IF(ls!$M$4:$M$551=$J162,ROW(ls!$M$4:$M$551)-ROW(ls!$M$4)+1),COUNTIF($J$2:$J162,$J162)),COLUMNS($A$2:E162)))</f>
        <v/>
      </c>
      <c r="G162" s="150" t="str">
        <f t="array" ref="G162">IF(ROWS(O$2:O162)&gt;ls!$M$3,"",INDEX(open_1,SMALL(IF(ls!$M$4:$M$551=$J162,ROW(ls!$M$4:$M$551)-ROW(ls!$M$4)+1),COUNTIF($J$2:$J162,$J162)),COLUMNS($A$2:F162)))</f>
        <v/>
      </c>
      <c r="I162" s="104" t="str">
        <f t="array" ref="I162">IF(ROWS(Q$2:Q162)&gt;ls!$M$3,"",INDEX(open_1,SMALL(IF(ls!$M$4:$M$551=$J162,ROW(ls!$M$4:$M$551)-ROW(ls!$M$4)+1),COUNTIF($J$2:$J162,$J162)),COLUMNS($A$2:I162)))</f>
        <v/>
      </c>
      <c r="J162" t="str">
        <f t="array" ref="J162">IF(ROWS(J$2:J162)&gt;ls!$M$3,"",SMALL(ls!$M$4:$M$551,ROWS(J$2:J162)))</f>
        <v/>
      </c>
      <c r="K162" s="10" t="str">
        <f>IF(P162="","",ROWS($P$2:P162))</f>
        <v/>
      </c>
      <c r="L162" t="str">
        <f>IF(ROWS($P$2:$P162)&gt;$N$1,"",VLOOKUP(K162,$O$2:$V$36,2,0))</f>
        <v/>
      </c>
    </row>
    <row r="163" spans="1:12">
      <c r="A163" s="10" t="str">
        <f t="array" ref="A163">IF(B163="","",SUBTOTAL(3,B$2:B163))</f>
        <v/>
      </c>
      <c r="B163" s="10" t="str">
        <f t="array" ref="B163">IF(ROWS(J$2:J163)&gt;ls!$M$3,"",INDEX(open_1,SMALL(IF(ls!$M$4:$M$551=$J163,ROW(ls!$M$4:$M$551)-ROW(ls!$M$4)+1),COUNTIF($J$2:$J163,$J163)),COLUMNS($A$2:A163)))</f>
        <v/>
      </c>
      <c r="C163" s="146" t="str">
        <f t="array" ref="C163">IF(ROWS(K$2:K163)&gt;ls!$M$3,"",INDEX(open_1,SMALL(IF(ls!$M$4:$M$551=$J163,ROW(ls!$M$4:$M$551)-ROW(ls!$M$4)+1),COUNTIF($J$2:$J163,$J163)),COLUMNS($A$2:B163)))</f>
        <v/>
      </c>
      <c r="D163" s="104" t="str">
        <f t="array" ref="D163">IF(ROWS(L$2:L163)&gt;ls!$M$3,"",INDEX(open_1,SMALL(IF(ls!$M$4:$M$551=$J163,ROW(ls!$M$4:$M$551)-ROW(ls!$M$4)+1),COUNTIF($J$2:$J163,$J163)),COLUMNS($A$2:C163)))</f>
        <v/>
      </c>
      <c r="E163" s="148" t="str">
        <f t="array" ref="E163">IF(ROWS(M$2:M163)&gt;ls!$M$3,"",INDEX(open_1,SMALL(IF(ls!$M$4:$M$551=$J163,ROW(ls!$M$4:$M$551)-ROW(ls!$M$4)+1),COUNTIF($J$2:$J163,$J163)),COLUMNS($A$2:D163)))</f>
        <v/>
      </c>
      <c r="F163" s="150" t="str">
        <f t="array" ref="F163">IF(ROWS(N$2:N163)&gt;ls!$M$3,"",INDEX(open_1,SMALL(IF(ls!$M$4:$M$551=$J163,ROW(ls!$M$4:$M$551)-ROW(ls!$M$4)+1),COUNTIF($J$2:$J163,$J163)),COLUMNS($A$2:E163)))</f>
        <v/>
      </c>
      <c r="G163" s="150" t="str">
        <f t="array" ref="G163">IF(ROWS(O$2:O163)&gt;ls!$M$3,"",INDEX(open_1,SMALL(IF(ls!$M$4:$M$551=$J163,ROW(ls!$M$4:$M$551)-ROW(ls!$M$4)+1),COUNTIF($J$2:$J163,$J163)),COLUMNS($A$2:F163)))</f>
        <v/>
      </c>
      <c r="I163" s="104" t="str">
        <f t="array" ref="I163">IF(ROWS(Q$2:Q163)&gt;ls!$M$3,"",INDEX(open_1,SMALL(IF(ls!$M$4:$M$551=$J163,ROW(ls!$M$4:$M$551)-ROW(ls!$M$4)+1),COUNTIF($J$2:$J163,$J163)),COLUMNS($A$2:I163)))</f>
        <v/>
      </c>
      <c r="J163" t="str">
        <f t="array" ref="J163">IF(ROWS(J$2:J163)&gt;ls!$M$3,"",SMALL(ls!$M$4:$M$551,ROWS(J$2:J163)))</f>
        <v/>
      </c>
      <c r="K163" s="10" t="str">
        <f>IF(P163="","",ROWS($P$2:P163))</f>
        <v/>
      </c>
      <c r="L163" t="str">
        <f>IF(ROWS($P$2:$P163)&gt;$N$1,"",VLOOKUP(K163,$O$2:$V$36,2,0))</f>
        <v/>
      </c>
    </row>
    <row r="164" spans="1:12">
      <c r="A164" s="10" t="str">
        <f t="array" ref="A164">IF(B164="","",SUBTOTAL(3,B$2:B164))</f>
        <v/>
      </c>
      <c r="B164" s="10" t="str">
        <f t="array" ref="B164">IF(ROWS(J$2:J164)&gt;ls!$M$3,"",INDEX(open_1,SMALL(IF(ls!$M$4:$M$551=$J164,ROW(ls!$M$4:$M$551)-ROW(ls!$M$4)+1),COUNTIF($J$2:$J164,$J164)),COLUMNS($A$2:A164)))</f>
        <v/>
      </c>
      <c r="C164" s="146" t="str">
        <f t="array" ref="C164">IF(ROWS(K$2:K164)&gt;ls!$M$3,"",INDEX(open_1,SMALL(IF(ls!$M$4:$M$551=$J164,ROW(ls!$M$4:$M$551)-ROW(ls!$M$4)+1),COUNTIF($J$2:$J164,$J164)),COLUMNS($A$2:B164)))</f>
        <v/>
      </c>
      <c r="D164" s="104" t="str">
        <f t="array" ref="D164">IF(ROWS(L$2:L164)&gt;ls!$M$3,"",INDEX(open_1,SMALL(IF(ls!$M$4:$M$551=$J164,ROW(ls!$M$4:$M$551)-ROW(ls!$M$4)+1),COUNTIF($J$2:$J164,$J164)),COLUMNS($A$2:C164)))</f>
        <v/>
      </c>
      <c r="E164" s="148" t="str">
        <f t="array" ref="E164">IF(ROWS(M$2:M164)&gt;ls!$M$3,"",INDEX(open_1,SMALL(IF(ls!$M$4:$M$551=$J164,ROW(ls!$M$4:$M$551)-ROW(ls!$M$4)+1),COUNTIF($J$2:$J164,$J164)),COLUMNS($A$2:D164)))</f>
        <v/>
      </c>
      <c r="F164" s="150" t="str">
        <f t="array" ref="F164">IF(ROWS(N$2:N164)&gt;ls!$M$3,"",INDEX(open_1,SMALL(IF(ls!$M$4:$M$551=$J164,ROW(ls!$M$4:$M$551)-ROW(ls!$M$4)+1),COUNTIF($J$2:$J164,$J164)),COLUMNS($A$2:E164)))</f>
        <v/>
      </c>
      <c r="G164" s="150" t="str">
        <f t="array" ref="G164">IF(ROWS(O$2:O164)&gt;ls!$M$3,"",INDEX(open_1,SMALL(IF(ls!$M$4:$M$551=$J164,ROW(ls!$M$4:$M$551)-ROW(ls!$M$4)+1),COUNTIF($J$2:$J164,$J164)),COLUMNS($A$2:F164)))</f>
        <v/>
      </c>
      <c r="I164" s="104" t="str">
        <f t="array" ref="I164">IF(ROWS(Q$2:Q164)&gt;ls!$M$3,"",INDEX(open_1,SMALL(IF(ls!$M$4:$M$551=$J164,ROW(ls!$M$4:$M$551)-ROW(ls!$M$4)+1),COUNTIF($J$2:$J164,$J164)),COLUMNS($A$2:I164)))</f>
        <v/>
      </c>
      <c r="J164" t="str">
        <f t="array" ref="J164">IF(ROWS(J$2:J164)&gt;ls!$M$3,"",SMALL(ls!$M$4:$M$551,ROWS(J$2:J164)))</f>
        <v/>
      </c>
      <c r="K164" s="10" t="str">
        <f>IF(P164="","",ROWS($P$2:P164))</f>
        <v/>
      </c>
      <c r="L164" t="str">
        <f>IF(ROWS($P$2:$P164)&gt;$N$1,"",VLOOKUP(K164,$O$2:$V$36,2,0))</f>
        <v/>
      </c>
    </row>
    <row r="165" spans="1:12">
      <c r="A165" s="10" t="str">
        <f t="array" ref="A165">IF(B165="","",SUBTOTAL(3,B$2:B165))</f>
        <v/>
      </c>
      <c r="B165" s="10" t="str">
        <f t="array" ref="B165">IF(ROWS(J$2:J165)&gt;ls!$M$3,"",INDEX(open_1,SMALL(IF(ls!$M$4:$M$551=$J165,ROW(ls!$M$4:$M$551)-ROW(ls!$M$4)+1),COUNTIF($J$2:$J165,$J165)),COLUMNS($A$2:A165)))</f>
        <v/>
      </c>
      <c r="C165" s="146" t="str">
        <f t="array" ref="C165">IF(ROWS(K$2:K165)&gt;ls!$M$3,"",INDEX(open_1,SMALL(IF(ls!$M$4:$M$551=$J165,ROW(ls!$M$4:$M$551)-ROW(ls!$M$4)+1),COUNTIF($J$2:$J165,$J165)),COLUMNS($A$2:B165)))</f>
        <v/>
      </c>
      <c r="D165" s="104" t="str">
        <f t="array" ref="D165">IF(ROWS(L$2:L165)&gt;ls!$M$3,"",INDEX(open_1,SMALL(IF(ls!$M$4:$M$551=$J165,ROW(ls!$M$4:$M$551)-ROW(ls!$M$4)+1),COUNTIF($J$2:$J165,$J165)),COLUMNS($A$2:C165)))</f>
        <v/>
      </c>
      <c r="E165" s="148" t="str">
        <f t="array" ref="E165">IF(ROWS(M$2:M165)&gt;ls!$M$3,"",INDEX(open_1,SMALL(IF(ls!$M$4:$M$551=$J165,ROW(ls!$M$4:$M$551)-ROW(ls!$M$4)+1),COUNTIF($J$2:$J165,$J165)),COLUMNS($A$2:D165)))</f>
        <v/>
      </c>
      <c r="F165" s="150" t="str">
        <f t="array" ref="F165">IF(ROWS(N$2:N165)&gt;ls!$M$3,"",INDEX(open_1,SMALL(IF(ls!$M$4:$M$551=$J165,ROW(ls!$M$4:$M$551)-ROW(ls!$M$4)+1),COUNTIF($J$2:$J165,$J165)),COLUMNS($A$2:E165)))</f>
        <v/>
      </c>
      <c r="G165" s="150" t="str">
        <f t="array" ref="G165">IF(ROWS(O$2:O165)&gt;ls!$M$3,"",INDEX(open_1,SMALL(IF(ls!$M$4:$M$551=$J165,ROW(ls!$M$4:$M$551)-ROW(ls!$M$4)+1),COUNTIF($J$2:$J165,$J165)),COLUMNS($A$2:F165)))</f>
        <v/>
      </c>
      <c r="I165" s="104" t="str">
        <f t="array" ref="I165">IF(ROWS(Q$2:Q165)&gt;ls!$M$3,"",INDEX(open_1,SMALL(IF(ls!$M$4:$M$551=$J165,ROW(ls!$M$4:$M$551)-ROW(ls!$M$4)+1),COUNTIF($J$2:$J165,$J165)),COLUMNS($A$2:I165)))</f>
        <v/>
      </c>
      <c r="J165" t="str">
        <f t="array" ref="J165">IF(ROWS(J$2:J165)&gt;ls!$M$3,"",SMALL(ls!$M$4:$M$551,ROWS(J$2:J165)))</f>
        <v/>
      </c>
      <c r="K165" s="10" t="str">
        <f>IF(P165="","",ROWS($P$2:P165))</f>
        <v/>
      </c>
      <c r="L165" t="str">
        <f>IF(ROWS($P$2:$P165)&gt;$N$1,"",VLOOKUP(K165,$O$2:$V$36,2,0))</f>
        <v/>
      </c>
    </row>
    <row r="166" spans="1:12">
      <c r="A166" s="10" t="str">
        <f t="array" ref="A166">IF(B166="","",SUBTOTAL(3,B$2:B166))</f>
        <v/>
      </c>
      <c r="B166" s="10" t="str">
        <f t="array" ref="B166">IF(ROWS(J$2:J166)&gt;ls!$M$3,"",INDEX(open_1,SMALL(IF(ls!$M$4:$M$551=$J166,ROW(ls!$M$4:$M$551)-ROW(ls!$M$4)+1),COUNTIF($J$2:$J166,$J166)),COLUMNS($A$2:A166)))</f>
        <v/>
      </c>
      <c r="C166" s="146" t="str">
        <f t="array" ref="C166">IF(ROWS(K$2:K166)&gt;ls!$M$3,"",INDEX(open_1,SMALL(IF(ls!$M$4:$M$551=$J166,ROW(ls!$M$4:$M$551)-ROW(ls!$M$4)+1),COUNTIF($J$2:$J166,$J166)),COLUMNS($A$2:B166)))</f>
        <v/>
      </c>
      <c r="D166" s="104" t="str">
        <f t="array" ref="D166">IF(ROWS(L$2:L166)&gt;ls!$M$3,"",INDEX(open_1,SMALL(IF(ls!$M$4:$M$551=$J166,ROW(ls!$M$4:$M$551)-ROW(ls!$M$4)+1),COUNTIF($J$2:$J166,$J166)),COLUMNS($A$2:C166)))</f>
        <v/>
      </c>
      <c r="E166" s="148" t="str">
        <f t="array" ref="E166">IF(ROWS(M$2:M166)&gt;ls!$M$3,"",INDEX(open_1,SMALL(IF(ls!$M$4:$M$551=$J166,ROW(ls!$M$4:$M$551)-ROW(ls!$M$4)+1),COUNTIF($J$2:$J166,$J166)),COLUMNS($A$2:D166)))</f>
        <v/>
      </c>
      <c r="F166" s="150" t="str">
        <f t="array" ref="F166">IF(ROWS(N$2:N166)&gt;ls!$M$3,"",INDEX(open_1,SMALL(IF(ls!$M$4:$M$551=$J166,ROW(ls!$M$4:$M$551)-ROW(ls!$M$4)+1),COUNTIF($J$2:$J166,$J166)),COLUMNS($A$2:E166)))</f>
        <v/>
      </c>
      <c r="G166" s="150" t="str">
        <f t="array" ref="G166">IF(ROWS(O$2:O166)&gt;ls!$M$3,"",INDEX(open_1,SMALL(IF(ls!$M$4:$M$551=$J166,ROW(ls!$M$4:$M$551)-ROW(ls!$M$4)+1),COUNTIF($J$2:$J166,$J166)),COLUMNS($A$2:F166)))</f>
        <v/>
      </c>
      <c r="I166" s="104" t="str">
        <f t="array" ref="I166">IF(ROWS(Q$2:Q166)&gt;ls!$M$3,"",INDEX(open_1,SMALL(IF(ls!$M$4:$M$551=$J166,ROW(ls!$M$4:$M$551)-ROW(ls!$M$4)+1),COUNTIF($J$2:$J166,$J166)),COLUMNS($A$2:I166)))</f>
        <v/>
      </c>
      <c r="J166" t="str">
        <f t="array" ref="J166">IF(ROWS(J$2:J166)&gt;ls!$M$3,"",SMALL(ls!$M$4:$M$551,ROWS(J$2:J166)))</f>
        <v/>
      </c>
      <c r="K166" s="10" t="str">
        <f>IF(P166="","",ROWS($P$2:P166))</f>
        <v/>
      </c>
      <c r="L166" t="str">
        <f>IF(ROWS($P$2:$P166)&gt;$N$1,"",VLOOKUP(K166,$O$2:$V$36,2,0))</f>
        <v/>
      </c>
    </row>
    <row r="167" spans="1:12">
      <c r="A167" s="10" t="str">
        <f t="array" ref="A167">IF(B167="","",SUBTOTAL(3,B$2:B167))</f>
        <v/>
      </c>
      <c r="B167" s="10" t="str">
        <f t="array" ref="B167">IF(ROWS(J$2:J167)&gt;ls!$M$3,"",INDEX(open_1,SMALL(IF(ls!$M$4:$M$551=$J167,ROW(ls!$M$4:$M$551)-ROW(ls!$M$4)+1),COUNTIF($J$2:$J167,$J167)),COLUMNS($A$2:A167)))</f>
        <v/>
      </c>
      <c r="C167" s="146" t="str">
        <f t="array" ref="C167">IF(ROWS(K$2:K167)&gt;ls!$M$3,"",INDEX(open_1,SMALL(IF(ls!$M$4:$M$551=$J167,ROW(ls!$M$4:$M$551)-ROW(ls!$M$4)+1),COUNTIF($J$2:$J167,$J167)),COLUMNS($A$2:B167)))</f>
        <v/>
      </c>
      <c r="D167" s="104" t="str">
        <f t="array" ref="D167">IF(ROWS(L$2:L167)&gt;ls!$M$3,"",INDEX(open_1,SMALL(IF(ls!$M$4:$M$551=$J167,ROW(ls!$M$4:$M$551)-ROW(ls!$M$4)+1),COUNTIF($J$2:$J167,$J167)),COLUMNS($A$2:C167)))</f>
        <v/>
      </c>
      <c r="E167" s="148" t="str">
        <f t="array" ref="E167">IF(ROWS(M$2:M167)&gt;ls!$M$3,"",INDEX(open_1,SMALL(IF(ls!$M$4:$M$551=$J167,ROW(ls!$M$4:$M$551)-ROW(ls!$M$4)+1),COUNTIF($J$2:$J167,$J167)),COLUMNS($A$2:D167)))</f>
        <v/>
      </c>
      <c r="F167" s="150" t="str">
        <f t="array" ref="F167">IF(ROWS(N$2:N167)&gt;ls!$M$3,"",INDEX(open_1,SMALL(IF(ls!$M$4:$M$551=$J167,ROW(ls!$M$4:$M$551)-ROW(ls!$M$4)+1),COUNTIF($J$2:$J167,$J167)),COLUMNS($A$2:E167)))</f>
        <v/>
      </c>
      <c r="G167" s="150" t="str">
        <f t="array" ref="G167">IF(ROWS(O$2:O167)&gt;ls!$M$3,"",INDEX(open_1,SMALL(IF(ls!$M$4:$M$551=$J167,ROW(ls!$M$4:$M$551)-ROW(ls!$M$4)+1),COUNTIF($J$2:$J167,$J167)),COLUMNS($A$2:F167)))</f>
        <v/>
      </c>
      <c r="I167" s="104" t="str">
        <f t="array" ref="I167">IF(ROWS(Q$2:Q167)&gt;ls!$M$3,"",INDEX(open_1,SMALL(IF(ls!$M$4:$M$551=$J167,ROW(ls!$M$4:$M$551)-ROW(ls!$M$4)+1),COUNTIF($J$2:$J167,$J167)),COLUMNS($A$2:I167)))</f>
        <v/>
      </c>
      <c r="J167" t="str">
        <f t="array" ref="J167">IF(ROWS(J$2:J167)&gt;ls!$M$3,"",SMALL(ls!$M$4:$M$551,ROWS(J$2:J167)))</f>
        <v/>
      </c>
      <c r="K167" s="10" t="str">
        <f>IF(P167="","",ROWS($P$2:P167))</f>
        <v/>
      </c>
      <c r="L167" t="str">
        <f>IF(ROWS($P$2:$P167)&gt;$N$1,"",VLOOKUP(K167,$O$2:$V$36,2,0))</f>
        <v/>
      </c>
    </row>
    <row r="168" spans="1:12">
      <c r="A168" s="10" t="str">
        <f t="array" ref="A168">IF(B168="","",SUBTOTAL(3,B$2:B168))</f>
        <v/>
      </c>
      <c r="B168" s="10" t="str">
        <f t="array" ref="B168">IF(ROWS(J$2:J168)&gt;ls!$M$3,"",INDEX(open_1,SMALL(IF(ls!$M$4:$M$551=$J168,ROW(ls!$M$4:$M$551)-ROW(ls!$M$4)+1),COUNTIF($J$2:$J168,$J168)),COLUMNS($A$2:A168)))</f>
        <v/>
      </c>
      <c r="C168" s="146" t="str">
        <f t="array" ref="C168">IF(ROWS(K$2:K168)&gt;ls!$M$3,"",INDEX(open_1,SMALL(IF(ls!$M$4:$M$551=$J168,ROW(ls!$M$4:$M$551)-ROW(ls!$M$4)+1),COUNTIF($J$2:$J168,$J168)),COLUMNS($A$2:B168)))</f>
        <v/>
      </c>
      <c r="D168" s="104" t="str">
        <f t="array" ref="D168">IF(ROWS(L$2:L168)&gt;ls!$M$3,"",INDEX(open_1,SMALL(IF(ls!$M$4:$M$551=$J168,ROW(ls!$M$4:$M$551)-ROW(ls!$M$4)+1),COUNTIF($J$2:$J168,$J168)),COLUMNS($A$2:C168)))</f>
        <v/>
      </c>
      <c r="E168" s="148" t="str">
        <f t="array" ref="E168">IF(ROWS(M$2:M168)&gt;ls!$M$3,"",INDEX(open_1,SMALL(IF(ls!$M$4:$M$551=$J168,ROW(ls!$M$4:$M$551)-ROW(ls!$M$4)+1),COUNTIF($J$2:$J168,$J168)),COLUMNS($A$2:D168)))</f>
        <v/>
      </c>
      <c r="F168" s="150" t="str">
        <f t="array" ref="F168">IF(ROWS(N$2:N168)&gt;ls!$M$3,"",INDEX(open_1,SMALL(IF(ls!$M$4:$M$551=$J168,ROW(ls!$M$4:$M$551)-ROW(ls!$M$4)+1),COUNTIF($J$2:$J168,$J168)),COLUMNS($A$2:E168)))</f>
        <v/>
      </c>
      <c r="G168" s="150" t="str">
        <f t="array" ref="G168">IF(ROWS(O$2:O168)&gt;ls!$M$3,"",INDEX(open_1,SMALL(IF(ls!$M$4:$M$551=$J168,ROW(ls!$M$4:$M$551)-ROW(ls!$M$4)+1),COUNTIF($J$2:$J168,$J168)),COLUMNS($A$2:F168)))</f>
        <v/>
      </c>
      <c r="I168" s="104" t="str">
        <f t="array" ref="I168">IF(ROWS(Q$2:Q168)&gt;ls!$M$3,"",INDEX(open_1,SMALL(IF(ls!$M$4:$M$551=$J168,ROW(ls!$M$4:$M$551)-ROW(ls!$M$4)+1),COUNTIF($J$2:$J168,$J168)),COLUMNS($A$2:I168)))</f>
        <v/>
      </c>
      <c r="J168" t="str">
        <f t="array" ref="J168">IF(ROWS(J$2:J168)&gt;ls!$M$3,"",SMALL(ls!$M$4:$M$551,ROWS(J$2:J168)))</f>
        <v/>
      </c>
      <c r="K168" s="10" t="str">
        <f>IF(P168="","",ROWS($P$2:P168))</f>
        <v/>
      </c>
      <c r="L168" t="str">
        <f>IF(ROWS($P$2:$P168)&gt;$N$1,"",VLOOKUP(K168,$O$2:$V$36,2,0))</f>
        <v/>
      </c>
    </row>
    <row r="169" spans="1:12">
      <c r="A169" s="10" t="str">
        <f t="array" ref="A169">IF(B169="","",SUBTOTAL(3,B$2:B169))</f>
        <v/>
      </c>
      <c r="B169" s="10" t="str">
        <f t="array" ref="B169">IF(ROWS(J$2:J169)&gt;ls!$M$3,"",INDEX(open_1,SMALL(IF(ls!$M$4:$M$551=$J169,ROW(ls!$M$4:$M$551)-ROW(ls!$M$4)+1),COUNTIF($J$2:$J169,$J169)),COLUMNS($A$2:A169)))</f>
        <v/>
      </c>
      <c r="C169" s="146" t="str">
        <f t="array" ref="C169">IF(ROWS(K$2:K169)&gt;ls!$M$3,"",INDEX(open_1,SMALL(IF(ls!$M$4:$M$551=$J169,ROW(ls!$M$4:$M$551)-ROW(ls!$M$4)+1),COUNTIF($J$2:$J169,$J169)),COLUMNS($A$2:B169)))</f>
        <v/>
      </c>
      <c r="D169" s="104" t="str">
        <f t="array" ref="D169">IF(ROWS(L$2:L169)&gt;ls!$M$3,"",INDEX(open_1,SMALL(IF(ls!$M$4:$M$551=$J169,ROW(ls!$M$4:$M$551)-ROW(ls!$M$4)+1),COUNTIF($J$2:$J169,$J169)),COLUMNS($A$2:C169)))</f>
        <v/>
      </c>
      <c r="E169" s="148" t="str">
        <f t="array" ref="E169">IF(ROWS(M$2:M169)&gt;ls!$M$3,"",INDEX(open_1,SMALL(IF(ls!$M$4:$M$551=$J169,ROW(ls!$M$4:$M$551)-ROW(ls!$M$4)+1),COUNTIF($J$2:$J169,$J169)),COLUMNS($A$2:D169)))</f>
        <v/>
      </c>
      <c r="F169" s="150" t="str">
        <f t="array" ref="F169">IF(ROWS(N$2:N169)&gt;ls!$M$3,"",INDEX(open_1,SMALL(IF(ls!$M$4:$M$551=$J169,ROW(ls!$M$4:$M$551)-ROW(ls!$M$4)+1),COUNTIF($J$2:$J169,$J169)),COLUMNS($A$2:E169)))</f>
        <v/>
      </c>
      <c r="G169" s="150" t="str">
        <f t="array" ref="G169">IF(ROWS(O$2:O169)&gt;ls!$M$3,"",INDEX(open_1,SMALL(IF(ls!$M$4:$M$551=$J169,ROW(ls!$M$4:$M$551)-ROW(ls!$M$4)+1),COUNTIF($J$2:$J169,$J169)),COLUMNS($A$2:F169)))</f>
        <v/>
      </c>
      <c r="I169" s="104" t="str">
        <f t="array" ref="I169">IF(ROWS(Q$2:Q169)&gt;ls!$M$3,"",INDEX(open_1,SMALL(IF(ls!$M$4:$M$551=$J169,ROW(ls!$M$4:$M$551)-ROW(ls!$M$4)+1),COUNTIF($J$2:$J169,$J169)),COLUMNS($A$2:I169)))</f>
        <v/>
      </c>
      <c r="J169" t="str">
        <f t="array" ref="J169">IF(ROWS(J$2:J169)&gt;ls!$M$3,"",SMALL(ls!$M$4:$M$551,ROWS(J$2:J169)))</f>
        <v/>
      </c>
      <c r="K169" s="10" t="str">
        <f>IF(P169="","",ROWS($P$2:P169))</f>
        <v/>
      </c>
      <c r="L169" t="str">
        <f>IF(ROWS($P$2:$P169)&gt;$N$1,"",VLOOKUP(K169,$O$2:$V$36,2,0))</f>
        <v/>
      </c>
    </row>
    <row r="170" spans="1:12">
      <c r="A170" s="10" t="str">
        <f t="array" ref="A170">IF(B170="","",SUBTOTAL(3,B$2:B170))</f>
        <v/>
      </c>
      <c r="B170" s="10" t="str">
        <f t="array" ref="B170">IF(ROWS(J$2:J170)&gt;ls!$M$3,"",INDEX(open_1,SMALL(IF(ls!$M$4:$M$551=$J170,ROW(ls!$M$4:$M$551)-ROW(ls!$M$4)+1),COUNTIF($J$2:$J170,$J170)),COLUMNS($A$2:A170)))</f>
        <v/>
      </c>
      <c r="C170" s="146" t="str">
        <f t="array" ref="C170">IF(ROWS(K$2:K170)&gt;ls!$M$3,"",INDEX(open_1,SMALL(IF(ls!$M$4:$M$551=$J170,ROW(ls!$M$4:$M$551)-ROW(ls!$M$4)+1),COUNTIF($J$2:$J170,$J170)),COLUMNS($A$2:B170)))</f>
        <v/>
      </c>
      <c r="D170" s="104" t="str">
        <f t="array" ref="D170">IF(ROWS(L$2:L170)&gt;ls!$M$3,"",INDEX(open_1,SMALL(IF(ls!$M$4:$M$551=$J170,ROW(ls!$M$4:$M$551)-ROW(ls!$M$4)+1),COUNTIF($J$2:$J170,$J170)),COLUMNS($A$2:C170)))</f>
        <v/>
      </c>
      <c r="E170" s="148" t="str">
        <f t="array" ref="E170">IF(ROWS(M$2:M170)&gt;ls!$M$3,"",INDEX(open_1,SMALL(IF(ls!$M$4:$M$551=$J170,ROW(ls!$M$4:$M$551)-ROW(ls!$M$4)+1),COUNTIF($J$2:$J170,$J170)),COLUMNS($A$2:D170)))</f>
        <v/>
      </c>
      <c r="F170" s="150" t="str">
        <f t="array" ref="F170">IF(ROWS(N$2:N170)&gt;ls!$M$3,"",INDEX(open_1,SMALL(IF(ls!$M$4:$M$551=$J170,ROW(ls!$M$4:$M$551)-ROW(ls!$M$4)+1),COUNTIF($J$2:$J170,$J170)),COLUMNS($A$2:E170)))</f>
        <v/>
      </c>
      <c r="G170" s="150" t="str">
        <f t="array" ref="G170">IF(ROWS(O$2:O170)&gt;ls!$M$3,"",INDEX(open_1,SMALL(IF(ls!$M$4:$M$551=$J170,ROW(ls!$M$4:$M$551)-ROW(ls!$M$4)+1),COUNTIF($J$2:$J170,$J170)),COLUMNS($A$2:F170)))</f>
        <v/>
      </c>
      <c r="I170" s="104" t="str">
        <f t="array" ref="I170">IF(ROWS(Q$2:Q170)&gt;ls!$M$3,"",INDEX(open_1,SMALL(IF(ls!$M$4:$M$551=$J170,ROW(ls!$M$4:$M$551)-ROW(ls!$M$4)+1),COUNTIF($J$2:$J170,$J170)),COLUMNS($A$2:I170)))</f>
        <v/>
      </c>
      <c r="J170" t="str">
        <f t="array" ref="J170">IF(ROWS(J$2:J170)&gt;ls!$M$3,"",SMALL(ls!$M$4:$M$551,ROWS(J$2:J170)))</f>
        <v/>
      </c>
      <c r="K170" s="10" t="str">
        <f>IF(P170="","",ROWS($P$2:P170))</f>
        <v/>
      </c>
      <c r="L170" t="str">
        <f>IF(ROWS($P$2:$P170)&gt;$N$1,"",VLOOKUP(K170,$O$2:$V$36,2,0))</f>
        <v/>
      </c>
    </row>
    <row r="171" spans="1:12">
      <c r="A171" s="10" t="str">
        <f t="array" ref="A171">IF(B171="","",SUBTOTAL(3,B$2:B171))</f>
        <v/>
      </c>
      <c r="B171" s="10" t="str">
        <f t="array" ref="B171">IF(ROWS(J$2:J171)&gt;ls!$M$3,"",INDEX(open_1,SMALL(IF(ls!$M$4:$M$551=$J171,ROW(ls!$M$4:$M$551)-ROW(ls!$M$4)+1),COUNTIF($J$2:$J171,$J171)),COLUMNS($A$2:A171)))</f>
        <v/>
      </c>
      <c r="C171" s="146" t="str">
        <f t="array" ref="C171">IF(ROWS(K$2:K171)&gt;ls!$M$3,"",INDEX(open_1,SMALL(IF(ls!$M$4:$M$551=$J171,ROW(ls!$M$4:$M$551)-ROW(ls!$M$4)+1),COUNTIF($J$2:$J171,$J171)),COLUMNS($A$2:B171)))</f>
        <v/>
      </c>
      <c r="D171" s="104" t="str">
        <f t="array" ref="D171">IF(ROWS(L$2:L171)&gt;ls!$M$3,"",INDEX(open_1,SMALL(IF(ls!$M$4:$M$551=$J171,ROW(ls!$M$4:$M$551)-ROW(ls!$M$4)+1),COUNTIF($J$2:$J171,$J171)),COLUMNS($A$2:C171)))</f>
        <v/>
      </c>
      <c r="E171" s="148" t="str">
        <f t="array" ref="E171">IF(ROWS(M$2:M171)&gt;ls!$M$3,"",INDEX(open_1,SMALL(IF(ls!$M$4:$M$551=$J171,ROW(ls!$M$4:$M$551)-ROW(ls!$M$4)+1),COUNTIF($J$2:$J171,$J171)),COLUMNS($A$2:D171)))</f>
        <v/>
      </c>
      <c r="F171" s="150" t="str">
        <f t="array" ref="F171">IF(ROWS(N$2:N171)&gt;ls!$M$3,"",INDEX(open_1,SMALL(IF(ls!$M$4:$M$551=$J171,ROW(ls!$M$4:$M$551)-ROW(ls!$M$4)+1),COUNTIF($J$2:$J171,$J171)),COLUMNS($A$2:E171)))</f>
        <v/>
      </c>
      <c r="G171" s="150" t="str">
        <f t="array" ref="G171">IF(ROWS(O$2:O171)&gt;ls!$M$3,"",INDEX(open_1,SMALL(IF(ls!$M$4:$M$551=$J171,ROW(ls!$M$4:$M$551)-ROW(ls!$M$4)+1),COUNTIF($J$2:$J171,$J171)),COLUMNS($A$2:F171)))</f>
        <v/>
      </c>
      <c r="I171" s="104" t="str">
        <f t="array" ref="I171">IF(ROWS(Q$2:Q171)&gt;ls!$M$3,"",INDEX(open_1,SMALL(IF(ls!$M$4:$M$551=$J171,ROW(ls!$M$4:$M$551)-ROW(ls!$M$4)+1),COUNTIF($J$2:$J171,$J171)),COLUMNS($A$2:I171)))</f>
        <v/>
      </c>
      <c r="J171" t="str">
        <f t="array" ref="J171">IF(ROWS(J$2:J171)&gt;ls!$M$3,"",SMALL(ls!$M$4:$M$551,ROWS(J$2:J171)))</f>
        <v/>
      </c>
      <c r="K171" s="10" t="str">
        <f>IF(P171="","",ROWS($P$2:P171))</f>
        <v/>
      </c>
      <c r="L171" t="str">
        <f>IF(ROWS($P$2:$P171)&gt;$N$1,"",VLOOKUP(K171,$O$2:$V$36,2,0))</f>
        <v/>
      </c>
    </row>
    <row r="172" spans="1:12">
      <c r="A172" s="10" t="str">
        <f t="array" ref="A172">IF(B172="","",SUBTOTAL(3,B$2:B172))</f>
        <v/>
      </c>
      <c r="B172" s="10" t="str">
        <f t="array" ref="B172">IF(ROWS(J$2:J172)&gt;ls!$M$3,"",INDEX(open_1,SMALL(IF(ls!$M$4:$M$551=$J172,ROW(ls!$M$4:$M$551)-ROW(ls!$M$4)+1),COUNTIF($J$2:$J172,$J172)),COLUMNS($A$2:A172)))</f>
        <v/>
      </c>
      <c r="C172" s="146" t="str">
        <f t="array" ref="C172">IF(ROWS(K$2:K172)&gt;ls!$M$3,"",INDEX(open_1,SMALL(IF(ls!$M$4:$M$551=$J172,ROW(ls!$M$4:$M$551)-ROW(ls!$M$4)+1),COUNTIF($J$2:$J172,$J172)),COLUMNS($A$2:B172)))</f>
        <v/>
      </c>
      <c r="D172" s="104" t="str">
        <f t="array" ref="D172">IF(ROWS(L$2:L172)&gt;ls!$M$3,"",INDEX(open_1,SMALL(IF(ls!$M$4:$M$551=$J172,ROW(ls!$M$4:$M$551)-ROW(ls!$M$4)+1),COUNTIF($J$2:$J172,$J172)),COLUMNS($A$2:C172)))</f>
        <v/>
      </c>
      <c r="E172" s="148" t="str">
        <f t="array" ref="E172">IF(ROWS(M$2:M172)&gt;ls!$M$3,"",INDEX(open_1,SMALL(IF(ls!$M$4:$M$551=$J172,ROW(ls!$M$4:$M$551)-ROW(ls!$M$4)+1),COUNTIF($J$2:$J172,$J172)),COLUMNS($A$2:D172)))</f>
        <v/>
      </c>
      <c r="F172" s="150" t="str">
        <f t="array" ref="F172">IF(ROWS(N$2:N172)&gt;ls!$M$3,"",INDEX(open_1,SMALL(IF(ls!$M$4:$M$551=$J172,ROW(ls!$M$4:$M$551)-ROW(ls!$M$4)+1),COUNTIF($J$2:$J172,$J172)),COLUMNS($A$2:E172)))</f>
        <v/>
      </c>
      <c r="G172" s="150" t="str">
        <f t="array" ref="G172">IF(ROWS(O$2:O172)&gt;ls!$M$3,"",INDEX(open_1,SMALL(IF(ls!$M$4:$M$551=$J172,ROW(ls!$M$4:$M$551)-ROW(ls!$M$4)+1),COUNTIF($J$2:$J172,$J172)),COLUMNS($A$2:F172)))</f>
        <v/>
      </c>
      <c r="I172" s="104" t="str">
        <f t="array" ref="I172">IF(ROWS(Q$2:Q172)&gt;ls!$M$3,"",INDEX(open_1,SMALL(IF(ls!$M$4:$M$551=$J172,ROW(ls!$M$4:$M$551)-ROW(ls!$M$4)+1),COUNTIF($J$2:$J172,$J172)),COLUMNS($A$2:I172)))</f>
        <v/>
      </c>
      <c r="J172" t="str">
        <f t="array" ref="J172">IF(ROWS(J$2:J172)&gt;ls!$M$3,"",SMALL(ls!$M$4:$M$551,ROWS(J$2:J172)))</f>
        <v/>
      </c>
      <c r="K172" s="10" t="str">
        <f>IF(P172="","",ROWS($P$2:P172))</f>
        <v/>
      </c>
      <c r="L172" t="str">
        <f>IF(ROWS($P$2:$P172)&gt;$N$1,"",VLOOKUP(K172,$O$2:$V$36,2,0))</f>
        <v/>
      </c>
    </row>
    <row r="173" spans="1:12">
      <c r="A173" s="10" t="str">
        <f t="array" ref="A173">IF(B173="","",SUBTOTAL(3,B$2:B173))</f>
        <v/>
      </c>
      <c r="B173" s="10" t="str">
        <f t="array" ref="B173">IF(ROWS(J$2:J173)&gt;ls!$M$3,"",INDEX(open_1,SMALL(IF(ls!$M$4:$M$551=$J173,ROW(ls!$M$4:$M$551)-ROW(ls!$M$4)+1),COUNTIF($J$2:$J173,$J173)),COLUMNS($A$2:A173)))</f>
        <v/>
      </c>
      <c r="C173" s="146" t="str">
        <f t="array" ref="C173">IF(ROWS(K$2:K173)&gt;ls!$M$3,"",INDEX(open_1,SMALL(IF(ls!$M$4:$M$551=$J173,ROW(ls!$M$4:$M$551)-ROW(ls!$M$4)+1),COUNTIF($J$2:$J173,$J173)),COLUMNS($A$2:B173)))</f>
        <v/>
      </c>
      <c r="D173" s="104" t="str">
        <f t="array" ref="D173">IF(ROWS(L$2:L173)&gt;ls!$M$3,"",INDEX(open_1,SMALL(IF(ls!$M$4:$M$551=$J173,ROW(ls!$M$4:$M$551)-ROW(ls!$M$4)+1),COUNTIF($J$2:$J173,$J173)),COLUMNS($A$2:C173)))</f>
        <v/>
      </c>
      <c r="E173" s="148" t="str">
        <f t="array" ref="E173">IF(ROWS(M$2:M173)&gt;ls!$M$3,"",INDEX(open_1,SMALL(IF(ls!$M$4:$M$551=$J173,ROW(ls!$M$4:$M$551)-ROW(ls!$M$4)+1),COUNTIF($J$2:$J173,$J173)),COLUMNS($A$2:D173)))</f>
        <v/>
      </c>
      <c r="F173" s="150" t="str">
        <f t="array" ref="F173">IF(ROWS(N$2:N173)&gt;ls!$M$3,"",INDEX(open_1,SMALL(IF(ls!$M$4:$M$551=$J173,ROW(ls!$M$4:$M$551)-ROW(ls!$M$4)+1),COUNTIF($J$2:$J173,$J173)),COLUMNS($A$2:E173)))</f>
        <v/>
      </c>
      <c r="G173" s="150" t="str">
        <f t="array" ref="G173">IF(ROWS(O$2:O173)&gt;ls!$M$3,"",INDEX(open_1,SMALL(IF(ls!$M$4:$M$551=$J173,ROW(ls!$M$4:$M$551)-ROW(ls!$M$4)+1),COUNTIF($J$2:$J173,$J173)),COLUMNS($A$2:F173)))</f>
        <v/>
      </c>
      <c r="I173" s="104" t="str">
        <f t="array" ref="I173">IF(ROWS(Q$2:Q173)&gt;ls!$M$3,"",INDEX(open_1,SMALL(IF(ls!$M$4:$M$551=$J173,ROW(ls!$M$4:$M$551)-ROW(ls!$M$4)+1),COUNTIF($J$2:$J173,$J173)),COLUMNS($A$2:I173)))</f>
        <v/>
      </c>
      <c r="J173" t="str">
        <f t="array" ref="J173">IF(ROWS(J$2:J173)&gt;ls!$M$3,"",SMALL(ls!$M$4:$M$551,ROWS(J$2:J173)))</f>
        <v/>
      </c>
      <c r="K173" s="10" t="str">
        <f>IF(P173="","",ROWS($P$2:P173))</f>
        <v/>
      </c>
      <c r="L173" t="str">
        <f>IF(ROWS($P$2:$P173)&gt;$N$1,"",VLOOKUP(K173,$O$2:$V$36,2,0))</f>
        <v/>
      </c>
    </row>
    <row r="174" spans="1:12">
      <c r="A174" s="10" t="str">
        <f t="array" ref="A174">IF(B174="","",SUBTOTAL(3,B$2:B174))</f>
        <v/>
      </c>
      <c r="B174" s="10" t="str">
        <f t="array" ref="B174">IF(ROWS(J$2:J174)&gt;ls!$M$3,"",INDEX(open_1,SMALL(IF(ls!$M$4:$M$551=$J174,ROW(ls!$M$4:$M$551)-ROW(ls!$M$4)+1),COUNTIF($J$2:$J174,$J174)),COLUMNS($A$2:A174)))</f>
        <v/>
      </c>
      <c r="C174" s="146" t="str">
        <f t="array" ref="C174">IF(ROWS(K$2:K174)&gt;ls!$M$3,"",INDEX(open_1,SMALL(IF(ls!$M$4:$M$551=$J174,ROW(ls!$M$4:$M$551)-ROW(ls!$M$4)+1),COUNTIF($J$2:$J174,$J174)),COLUMNS($A$2:B174)))</f>
        <v/>
      </c>
      <c r="D174" s="104" t="str">
        <f t="array" ref="D174">IF(ROWS(L$2:L174)&gt;ls!$M$3,"",INDEX(open_1,SMALL(IF(ls!$M$4:$M$551=$J174,ROW(ls!$M$4:$M$551)-ROW(ls!$M$4)+1),COUNTIF($J$2:$J174,$J174)),COLUMNS($A$2:C174)))</f>
        <v/>
      </c>
      <c r="E174" s="148" t="str">
        <f t="array" ref="E174">IF(ROWS(M$2:M174)&gt;ls!$M$3,"",INDEX(open_1,SMALL(IF(ls!$M$4:$M$551=$J174,ROW(ls!$M$4:$M$551)-ROW(ls!$M$4)+1),COUNTIF($J$2:$J174,$J174)),COLUMNS($A$2:D174)))</f>
        <v/>
      </c>
      <c r="F174" s="150" t="str">
        <f t="array" ref="F174">IF(ROWS(N$2:N174)&gt;ls!$M$3,"",INDEX(open_1,SMALL(IF(ls!$M$4:$M$551=$J174,ROW(ls!$M$4:$M$551)-ROW(ls!$M$4)+1),COUNTIF($J$2:$J174,$J174)),COLUMNS($A$2:E174)))</f>
        <v/>
      </c>
      <c r="G174" s="150" t="str">
        <f t="array" ref="G174">IF(ROWS(O$2:O174)&gt;ls!$M$3,"",INDEX(open_1,SMALL(IF(ls!$M$4:$M$551=$J174,ROW(ls!$M$4:$M$551)-ROW(ls!$M$4)+1),COUNTIF($J$2:$J174,$J174)),COLUMNS($A$2:F174)))</f>
        <v/>
      </c>
      <c r="I174" s="104" t="str">
        <f t="array" ref="I174">IF(ROWS(Q$2:Q174)&gt;ls!$M$3,"",INDEX(open_1,SMALL(IF(ls!$M$4:$M$551=$J174,ROW(ls!$M$4:$M$551)-ROW(ls!$M$4)+1),COUNTIF($J$2:$J174,$J174)),COLUMNS($A$2:I174)))</f>
        <v/>
      </c>
      <c r="J174" t="str">
        <f t="array" ref="J174">IF(ROWS(J$2:J174)&gt;ls!$M$3,"",SMALL(ls!$M$4:$M$551,ROWS(J$2:J174)))</f>
        <v/>
      </c>
      <c r="K174" s="10" t="str">
        <f>IF(P174="","",ROWS($P$2:P174))</f>
        <v/>
      </c>
      <c r="L174" t="str">
        <f>IF(ROWS($P$2:$P174)&gt;$N$1,"",VLOOKUP(K174,$O$2:$V$36,2,0))</f>
        <v/>
      </c>
    </row>
    <row r="175" spans="1:12">
      <c r="A175" s="10" t="str">
        <f t="array" ref="A175">IF(B175="","",SUBTOTAL(3,B$2:B175))</f>
        <v/>
      </c>
      <c r="B175" s="10" t="str">
        <f t="array" ref="B175">IF(ROWS(J$2:J175)&gt;ls!$M$3,"",INDEX(open_1,SMALL(IF(ls!$M$4:$M$551=$J175,ROW(ls!$M$4:$M$551)-ROW(ls!$M$4)+1),COUNTIF($J$2:$J175,$J175)),COLUMNS($A$2:A175)))</f>
        <v/>
      </c>
      <c r="C175" s="146" t="str">
        <f t="array" ref="C175">IF(ROWS(K$2:K175)&gt;ls!$M$3,"",INDEX(open_1,SMALL(IF(ls!$M$4:$M$551=$J175,ROW(ls!$M$4:$M$551)-ROW(ls!$M$4)+1),COUNTIF($J$2:$J175,$J175)),COLUMNS($A$2:B175)))</f>
        <v/>
      </c>
      <c r="D175" s="104" t="str">
        <f t="array" ref="D175">IF(ROWS(L$2:L175)&gt;ls!$M$3,"",INDEX(open_1,SMALL(IF(ls!$M$4:$M$551=$J175,ROW(ls!$M$4:$M$551)-ROW(ls!$M$4)+1),COUNTIF($J$2:$J175,$J175)),COLUMNS($A$2:C175)))</f>
        <v/>
      </c>
      <c r="E175" s="148" t="str">
        <f t="array" ref="E175">IF(ROWS(M$2:M175)&gt;ls!$M$3,"",INDEX(open_1,SMALL(IF(ls!$M$4:$M$551=$J175,ROW(ls!$M$4:$M$551)-ROW(ls!$M$4)+1),COUNTIF($J$2:$J175,$J175)),COLUMNS($A$2:D175)))</f>
        <v/>
      </c>
      <c r="F175" s="150" t="str">
        <f t="array" ref="F175">IF(ROWS(N$2:N175)&gt;ls!$M$3,"",INDEX(open_1,SMALL(IF(ls!$M$4:$M$551=$J175,ROW(ls!$M$4:$M$551)-ROW(ls!$M$4)+1),COUNTIF($J$2:$J175,$J175)),COLUMNS($A$2:E175)))</f>
        <v/>
      </c>
      <c r="G175" s="150" t="str">
        <f t="array" ref="G175">IF(ROWS(O$2:O175)&gt;ls!$M$3,"",INDEX(open_1,SMALL(IF(ls!$M$4:$M$551=$J175,ROW(ls!$M$4:$M$551)-ROW(ls!$M$4)+1),COUNTIF($J$2:$J175,$J175)),COLUMNS($A$2:F175)))</f>
        <v/>
      </c>
      <c r="I175" s="104" t="str">
        <f t="array" ref="I175">IF(ROWS(Q$2:Q175)&gt;ls!$M$3,"",INDEX(open_1,SMALL(IF(ls!$M$4:$M$551=$J175,ROW(ls!$M$4:$M$551)-ROW(ls!$M$4)+1),COUNTIF($J$2:$J175,$J175)),COLUMNS($A$2:I175)))</f>
        <v/>
      </c>
      <c r="J175" t="str">
        <f t="array" ref="J175">IF(ROWS(J$2:J175)&gt;ls!$M$3,"",SMALL(ls!$M$4:$M$551,ROWS(J$2:J175)))</f>
        <v/>
      </c>
      <c r="K175" s="10" t="str">
        <f>IF(P175="","",ROWS($P$2:P175))</f>
        <v/>
      </c>
      <c r="L175" t="str">
        <f>IF(ROWS($P$2:$P175)&gt;$N$1,"",VLOOKUP(K175,$O$2:$V$36,2,0))</f>
        <v/>
      </c>
    </row>
    <row r="176" spans="1:12">
      <c r="A176" s="10" t="str">
        <f t="array" ref="A176">IF(B176="","",SUBTOTAL(3,B$2:B176))</f>
        <v/>
      </c>
      <c r="B176" s="10" t="str">
        <f t="array" ref="B176">IF(ROWS(J$2:J176)&gt;ls!$M$3,"",INDEX(open_1,SMALL(IF(ls!$M$4:$M$551=$J176,ROW(ls!$M$4:$M$551)-ROW(ls!$M$4)+1),COUNTIF($J$2:$J176,$J176)),COLUMNS($A$2:A176)))</f>
        <v/>
      </c>
      <c r="C176" s="146" t="str">
        <f t="array" ref="C176">IF(ROWS(K$2:K176)&gt;ls!$M$3,"",INDEX(open_1,SMALL(IF(ls!$M$4:$M$551=$J176,ROW(ls!$M$4:$M$551)-ROW(ls!$M$4)+1),COUNTIF($J$2:$J176,$J176)),COLUMNS($A$2:B176)))</f>
        <v/>
      </c>
      <c r="D176" s="104" t="str">
        <f t="array" ref="D176">IF(ROWS(L$2:L176)&gt;ls!$M$3,"",INDEX(open_1,SMALL(IF(ls!$M$4:$M$551=$J176,ROW(ls!$M$4:$M$551)-ROW(ls!$M$4)+1),COUNTIF($J$2:$J176,$J176)),COLUMNS($A$2:C176)))</f>
        <v/>
      </c>
      <c r="E176" s="148" t="str">
        <f t="array" ref="E176">IF(ROWS(M$2:M176)&gt;ls!$M$3,"",INDEX(open_1,SMALL(IF(ls!$M$4:$M$551=$J176,ROW(ls!$M$4:$M$551)-ROW(ls!$M$4)+1),COUNTIF($J$2:$J176,$J176)),COLUMNS($A$2:D176)))</f>
        <v/>
      </c>
      <c r="F176" s="150" t="str">
        <f t="array" ref="F176">IF(ROWS(N$2:N176)&gt;ls!$M$3,"",INDEX(open_1,SMALL(IF(ls!$M$4:$M$551=$J176,ROW(ls!$M$4:$M$551)-ROW(ls!$M$4)+1),COUNTIF($J$2:$J176,$J176)),COLUMNS($A$2:E176)))</f>
        <v/>
      </c>
      <c r="G176" s="150" t="str">
        <f t="array" ref="G176">IF(ROWS(O$2:O176)&gt;ls!$M$3,"",INDEX(open_1,SMALL(IF(ls!$M$4:$M$551=$J176,ROW(ls!$M$4:$M$551)-ROW(ls!$M$4)+1),COUNTIF($J$2:$J176,$J176)),COLUMNS($A$2:F176)))</f>
        <v/>
      </c>
      <c r="I176" s="104" t="str">
        <f t="array" ref="I176">IF(ROWS(Q$2:Q176)&gt;ls!$M$3,"",INDEX(open_1,SMALL(IF(ls!$M$4:$M$551=$J176,ROW(ls!$M$4:$M$551)-ROW(ls!$M$4)+1),COUNTIF($J$2:$J176,$J176)),COLUMNS($A$2:I176)))</f>
        <v/>
      </c>
      <c r="J176" t="str">
        <f t="array" ref="J176">IF(ROWS(J$2:J176)&gt;ls!$M$3,"",SMALL(ls!$M$4:$M$551,ROWS(J$2:J176)))</f>
        <v/>
      </c>
      <c r="K176" s="10" t="str">
        <f>IF(P176="","",ROWS($P$2:P176))</f>
        <v/>
      </c>
      <c r="L176" t="str">
        <f>IF(ROWS($P$2:$P176)&gt;$N$1,"",VLOOKUP(K176,$O$2:$V$36,2,0))</f>
        <v/>
      </c>
    </row>
    <row r="177" spans="1:12">
      <c r="A177" s="10" t="str">
        <f t="array" ref="A177">IF(B177="","",SUBTOTAL(3,B$2:B177))</f>
        <v/>
      </c>
      <c r="B177" s="10" t="str">
        <f t="array" ref="B177">IF(ROWS(J$2:J177)&gt;ls!$M$3,"",INDEX(open_1,SMALL(IF(ls!$M$4:$M$551=$J177,ROW(ls!$M$4:$M$551)-ROW(ls!$M$4)+1),COUNTIF($J$2:$J177,$J177)),COLUMNS($A$2:A177)))</f>
        <v/>
      </c>
      <c r="C177" s="146" t="str">
        <f t="array" ref="C177">IF(ROWS(K$2:K177)&gt;ls!$M$3,"",INDEX(open_1,SMALL(IF(ls!$M$4:$M$551=$J177,ROW(ls!$M$4:$M$551)-ROW(ls!$M$4)+1),COUNTIF($J$2:$J177,$J177)),COLUMNS($A$2:B177)))</f>
        <v/>
      </c>
      <c r="D177" s="104" t="str">
        <f t="array" ref="D177">IF(ROWS(L$2:L177)&gt;ls!$M$3,"",INDEX(open_1,SMALL(IF(ls!$M$4:$M$551=$J177,ROW(ls!$M$4:$M$551)-ROW(ls!$M$4)+1),COUNTIF($J$2:$J177,$J177)),COLUMNS($A$2:C177)))</f>
        <v/>
      </c>
      <c r="E177" s="148" t="str">
        <f t="array" ref="E177">IF(ROWS(M$2:M177)&gt;ls!$M$3,"",INDEX(open_1,SMALL(IF(ls!$M$4:$M$551=$J177,ROW(ls!$M$4:$M$551)-ROW(ls!$M$4)+1),COUNTIF($J$2:$J177,$J177)),COLUMNS($A$2:D177)))</f>
        <v/>
      </c>
      <c r="F177" s="150" t="str">
        <f t="array" ref="F177">IF(ROWS(N$2:N177)&gt;ls!$M$3,"",INDEX(open_1,SMALL(IF(ls!$M$4:$M$551=$J177,ROW(ls!$M$4:$M$551)-ROW(ls!$M$4)+1),COUNTIF($J$2:$J177,$J177)),COLUMNS($A$2:E177)))</f>
        <v/>
      </c>
      <c r="G177" s="150" t="str">
        <f t="array" ref="G177">IF(ROWS(O$2:O177)&gt;ls!$M$3,"",INDEX(open_1,SMALL(IF(ls!$M$4:$M$551=$J177,ROW(ls!$M$4:$M$551)-ROW(ls!$M$4)+1),COUNTIF($J$2:$J177,$J177)),COLUMNS($A$2:F177)))</f>
        <v/>
      </c>
      <c r="I177" s="104" t="str">
        <f t="array" ref="I177">IF(ROWS(Q$2:Q177)&gt;ls!$M$3,"",INDEX(open_1,SMALL(IF(ls!$M$4:$M$551=$J177,ROW(ls!$M$4:$M$551)-ROW(ls!$M$4)+1),COUNTIF($J$2:$J177,$J177)),COLUMNS($A$2:I177)))</f>
        <v/>
      </c>
      <c r="J177" t="str">
        <f t="array" ref="J177">IF(ROWS(J$2:J177)&gt;ls!$M$3,"",SMALL(ls!$M$4:$M$551,ROWS(J$2:J177)))</f>
        <v/>
      </c>
      <c r="K177" s="10" t="str">
        <f>IF(P177="","",ROWS($P$2:P177))</f>
        <v/>
      </c>
      <c r="L177" t="str">
        <f>IF(ROWS($P$2:$P177)&gt;$N$1,"",VLOOKUP(K177,$O$2:$V$36,2,0))</f>
        <v/>
      </c>
    </row>
    <row r="178" spans="1:12">
      <c r="A178" s="10" t="str">
        <f t="array" ref="A178">IF(B178="","",SUBTOTAL(3,B$2:B178))</f>
        <v/>
      </c>
      <c r="B178" s="10" t="str">
        <f t="array" ref="B178">IF(ROWS(J$2:J178)&gt;ls!$M$3,"",INDEX(open_1,SMALL(IF(ls!$M$4:$M$551=$J178,ROW(ls!$M$4:$M$551)-ROW(ls!$M$4)+1),COUNTIF($J$2:$J178,$J178)),COLUMNS($A$2:A178)))</f>
        <v/>
      </c>
      <c r="C178" s="146" t="str">
        <f t="array" ref="C178">IF(ROWS(K$2:K178)&gt;ls!$M$3,"",INDEX(open_1,SMALL(IF(ls!$M$4:$M$551=$J178,ROW(ls!$M$4:$M$551)-ROW(ls!$M$4)+1),COUNTIF($J$2:$J178,$J178)),COLUMNS($A$2:B178)))</f>
        <v/>
      </c>
      <c r="D178" s="104" t="str">
        <f t="array" ref="D178">IF(ROWS(L$2:L178)&gt;ls!$M$3,"",INDEX(open_1,SMALL(IF(ls!$M$4:$M$551=$J178,ROW(ls!$M$4:$M$551)-ROW(ls!$M$4)+1),COUNTIF($J$2:$J178,$J178)),COLUMNS($A$2:C178)))</f>
        <v/>
      </c>
      <c r="E178" s="148" t="str">
        <f t="array" ref="E178">IF(ROWS(M$2:M178)&gt;ls!$M$3,"",INDEX(open_1,SMALL(IF(ls!$M$4:$M$551=$J178,ROW(ls!$M$4:$M$551)-ROW(ls!$M$4)+1),COUNTIF($J$2:$J178,$J178)),COLUMNS($A$2:D178)))</f>
        <v/>
      </c>
      <c r="F178" s="150" t="str">
        <f t="array" ref="F178">IF(ROWS(N$2:N178)&gt;ls!$M$3,"",INDEX(open_1,SMALL(IF(ls!$M$4:$M$551=$J178,ROW(ls!$M$4:$M$551)-ROW(ls!$M$4)+1),COUNTIF($J$2:$J178,$J178)),COLUMNS($A$2:E178)))</f>
        <v/>
      </c>
      <c r="G178" s="150" t="str">
        <f t="array" ref="G178">IF(ROWS(O$2:O178)&gt;ls!$M$3,"",INDEX(open_1,SMALL(IF(ls!$M$4:$M$551=$J178,ROW(ls!$M$4:$M$551)-ROW(ls!$M$4)+1),COUNTIF($J$2:$J178,$J178)),COLUMNS($A$2:F178)))</f>
        <v/>
      </c>
      <c r="I178" s="104" t="str">
        <f t="array" ref="I178">IF(ROWS(Q$2:Q178)&gt;ls!$M$3,"",INDEX(open_1,SMALL(IF(ls!$M$4:$M$551=$J178,ROW(ls!$M$4:$M$551)-ROW(ls!$M$4)+1),COUNTIF($J$2:$J178,$J178)),COLUMNS($A$2:I178)))</f>
        <v/>
      </c>
      <c r="J178" t="str">
        <f t="array" ref="J178">IF(ROWS(J$2:J178)&gt;ls!$M$3,"",SMALL(ls!$M$4:$M$551,ROWS(J$2:J178)))</f>
        <v/>
      </c>
      <c r="K178" s="10" t="str">
        <f>IF(P178="","",ROWS($P$2:P178))</f>
        <v/>
      </c>
      <c r="L178" t="str">
        <f>IF(ROWS($P$2:$P178)&gt;$N$1,"",VLOOKUP(K178,$O$2:$V$36,2,0))</f>
        <v/>
      </c>
    </row>
    <row r="179" spans="1:12">
      <c r="A179" s="10" t="str">
        <f t="array" ref="A179">IF(B179="","",SUBTOTAL(3,B$2:B179))</f>
        <v/>
      </c>
      <c r="B179" s="10" t="str">
        <f t="array" ref="B179">IF(ROWS(J$2:J179)&gt;ls!$M$3,"",INDEX(open_1,SMALL(IF(ls!$M$4:$M$551=$J179,ROW(ls!$M$4:$M$551)-ROW(ls!$M$4)+1),COUNTIF($J$2:$J179,$J179)),COLUMNS($A$2:A179)))</f>
        <v/>
      </c>
      <c r="C179" s="146" t="str">
        <f t="array" ref="C179">IF(ROWS(K$2:K179)&gt;ls!$M$3,"",INDEX(open_1,SMALL(IF(ls!$M$4:$M$551=$J179,ROW(ls!$M$4:$M$551)-ROW(ls!$M$4)+1),COUNTIF($J$2:$J179,$J179)),COLUMNS($A$2:B179)))</f>
        <v/>
      </c>
      <c r="D179" s="104" t="str">
        <f t="array" ref="D179">IF(ROWS(L$2:L179)&gt;ls!$M$3,"",INDEX(open_1,SMALL(IF(ls!$M$4:$M$551=$J179,ROW(ls!$M$4:$M$551)-ROW(ls!$M$4)+1),COUNTIF($J$2:$J179,$J179)),COLUMNS($A$2:C179)))</f>
        <v/>
      </c>
      <c r="E179" s="148" t="str">
        <f t="array" ref="E179">IF(ROWS(M$2:M179)&gt;ls!$M$3,"",INDEX(open_1,SMALL(IF(ls!$M$4:$M$551=$J179,ROW(ls!$M$4:$M$551)-ROW(ls!$M$4)+1),COUNTIF($J$2:$J179,$J179)),COLUMNS($A$2:D179)))</f>
        <v/>
      </c>
      <c r="F179" s="150" t="str">
        <f t="array" ref="F179">IF(ROWS(N$2:N179)&gt;ls!$M$3,"",INDEX(open_1,SMALL(IF(ls!$M$4:$M$551=$J179,ROW(ls!$M$4:$M$551)-ROW(ls!$M$4)+1),COUNTIF($J$2:$J179,$J179)),COLUMNS($A$2:E179)))</f>
        <v/>
      </c>
      <c r="G179" s="150" t="str">
        <f t="array" ref="G179">IF(ROWS(O$2:O179)&gt;ls!$M$3,"",INDEX(open_1,SMALL(IF(ls!$M$4:$M$551=$J179,ROW(ls!$M$4:$M$551)-ROW(ls!$M$4)+1),COUNTIF($J$2:$J179,$J179)),COLUMNS($A$2:F179)))</f>
        <v/>
      </c>
      <c r="I179" s="104" t="str">
        <f t="array" ref="I179">IF(ROWS(Q$2:Q179)&gt;ls!$M$3,"",INDEX(open_1,SMALL(IF(ls!$M$4:$M$551=$J179,ROW(ls!$M$4:$M$551)-ROW(ls!$M$4)+1),COUNTIF($J$2:$J179,$J179)),COLUMNS($A$2:I179)))</f>
        <v/>
      </c>
      <c r="J179" t="str">
        <f t="array" ref="J179">IF(ROWS(J$2:J179)&gt;ls!$M$3,"",SMALL(ls!$M$4:$M$551,ROWS(J$2:J179)))</f>
        <v/>
      </c>
      <c r="K179" s="10" t="str">
        <f>IF(P179="","",ROWS($P$2:P179))</f>
        <v/>
      </c>
      <c r="L179" t="str">
        <f>IF(ROWS($P$2:$P179)&gt;$N$1,"",VLOOKUP(K179,$O$2:$V$36,2,0))</f>
        <v/>
      </c>
    </row>
    <row r="180" spans="1:12">
      <c r="A180" s="10" t="str">
        <f t="array" ref="A180">IF(B180="","",SUBTOTAL(3,B$2:B180))</f>
        <v/>
      </c>
      <c r="B180" s="10" t="str">
        <f t="array" ref="B180">IF(ROWS(J$2:J180)&gt;ls!$M$3,"",INDEX(open_1,SMALL(IF(ls!$M$4:$M$551=$J180,ROW(ls!$M$4:$M$551)-ROW(ls!$M$4)+1),COUNTIF($J$2:$J180,$J180)),COLUMNS($A$2:A180)))</f>
        <v/>
      </c>
      <c r="C180" s="146" t="str">
        <f t="array" ref="C180">IF(ROWS(K$2:K180)&gt;ls!$M$3,"",INDEX(open_1,SMALL(IF(ls!$M$4:$M$551=$J180,ROW(ls!$M$4:$M$551)-ROW(ls!$M$4)+1),COUNTIF($J$2:$J180,$J180)),COLUMNS($A$2:B180)))</f>
        <v/>
      </c>
      <c r="D180" s="104" t="str">
        <f t="array" ref="D180">IF(ROWS(L$2:L180)&gt;ls!$M$3,"",INDEX(open_1,SMALL(IF(ls!$M$4:$M$551=$J180,ROW(ls!$M$4:$M$551)-ROW(ls!$M$4)+1),COUNTIF($J$2:$J180,$J180)),COLUMNS($A$2:C180)))</f>
        <v/>
      </c>
      <c r="E180" s="148" t="str">
        <f t="array" ref="E180">IF(ROWS(M$2:M180)&gt;ls!$M$3,"",INDEX(open_1,SMALL(IF(ls!$M$4:$M$551=$J180,ROW(ls!$M$4:$M$551)-ROW(ls!$M$4)+1),COUNTIF($J$2:$J180,$J180)),COLUMNS($A$2:D180)))</f>
        <v/>
      </c>
      <c r="F180" s="150" t="str">
        <f t="array" ref="F180">IF(ROWS(N$2:N180)&gt;ls!$M$3,"",INDEX(open_1,SMALL(IF(ls!$M$4:$M$551=$J180,ROW(ls!$M$4:$M$551)-ROW(ls!$M$4)+1),COUNTIF($J$2:$J180,$J180)),COLUMNS($A$2:E180)))</f>
        <v/>
      </c>
      <c r="G180" s="150" t="str">
        <f t="array" ref="G180">IF(ROWS(O$2:O180)&gt;ls!$M$3,"",INDEX(open_1,SMALL(IF(ls!$M$4:$M$551=$J180,ROW(ls!$M$4:$M$551)-ROW(ls!$M$4)+1),COUNTIF($J$2:$J180,$J180)),COLUMNS($A$2:F180)))</f>
        <v/>
      </c>
      <c r="I180" s="104" t="str">
        <f t="array" ref="I180">IF(ROWS(Q$2:Q180)&gt;ls!$M$3,"",INDEX(open_1,SMALL(IF(ls!$M$4:$M$551=$J180,ROW(ls!$M$4:$M$551)-ROW(ls!$M$4)+1),COUNTIF($J$2:$J180,$J180)),COLUMNS($A$2:I180)))</f>
        <v/>
      </c>
      <c r="J180" t="str">
        <f t="array" ref="J180">IF(ROWS(J$2:J180)&gt;ls!$M$3,"",SMALL(ls!$M$4:$M$551,ROWS(J$2:J180)))</f>
        <v/>
      </c>
      <c r="K180" s="10" t="str">
        <f>IF(P180="","",ROWS($P$2:P180))</f>
        <v/>
      </c>
      <c r="L180" t="str">
        <f>IF(ROWS($P$2:$P180)&gt;$N$1,"",VLOOKUP(K180,$O$2:$V$36,2,0))</f>
        <v/>
      </c>
    </row>
    <row r="181" spans="1:12">
      <c r="A181" s="10" t="str">
        <f t="array" ref="A181">IF(B181="","",SUBTOTAL(3,B$2:B181))</f>
        <v/>
      </c>
      <c r="B181" s="10" t="str">
        <f t="array" ref="B181">IF(ROWS(J$2:J181)&gt;ls!$M$3,"",INDEX(open_1,SMALL(IF(ls!$M$4:$M$551=$J181,ROW(ls!$M$4:$M$551)-ROW(ls!$M$4)+1),COUNTIF($J$2:$J181,$J181)),COLUMNS($A$2:A181)))</f>
        <v/>
      </c>
      <c r="C181" s="146" t="str">
        <f t="array" ref="C181">IF(ROWS(K$2:K181)&gt;ls!$M$3,"",INDEX(open_1,SMALL(IF(ls!$M$4:$M$551=$J181,ROW(ls!$M$4:$M$551)-ROW(ls!$M$4)+1),COUNTIF($J$2:$J181,$J181)),COLUMNS($A$2:B181)))</f>
        <v/>
      </c>
      <c r="D181" s="104" t="str">
        <f t="array" ref="D181">IF(ROWS(L$2:L181)&gt;ls!$M$3,"",INDEX(open_1,SMALL(IF(ls!$M$4:$M$551=$J181,ROW(ls!$M$4:$M$551)-ROW(ls!$M$4)+1),COUNTIF($J$2:$J181,$J181)),COLUMNS($A$2:C181)))</f>
        <v/>
      </c>
      <c r="E181" s="148" t="str">
        <f t="array" ref="E181">IF(ROWS(M$2:M181)&gt;ls!$M$3,"",INDEX(open_1,SMALL(IF(ls!$M$4:$M$551=$J181,ROW(ls!$M$4:$M$551)-ROW(ls!$M$4)+1),COUNTIF($J$2:$J181,$J181)),COLUMNS($A$2:D181)))</f>
        <v/>
      </c>
      <c r="F181" s="150" t="str">
        <f t="array" ref="F181">IF(ROWS(N$2:N181)&gt;ls!$M$3,"",INDEX(open_1,SMALL(IF(ls!$M$4:$M$551=$J181,ROW(ls!$M$4:$M$551)-ROW(ls!$M$4)+1),COUNTIF($J$2:$J181,$J181)),COLUMNS($A$2:E181)))</f>
        <v/>
      </c>
      <c r="G181" s="150" t="str">
        <f t="array" ref="G181">IF(ROWS(O$2:O181)&gt;ls!$M$3,"",INDEX(open_1,SMALL(IF(ls!$M$4:$M$551=$J181,ROW(ls!$M$4:$M$551)-ROW(ls!$M$4)+1),COUNTIF($J$2:$J181,$J181)),COLUMNS($A$2:F181)))</f>
        <v/>
      </c>
      <c r="I181" s="104" t="str">
        <f t="array" ref="I181">IF(ROWS(Q$2:Q181)&gt;ls!$M$3,"",INDEX(open_1,SMALL(IF(ls!$M$4:$M$551=$J181,ROW(ls!$M$4:$M$551)-ROW(ls!$M$4)+1),COUNTIF($J$2:$J181,$J181)),COLUMNS($A$2:I181)))</f>
        <v/>
      </c>
      <c r="J181" t="str">
        <f t="array" ref="J181">IF(ROWS(J$2:J181)&gt;ls!$M$3,"",SMALL(ls!$M$4:$M$551,ROWS(J$2:J181)))</f>
        <v/>
      </c>
      <c r="K181" s="10" t="str">
        <f>IF(P181="","",ROWS($P$2:P181))</f>
        <v/>
      </c>
      <c r="L181" t="str">
        <f>IF(ROWS($P$2:$P181)&gt;$N$1,"",VLOOKUP(K181,$O$2:$V$36,2,0))</f>
        <v/>
      </c>
    </row>
    <row r="182" spans="1:12">
      <c r="A182" s="10" t="str">
        <f t="array" ref="A182">IF(B182="","",SUBTOTAL(3,B$2:B182))</f>
        <v/>
      </c>
      <c r="B182" s="10" t="str">
        <f t="array" ref="B182">IF(ROWS(J$2:J182)&gt;ls!$M$3,"",INDEX(open_1,SMALL(IF(ls!$M$4:$M$551=$J182,ROW(ls!$M$4:$M$551)-ROW(ls!$M$4)+1),COUNTIF($J$2:$J182,$J182)),COLUMNS($A$2:A182)))</f>
        <v/>
      </c>
      <c r="C182" s="146" t="str">
        <f t="array" ref="C182">IF(ROWS(K$2:K182)&gt;ls!$M$3,"",INDEX(open_1,SMALL(IF(ls!$M$4:$M$551=$J182,ROW(ls!$M$4:$M$551)-ROW(ls!$M$4)+1),COUNTIF($J$2:$J182,$J182)),COLUMNS($A$2:B182)))</f>
        <v/>
      </c>
      <c r="D182" s="104" t="str">
        <f t="array" ref="D182">IF(ROWS(L$2:L182)&gt;ls!$M$3,"",INDEX(open_1,SMALL(IF(ls!$M$4:$M$551=$J182,ROW(ls!$M$4:$M$551)-ROW(ls!$M$4)+1),COUNTIF($J$2:$J182,$J182)),COLUMNS($A$2:C182)))</f>
        <v/>
      </c>
      <c r="E182" s="148" t="str">
        <f t="array" ref="E182">IF(ROWS(M$2:M182)&gt;ls!$M$3,"",INDEX(open_1,SMALL(IF(ls!$M$4:$M$551=$J182,ROW(ls!$M$4:$M$551)-ROW(ls!$M$4)+1),COUNTIF($J$2:$J182,$J182)),COLUMNS($A$2:D182)))</f>
        <v/>
      </c>
      <c r="F182" s="150" t="str">
        <f t="array" ref="F182">IF(ROWS(N$2:N182)&gt;ls!$M$3,"",INDEX(open_1,SMALL(IF(ls!$M$4:$M$551=$J182,ROW(ls!$M$4:$M$551)-ROW(ls!$M$4)+1),COUNTIF($J$2:$J182,$J182)),COLUMNS($A$2:E182)))</f>
        <v/>
      </c>
      <c r="G182" s="150" t="str">
        <f t="array" ref="G182">IF(ROWS(O$2:O182)&gt;ls!$M$3,"",INDEX(open_1,SMALL(IF(ls!$M$4:$M$551=$J182,ROW(ls!$M$4:$M$551)-ROW(ls!$M$4)+1),COUNTIF($J$2:$J182,$J182)),COLUMNS($A$2:F182)))</f>
        <v/>
      </c>
      <c r="I182" s="104" t="str">
        <f t="array" ref="I182">IF(ROWS(Q$2:Q182)&gt;ls!$M$3,"",INDEX(open_1,SMALL(IF(ls!$M$4:$M$551=$J182,ROW(ls!$M$4:$M$551)-ROW(ls!$M$4)+1),COUNTIF($J$2:$J182,$J182)),COLUMNS($A$2:I182)))</f>
        <v/>
      </c>
      <c r="J182" t="str">
        <f t="array" ref="J182">IF(ROWS(J$2:J182)&gt;ls!$M$3,"",SMALL(ls!$M$4:$M$551,ROWS(J$2:J182)))</f>
        <v/>
      </c>
      <c r="K182" s="10" t="str">
        <f>IF(P182="","",ROWS($P$2:P182))</f>
        <v/>
      </c>
      <c r="L182" t="str">
        <f>IF(ROWS($P$2:$P182)&gt;$N$1,"",VLOOKUP(K182,$O$2:$V$36,2,0))</f>
        <v/>
      </c>
    </row>
    <row r="183" spans="1:12">
      <c r="A183" s="10" t="str">
        <f t="array" ref="A183">IF(B183="","",SUBTOTAL(3,B$2:B183))</f>
        <v/>
      </c>
      <c r="B183" s="10" t="str">
        <f t="array" ref="B183">IF(ROWS(J$2:J183)&gt;ls!$M$3,"",INDEX(open_1,SMALL(IF(ls!$M$4:$M$551=$J183,ROW(ls!$M$4:$M$551)-ROW(ls!$M$4)+1),COUNTIF($J$2:$J183,$J183)),COLUMNS($A$2:A183)))</f>
        <v/>
      </c>
      <c r="C183" s="146" t="str">
        <f t="array" ref="C183">IF(ROWS(K$2:K183)&gt;ls!$M$3,"",INDEX(open_1,SMALL(IF(ls!$M$4:$M$551=$J183,ROW(ls!$M$4:$M$551)-ROW(ls!$M$4)+1),COUNTIF($J$2:$J183,$J183)),COLUMNS($A$2:B183)))</f>
        <v/>
      </c>
      <c r="D183" s="104" t="str">
        <f t="array" ref="D183">IF(ROWS(L$2:L183)&gt;ls!$M$3,"",INDEX(open_1,SMALL(IF(ls!$M$4:$M$551=$J183,ROW(ls!$M$4:$M$551)-ROW(ls!$M$4)+1),COUNTIF($J$2:$J183,$J183)),COLUMNS($A$2:C183)))</f>
        <v/>
      </c>
      <c r="E183" s="148" t="str">
        <f t="array" ref="E183">IF(ROWS(M$2:M183)&gt;ls!$M$3,"",INDEX(open_1,SMALL(IF(ls!$M$4:$M$551=$J183,ROW(ls!$M$4:$M$551)-ROW(ls!$M$4)+1),COUNTIF($J$2:$J183,$J183)),COLUMNS($A$2:D183)))</f>
        <v/>
      </c>
      <c r="F183" s="150" t="str">
        <f t="array" ref="F183">IF(ROWS(N$2:N183)&gt;ls!$M$3,"",INDEX(open_1,SMALL(IF(ls!$M$4:$M$551=$J183,ROW(ls!$M$4:$M$551)-ROW(ls!$M$4)+1),COUNTIF($J$2:$J183,$J183)),COLUMNS($A$2:E183)))</f>
        <v/>
      </c>
      <c r="G183" s="150" t="str">
        <f t="array" ref="G183">IF(ROWS(O$2:O183)&gt;ls!$M$3,"",INDEX(open_1,SMALL(IF(ls!$M$4:$M$551=$J183,ROW(ls!$M$4:$M$551)-ROW(ls!$M$4)+1),COUNTIF($J$2:$J183,$J183)),COLUMNS($A$2:F183)))</f>
        <v/>
      </c>
      <c r="I183" s="104" t="str">
        <f t="array" ref="I183">IF(ROWS(Q$2:Q183)&gt;ls!$M$3,"",INDEX(open_1,SMALL(IF(ls!$M$4:$M$551=$J183,ROW(ls!$M$4:$M$551)-ROW(ls!$M$4)+1),COUNTIF($J$2:$J183,$J183)),COLUMNS($A$2:I183)))</f>
        <v/>
      </c>
      <c r="J183" t="str">
        <f t="array" ref="J183">IF(ROWS(J$2:J183)&gt;ls!$M$3,"",SMALL(ls!$M$4:$M$551,ROWS(J$2:J183)))</f>
        <v/>
      </c>
      <c r="K183" s="10" t="str">
        <f>IF(P183="","",ROWS($P$2:P183))</f>
        <v/>
      </c>
      <c r="L183" t="str">
        <f>IF(ROWS($P$2:$P183)&gt;$N$1,"",VLOOKUP(K183,$O$2:$V$36,2,0))</f>
        <v/>
      </c>
    </row>
    <row r="184" spans="1:12">
      <c r="A184" s="10" t="str">
        <f t="array" ref="A184">IF(B184="","",SUBTOTAL(3,B$2:B184))</f>
        <v/>
      </c>
      <c r="B184" s="10" t="str">
        <f t="array" ref="B184">IF(ROWS(J$2:J184)&gt;ls!$M$3,"",INDEX(open_1,SMALL(IF(ls!$M$4:$M$551=$J184,ROW(ls!$M$4:$M$551)-ROW(ls!$M$4)+1),COUNTIF($J$2:$J184,$J184)),COLUMNS($A$2:A184)))</f>
        <v/>
      </c>
      <c r="C184" s="146" t="str">
        <f t="array" ref="C184">IF(ROWS(K$2:K184)&gt;ls!$M$3,"",INDEX(open_1,SMALL(IF(ls!$M$4:$M$551=$J184,ROW(ls!$M$4:$M$551)-ROW(ls!$M$4)+1),COUNTIF($J$2:$J184,$J184)),COLUMNS($A$2:B184)))</f>
        <v/>
      </c>
      <c r="D184" s="104" t="str">
        <f t="array" ref="D184">IF(ROWS(L$2:L184)&gt;ls!$M$3,"",INDEX(open_1,SMALL(IF(ls!$M$4:$M$551=$J184,ROW(ls!$M$4:$M$551)-ROW(ls!$M$4)+1),COUNTIF($J$2:$J184,$J184)),COLUMNS($A$2:C184)))</f>
        <v/>
      </c>
      <c r="E184" s="148" t="str">
        <f t="array" ref="E184">IF(ROWS(M$2:M184)&gt;ls!$M$3,"",INDEX(open_1,SMALL(IF(ls!$M$4:$M$551=$J184,ROW(ls!$M$4:$M$551)-ROW(ls!$M$4)+1),COUNTIF($J$2:$J184,$J184)),COLUMNS($A$2:D184)))</f>
        <v/>
      </c>
      <c r="F184" s="150" t="str">
        <f t="array" ref="F184">IF(ROWS(N$2:N184)&gt;ls!$M$3,"",INDEX(open_1,SMALL(IF(ls!$M$4:$M$551=$J184,ROW(ls!$M$4:$M$551)-ROW(ls!$M$4)+1),COUNTIF($J$2:$J184,$J184)),COLUMNS($A$2:E184)))</f>
        <v/>
      </c>
      <c r="G184" s="150" t="str">
        <f t="array" ref="G184">IF(ROWS(O$2:O184)&gt;ls!$M$3,"",INDEX(open_1,SMALL(IF(ls!$M$4:$M$551=$J184,ROW(ls!$M$4:$M$551)-ROW(ls!$M$4)+1),COUNTIF($J$2:$J184,$J184)),COLUMNS($A$2:F184)))</f>
        <v/>
      </c>
      <c r="I184" s="104" t="str">
        <f t="array" ref="I184">IF(ROWS(Q$2:Q184)&gt;ls!$M$3,"",INDEX(open_1,SMALL(IF(ls!$M$4:$M$551=$J184,ROW(ls!$M$4:$M$551)-ROW(ls!$M$4)+1),COUNTIF($J$2:$J184,$J184)),COLUMNS($A$2:I184)))</f>
        <v/>
      </c>
      <c r="J184" t="str">
        <f t="array" ref="J184">IF(ROWS(J$2:J184)&gt;ls!$M$3,"",SMALL(ls!$M$4:$M$551,ROWS(J$2:J184)))</f>
        <v/>
      </c>
      <c r="K184" s="10" t="str">
        <f>IF(P184="","",ROWS($P$2:P184))</f>
        <v/>
      </c>
      <c r="L184" t="str">
        <f>IF(ROWS($P$2:$P184)&gt;$N$1,"",VLOOKUP(K184,$O$2:$V$36,2,0))</f>
        <v/>
      </c>
    </row>
    <row r="185" spans="1:12">
      <c r="A185" s="10" t="str">
        <f t="array" ref="A185">IF(B185="","",SUBTOTAL(3,B$2:B185))</f>
        <v/>
      </c>
      <c r="B185" s="10" t="str">
        <f t="array" ref="B185">IF(ROWS(J$2:J185)&gt;ls!$M$3,"",INDEX(open_1,SMALL(IF(ls!$M$4:$M$551=$J185,ROW(ls!$M$4:$M$551)-ROW(ls!$M$4)+1),COUNTIF($J$2:$J185,$J185)),COLUMNS($A$2:A185)))</f>
        <v/>
      </c>
      <c r="C185" s="146" t="str">
        <f t="array" ref="C185">IF(ROWS(K$2:K185)&gt;ls!$M$3,"",INDEX(open_1,SMALL(IF(ls!$M$4:$M$551=$J185,ROW(ls!$M$4:$M$551)-ROW(ls!$M$4)+1),COUNTIF($J$2:$J185,$J185)),COLUMNS($A$2:B185)))</f>
        <v/>
      </c>
      <c r="D185" s="104" t="str">
        <f t="array" ref="D185">IF(ROWS(L$2:L185)&gt;ls!$M$3,"",INDEX(open_1,SMALL(IF(ls!$M$4:$M$551=$J185,ROW(ls!$M$4:$M$551)-ROW(ls!$M$4)+1),COUNTIF($J$2:$J185,$J185)),COLUMNS($A$2:C185)))</f>
        <v/>
      </c>
      <c r="E185" s="148" t="str">
        <f t="array" ref="E185">IF(ROWS(M$2:M185)&gt;ls!$M$3,"",INDEX(open_1,SMALL(IF(ls!$M$4:$M$551=$J185,ROW(ls!$M$4:$M$551)-ROW(ls!$M$4)+1),COUNTIF($J$2:$J185,$J185)),COLUMNS($A$2:D185)))</f>
        <v/>
      </c>
      <c r="F185" s="150" t="str">
        <f t="array" ref="F185">IF(ROWS(N$2:N185)&gt;ls!$M$3,"",INDEX(open_1,SMALL(IF(ls!$M$4:$M$551=$J185,ROW(ls!$M$4:$M$551)-ROW(ls!$M$4)+1),COUNTIF($J$2:$J185,$J185)),COLUMNS($A$2:E185)))</f>
        <v/>
      </c>
      <c r="G185" s="150" t="str">
        <f t="array" ref="G185">IF(ROWS(O$2:O185)&gt;ls!$M$3,"",INDEX(open_1,SMALL(IF(ls!$M$4:$M$551=$J185,ROW(ls!$M$4:$M$551)-ROW(ls!$M$4)+1),COUNTIF($J$2:$J185,$J185)),COLUMNS($A$2:F185)))</f>
        <v/>
      </c>
      <c r="I185" s="104" t="str">
        <f t="array" ref="I185">IF(ROWS(Q$2:Q185)&gt;ls!$M$3,"",INDEX(open_1,SMALL(IF(ls!$M$4:$M$551=$J185,ROW(ls!$M$4:$M$551)-ROW(ls!$M$4)+1),COUNTIF($J$2:$J185,$J185)),COLUMNS($A$2:I185)))</f>
        <v/>
      </c>
      <c r="J185" t="str">
        <f t="array" ref="J185">IF(ROWS(J$2:J185)&gt;ls!$M$3,"",SMALL(ls!$M$4:$M$551,ROWS(J$2:J185)))</f>
        <v/>
      </c>
      <c r="K185" s="10" t="str">
        <f>IF(P185="","",ROWS($P$2:P185))</f>
        <v/>
      </c>
      <c r="L185" t="str">
        <f>IF(ROWS($P$2:$P185)&gt;$N$1,"",VLOOKUP(K185,$O$2:$V$36,2,0))</f>
        <v/>
      </c>
    </row>
    <row r="186" spans="1:12">
      <c r="A186" s="10" t="str">
        <f t="array" ref="A186">IF(B186="","",SUBTOTAL(3,B$2:B186))</f>
        <v/>
      </c>
      <c r="B186" s="10" t="str">
        <f t="array" ref="B186">IF(ROWS(J$2:J186)&gt;ls!$M$3,"",INDEX(open_1,SMALL(IF(ls!$M$4:$M$551=$J186,ROW(ls!$M$4:$M$551)-ROW(ls!$M$4)+1),COUNTIF($J$2:$J186,$J186)),COLUMNS($A$2:A186)))</f>
        <v/>
      </c>
      <c r="C186" s="146" t="str">
        <f t="array" ref="C186">IF(ROWS(K$2:K186)&gt;ls!$M$3,"",INDEX(open_1,SMALL(IF(ls!$M$4:$M$551=$J186,ROW(ls!$M$4:$M$551)-ROW(ls!$M$4)+1),COUNTIF($J$2:$J186,$J186)),COLUMNS($A$2:B186)))</f>
        <v/>
      </c>
      <c r="D186" s="104" t="str">
        <f t="array" ref="D186">IF(ROWS(L$2:L186)&gt;ls!$M$3,"",INDEX(open_1,SMALL(IF(ls!$M$4:$M$551=$J186,ROW(ls!$M$4:$M$551)-ROW(ls!$M$4)+1),COUNTIF($J$2:$J186,$J186)),COLUMNS($A$2:C186)))</f>
        <v/>
      </c>
      <c r="E186" s="148" t="str">
        <f t="array" ref="E186">IF(ROWS(M$2:M186)&gt;ls!$M$3,"",INDEX(open_1,SMALL(IF(ls!$M$4:$M$551=$J186,ROW(ls!$M$4:$M$551)-ROW(ls!$M$4)+1),COUNTIF($J$2:$J186,$J186)),COLUMNS($A$2:D186)))</f>
        <v/>
      </c>
      <c r="F186" s="150" t="str">
        <f t="array" ref="F186">IF(ROWS(N$2:N186)&gt;ls!$M$3,"",INDEX(open_1,SMALL(IF(ls!$M$4:$M$551=$J186,ROW(ls!$M$4:$M$551)-ROW(ls!$M$4)+1),COUNTIF($J$2:$J186,$J186)),COLUMNS($A$2:E186)))</f>
        <v/>
      </c>
      <c r="G186" s="150" t="str">
        <f t="array" ref="G186">IF(ROWS(O$2:O186)&gt;ls!$M$3,"",INDEX(open_1,SMALL(IF(ls!$M$4:$M$551=$J186,ROW(ls!$M$4:$M$551)-ROW(ls!$M$4)+1),COUNTIF($J$2:$J186,$J186)),COLUMNS($A$2:F186)))</f>
        <v/>
      </c>
      <c r="I186" s="104" t="str">
        <f t="array" ref="I186">IF(ROWS(Q$2:Q186)&gt;ls!$M$3,"",INDEX(open_1,SMALL(IF(ls!$M$4:$M$551=$J186,ROW(ls!$M$4:$M$551)-ROW(ls!$M$4)+1),COUNTIF($J$2:$J186,$J186)),COLUMNS($A$2:I186)))</f>
        <v/>
      </c>
      <c r="J186" t="str">
        <f t="array" ref="J186">IF(ROWS(J$2:J186)&gt;ls!$M$3,"",SMALL(ls!$M$4:$M$551,ROWS(J$2:J186)))</f>
        <v/>
      </c>
      <c r="K186" s="10" t="str">
        <f>IF(P186="","",ROWS($P$2:P186))</f>
        <v/>
      </c>
      <c r="L186" t="str">
        <f>IF(ROWS($P$2:$P186)&gt;$N$1,"",VLOOKUP(K186,$O$2:$V$36,2,0))</f>
        <v/>
      </c>
    </row>
    <row r="187" spans="1:12">
      <c r="A187" s="10" t="str">
        <f t="array" ref="A187">IF(B187="","",SUBTOTAL(3,B$2:B187))</f>
        <v/>
      </c>
      <c r="B187" s="10" t="str">
        <f t="array" ref="B187">IF(ROWS(J$2:J187)&gt;ls!$M$3,"",INDEX(open_1,SMALL(IF(ls!$M$4:$M$551=$J187,ROW(ls!$M$4:$M$551)-ROW(ls!$M$4)+1),COUNTIF($J$2:$J187,$J187)),COLUMNS($A$2:A187)))</f>
        <v/>
      </c>
      <c r="C187" s="146" t="str">
        <f t="array" ref="C187">IF(ROWS(K$2:K187)&gt;ls!$M$3,"",INDEX(open_1,SMALL(IF(ls!$M$4:$M$551=$J187,ROW(ls!$M$4:$M$551)-ROW(ls!$M$4)+1),COUNTIF($J$2:$J187,$J187)),COLUMNS($A$2:B187)))</f>
        <v/>
      </c>
      <c r="D187" s="104" t="str">
        <f t="array" ref="D187">IF(ROWS(L$2:L187)&gt;ls!$M$3,"",INDEX(open_1,SMALL(IF(ls!$M$4:$M$551=$J187,ROW(ls!$M$4:$M$551)-ROW(ls!$M$4)+1),COUNTIF($J$2:$J187,$J187)),COLUMNS($A$2:C187)))</f>
        <v/>
      </c>
      <c r="E187" s="148" t="str">
        <f t="array" ref="E187">IF(ROWS(M$2:M187)&gt;ls!$M$3,"",INDEX(open_1,SMALL(IF(ls!$M$4:$M$551=$J187,ROW(ls!$M$4:$M$551)-ROW(ls!$M$4)+1),COUNTIF($J$2:$J187,$J187)),COLUMNS($A$2:D187)))</f>
        <v/>
      </c>
      <c r="F187" s="150" t="str">
        <f t="array" ref="F187">IF(ROWS(N$2:N187)&gt;ls!$M$3,"",INDEX(open_1,SMALL(IF(ls!$M$4:$M$551=$J187,ROW(ls!$M$4:$M$551)-ROW(ls!$M$4)+1),COUNTIF($J$2:$J187,$J187)),COLUMNS($A$2:E187)))</f>
        <v/>
      </c>
      <c r="G187" s="150" t="str">
        <f t="array" ref="G187">IF(ROWS(O$2:O187)&gt;ls!$M$3,"",INDEX(open_1,SMALL(IF(ls!$M$4:$M$551=$J187,ROW(ls!$M$4:$M$551)-ROW(ls!$M$4)+1),COUNTIF($J$2:$J187,$J187)),COLUMNS($A$2:F187)))</f>
        <v/>
      </c>
      <c r="I187" s="104" t="str">
        <f t="array" ref="I187">IF(ROWS(Q$2:Q187)&gt;ls!$M$3,"",INDEX(open_1,SMALL(IF(ls!$M$4:$M$551=$J187,ROW(ls!$M$4:$M$551)-ROW(ls!$M$4)+1),COUNTIF($J$2:$J187,$J187)),COLUMNS($A$2:I187)))</f>
        <v/>
      </c>
      <c r="J187" t="str">
        <f t="array" ref="J187">IF(ROWS(J$2:J187)&gt;ls!$M$3,"",SMALL(ls!$M$4:$M$551,ROWS(J$2:J187)))</f>
        <v/>
      </c>
      <c r="K187" s="10" t="str">
        <f>IF(P187="","",ROWS($P$2:P187))</f>
        <v/>
      </c>
      <c r="L187" t="str">
        <f>IF(ROWS($P$2:$P187)&gt;$N$1,"",VLOOKUP(K187,$O$2:$V$36,2,0))</f>
        <v/>
      </c>
    </row>
    <row r="188" spans="1:12">
      <c r="A188" s="10" t="str">
        <f t="array" ref="A188">IF(B188="","",SUBTOTAL(3,B$2:B188))</f>
        <v/>
      </c>
      <c r="B188" s="10" t="str">
        <f t="array" ref="B188">IF(ROWS(J$2:J188)&gt;ls!$M$3,"",INDEX(open_1,SMALL(IF(ls!$M$4:$M$551=$J188,ROW(ls!$M$4:$M$551)-ROW(ls!$M$4)+1),COUNTIF($J$2:$J188,$J188)),COLUMNS($A$2:A188)))</f>
        <v/>
      </c>
      <c r="C188" s="146" t="str">
        <f t="array" ref="C188">IF(ROWS(K$2:K188)&gt;ls!$M$3,"",INDEX(open_1,SMALL(IF(ls!$M$4:$M$551=$J188,ROW(ls!$M$4:$M$551)-ROW(ls!$M$4)+1),COUNTIF($J$2:$J188,$J188)),COLUMNS($A$2:B188)))</f>
        <v/>
      </c>
      <c r="D188" s="104" t="str">
        <f t="array" ref="D188">IF(ROWS(L$2:L188)&gt;ls!$M$3,"",INDEX(open_1,SMALL(IF(ls!$M$4:$M$551=$J188,ROW(ls!$M$4:$M$551)-ROW(ls!$M$4)+1),COUNTIF($J$2:$J188,$J188)),COLUMNS($A$2:C188)))</f>
        <v/>
      </c>
      <c r="E188" s="148" t="str">
        <f t="array" ref="E188">IF(ROWS(M$2:M188)&gt;ls!$M$3,"",INDEX(open_1,SMALL(IF(ls!$M$4:$M$551=$J188,ROW(ls!$M$4:$M$551)-ROW(ls!$M$4)+1),COUNTIF($J$2:$J188,$J188)),COLUMNS($A$2:D188)))</f>
        <v/>
      </c>
      <c r="F188" s="150" t="str">
        <f t="array" ref="F188">IF(ROWS(N$2:N188)&gt;ls!$M$3,"",INDEX(open_1,SMALL(IF(ls!$M$4:$M$551=$J188,ROW(ls!$M$4:$M$551)-ROW(ls!$M$4)+1),COUNTIF($J$2:$J188,$J188)),COLUMNS($A$2:E188)))</f>
        <v/>
      </c>
      <c r="G188" s="150" t="str">
        <f t="array" ref="G188">IF(ROWS(O$2:O188)&gt;ls!$M$3,"",INDEX(open_1,SMALL(IF(ls!$M$4:$M$551=$J188,ROW(ls!$M$4:$M$551)-ROW(ls!$M$4)+1),COUNTIF($J$2:$J188,$J188)),COLUMNS($A$2:F188)))</f>
        <v/>
      </c>
      <c r="I188" s="104" t="str">
        <f t="array" ref="I188">IF(ROWS(Q$2:Q188)&gt;ls!$M$3,"",INDEX(open_1,SMALL(IF(ls!$M$4:$M$551=$J188,ROW(ls!$M$4:$M$551)-ROW(ls!$M$4)+1),COUNTIF($J$2:$J188,$J188)),COLUMNS($A$2:I188)))</f>
        <v/>
      </c>
      <c r="J188" t="str">
        <f t="array" ref="J188">IF(ROWS(J$2:J188)&gt;ls!$M$3,"",SMALL(ls!$M$4:$M$551,ROWS(J$2:J188)))</f>
        <v/>
      </c>
      <c r="K188" s="10" t="str">
        <f>IF(P188="","",ROWS($P$2:P188))</f>
        <v/>
      </c>
      <c r="L188" t="str">
        <f>IF(ROWS($P$2:$P188)&gt;$N$1,"",VLOOKUP(K188,$O$2:$V$36,2,0))</f>
        <v/>
      </c>
    </row>
    <row r="189" spans="1:12">
      <c r="A189" s="10" t="str">
        <f t="array" ref="A189">IF(B189="","",SUBTOTAL(3,B$2:B189))</f>
        <v/>
      </c>
      <c r="B189" s="10" t="str">
        <f t="array" ref="B189">IF(ROWS(J$2:J189)&gt;ls!$M$3,"",INDEX(open_1,SMALL(IF(ls!$M$4:$M$551=$J189,ROW(ls!$M$4:$M$551)-ROW(ls!$M$4)+1),COUNTIF($J$2:$J189,$J189)),COLUMNS($A$2:A189)))</f>
        <v/>
      </c>
      <c r="C189" s="146" t="str">
        <f t="array" ref="C189">IF(ROWS(K$2:K189)&gt;ls!$M$3,"",INDEX(open_1,SMALL(IF(ls!$M$4:$M$551=$J189,ROW(ls!$M$4:$M$551)-ROW(ls!$M$4)+1),COUNTIF($J$2:$J189,$J189)),COLUMNS($A$2:B189)))</f>
        <v/>
      </c>
      <c r="D189" s="104" t="str">
        <f t="array" ref="D189">IF(ROWS(L$2:L189)&gt;ls!$M$3,"",INDEX(open_1,SMALL(IF(ls!$M$4:$M$551=$J189,ROW(ls!$M$4:$M$551)-ROW(ls!$M$4)+1),COUNTIF($J$2:$J189,$J189)),COLUMNS($A$2:C189)))</f>
        <v/>
      </c>
      <c r="E189" s="148" t="str">
        <f t="array" ref="E189">IF(ROWS(M$2:M189)&gt;ls!$M$3,"",INDEX(open_1,SMALL(IF(ls!$M$4:$M$551=$J189,ROW(ls!$M$4:$M$551)-ROW(ls!$M$4)+1),COUNTIF($J$2:$J189,$J189)),COLUMNS($A$2:D189)))</f>
        <v/>
      </c>
      <c r="F189" s="150" t="str">
        <f t="array" ref="F189">IF(ROWS(N$2:N189)&gt;ls!$M$3,"",INDEX(open_1,SMALL(IF(ls!$M$4:$M$551=$J189,ROW(ls!$M$4:$M$551)-ROW(ls!$M$4)+1),COUNTIF($J$2:$J189,$J189)),COLUMNS($A$2:E189)))</f>
        <v/>
      </c>
      <c r="G189" s="150" t="str">
        <f t="array" ref="G189">IF(ROWS(O$2:O189)&gt;ls!$M$3,"",INDEX(open_1,SMALL(IF(ls!$M$4:$M$551=$J189,ROW(ls!$M$4:$M$551)-ROW(ls!$M$4)+1),COUNTIF($J$2:$J189,$J189)),COLUMNS($A$2:F189)))</f>
        <v/>
      </c>
      <c r="I189" s="104" t="str">
        <f t="array" ref="I189">IF(ROWS(Q$2:Q189)&gt;ls!$M$3,"",INDEX(open_1,SMALL(IF(ls!$M$4:$M$551=$J189,ROW(ls!$M$4:$M$551)-ROW(ls!$M$4)+1),COUNTIF($J$2:$J189,$J189)),COLUMNS($A$2:I189)))</f>
        <v/>
      </c>
      <c r="J189" t="str">
        <f t="array" ref="J189">IF(ROWS(J$2:J189)&gt;ls!$M$3,"",SMALL(ls!$M$4:$M$551,ROWS(J$2:J189)))</f>
        <v/>
      </c>
      <c r="K189" s="10" t="str">
        <f>IF(P189="","",ROWS($P$2:P189))</f>
        <v/>
      </c>
      <c r="L189" t="str">
        <f>IF(ROWS($P$2:$P189)&gt;$N$1,"",VLOOKUP(K189,$O$2:$V$36,2,0))</f>
        <v/>
      </c>
    </row>
    <row r="190" spans="1:12">
      <c r="A190" s="10" t="str">
        <f t="array" ref="A190">IF(B190="","",SUBTOTAL(3,B$2:B190))</f>
        <v/>
      </c>
      <c r="B190" s="10" t="str">
        <f t="array" ref="B190">IF(ROWS(J$2:J190)&gt;ls!$M$3,"",INDEX(open_1,SMALL(IF(ls!$M$4:$M$551=$J190,ROW(ls!$M$4:$M$551)-ROW(ls!$M$4)+1),COUNTIF($J$2:$J190,$J190)),COLUMNS($A$2:A190)))</f>
        <v/>
      </c>
      <c r="C190" s="146" t="str">
        <f t="array" ref="C190">IF(ROWS(K$2:K190)&gt;ls!$M$3,"",INDEX(open_1,SMALL(IF(ls!$M$4:$M$551=$J190,ROW(ls!$M$4:$M$551)-ROW(ls!$M$4)+1),COUNTIF($J$2:$J190,$J190)),COLUMNS($A$2:B190)))</f>
        <v/>
      </c>
      <c r="D190" s="104" t="str">
        <f t="array" ref="D190">IF(ROWS(L$2:L190)&gt;ls!$M$3,"",INDEX(open_1,SMALL(IF(ls!$M$4:$M$551=$J190,ROW(ls!$M$4:$M$551)-ROW(ls!$M$4)+1),COUNTIF($J$2:$J190,$J190)),COLUMNS($A$2:C190)))</f>
        <v/>
      </c>
      <c r="E190" s="148" t="str">
        <f t="array" ref="E190">IF(ROWS(M$2:M190)&gt;ls!$M$3,"",INDEX(open_1,SMALL(IF(ls!$M$4:$M$551=$J190,ROW(ls!$M$4:$M$551)-ROW(ls!$M$4)+1),COUNTIF($J$2:$J190,$J190)),COLUMNS($A$2:D190)))</f>
        <v/>
      </c>
      <c r="F190" s="150" t="str">
        <f t="array" ref="F190">IF(ROWS(N$2:N190)&gt;ls!$M$3,"",INDEX(open_1,SMALL(IF(ls!$M$4:$M$551=$J190,ROW(ls!$M$4:$M$551)-ROW(ls!$M$4)+1),COUNTIF($J$2:$J190,$J190)),COLUMNS($A$2:E190)))</f>
        <v/>
      </c>
      <c r="G190" s="150" t="str">
        <f t="array" ref="G190">IF(ROWS(O$2:O190)&gt;ls!$M$3,"",INDEX(open_1,SMALL(IF(ls!$M$4:$M$551=$J190,ROW(ls!$M$4:$M$551)-ROW(ls!$M$4)+1),COUNTIF($J$2:$J190,$J190)),COLUMNS($A$2:F190)))</f>
        <v/>
      </c>
      <c r="I190" s="104" t="str">
        <f t="array" ref="I190">IF(ROWS(Q$2:Q190)&gt;ls!$M$3,"",INDEX(open_1,SMALL(IF(ls!$M$4:$M$551=$J190,ROW(ls!$M$4:$M$551)-ROW(ls!$M$4)+1),COUNTIF($J$2:$J190,$J190)),COLUMNS($A$2:I190)))</f>
        <v/>
      </c>
      <c r="J190" t="str">
        <f t="array" ref="J190">IF(ROWS(J$2:J190)&gt;ls!$M$3,"",SMALL(ls!$M$4:$M$551,ROWS(J$2:J190)))</f>
        <v/>
      </c>
      <c r="K190" s="10" t="str">
        <f>IF(P190="","",ROWS($P$2:P190))</f>
        <v/>
      </c>
      <c r="L190" t="str">
        <f>IF(ROWS($P$2:$P190)&gt;$N$1,"",VLOOKUP(K190,$O$2:$V$36,2,0))</f>
        <v/>
      </c>
    </row>
    <row r="191" spans="1:12">
      <c r="A191" s="10" t="str">
        <f t="array" ref="A191">IF(B191="","",SUBTOTAL(3,B$2:B191))</f>
        <v/>
      </c>
      <c r="B191" s="10" t="str">
        <f t="array" ref="B191">IF(ROWS(J$2:J191)&gt;ls!$M$3,"",INDEX(open_1,SMALL(IF(ls!$M$4:$M$551=$J191,ROW(ls!$M$4:$M$551)-ROW(ls!$M$4)+1),COUNTIF($J$2:$J191,$J191)),COLUMNS($A$2:A191)))</f>
        <v/>
      </c>
      <c r="C191" s="146" t="str">
        <f t="array" ref="C191">IF(ROWS(K$2:K191)&gt;ls!$M$3,"",INDEX(open_1,SMALL(IF(ls!$M$4:$M$551=$J191,ROW(ls!$M$4:$M$551)-ROW(ls!$M$4)+1),COUNTIF($J$2:$J191,$J191)),COLUMNS($A$2:B191)))</f>
        <v/>
      </c>
      <c r="D191" s="104" t="str">
        <f t="array" ref="D191">IF(ROWS(L$2:L191)&gt;ls!$M$3,"",INDEX(open_1,SMALL(IF(ls!$M$4:$M$551=$J191,ROW(ls!$M$4:$M$551)-ROW(ls!$M$4)+1),COUNTIF($J$2:$J191,$J191)),COLUMNS($A$2:C191)))</f>
        <v/>
      </c>
      <c r="E191" s="148" t="str">
        <f t="array" ref="E191">IF(ROWS(M$2:M191)&gt;ls!$M$3,"",INDEX(open_1,SMALL(IF(ls!$M$4:$M$551=$J191,ROW(ls!$M$4:$M$551)-ROW(ls!$M$4)+1),COUNTIF($J$2:$J191,$J191)),COLUMNS($A$2:D191)))</f>
        <v/>
      </c>
      <c r="F191" s="150" t="str">
        <f t="array" ref="F191">IF(ROWS(N$2:N191)&gt;ls!$M$3,"",INDEX(open_1,SMALL(IF(ls!$M$4:$M$551=$J191,ROW(ls!$M$4:$M$551)-ROW(ls!$M$4)+1),COUNTIF($J$2:$J191,$J191)),COLUMNS($A$2:E191)))</f>
        <v/>
      </c>
      <c r="G191" s="150" t="str">
        <f t="array" ref="G191">IF(ROWS(O$2:O191)&gt;ls!$M$3,"",INDEX(open_1,SMALL(IF(ls!$M$4:$M$551=$J191,ROW(ls!$M$4:$M$551)-ROW(ls!$M$4)+1),COUNTIF($J$2:$J191,$J191)),COLUMNS($A$2:F191)))</f>
        <v/>
      </c>
      <c r="I191" s="104" t="str">
        <f t="array" ref="I191">IF(ROWS(Q$2:Q191)&gt;ls!$M$3,"",INDEX(open_1,SMALL(IF(ls!$M$4:$M$551=$J191,ROW(ls!$M$4:$M$551)-ROW(ls!$M$4)+1),COUNTIF($J$2:$J191,$J191)),COLUMNS($A$2:I191)))</f>
        <v/>
      </c>
      <c r="J191" t="str">
        <f t="array" ref="J191">IF(ROWS(J$2:J191)&gt;ls!$M$3,"",SMALL(ls!$M$4:$M$551,ROWS(J$2:J191)))</f>
        <v/>
      </c>
      <c r="K191" s="10" t="str">
        <f>IF(P191="","",ROWS($P$2:P191))</f>
        <v/>
      </c>
      <c r="L191" t="str">
        <f>IF(ROWS($P$2:$P191)&gt;$N$1,"",VLOOKUP(K191,$O$2:$V$36,2,0))</f>
        <v/>
      </c>
    </row>
    <row r="192" spans="1:12">
      <c r="A192" s="10" t="str">
        <f t="array" ref="A192">IF(B192="","",SUBTOTAL(3,B$2:B192))</f>
        <v/>
      </c>
      <c r="B192" s="10" t="str">
        <f t="array" ref="B192">IF(ROWS(J$2:J192)&gt;ls!$M$3,"",INDEX(open_1,SMALL(IF(ls!$M$4:$M$551=$J192,ROW(ls!$M$4:$M$551)-ROW(ls!$M$4)+1),COUNTIF($J$2:$J192,$J192)),COLUMNS($A$2:A192)))</f>
        <v/>
      </c>
      <c r="C192" s="146" t="str">
        <f t="array" ref="C192">IF(ROWS(K$2:K192)&gt;ls!$M$3,"",INDEX(open_1,SMALL(IF(ls!$M$4:$M$551=$J192,ROW(ls!$M$4:$M$551)-ROW(ls!$M$4)+1),COUNTIF($J$2:$J192,$J192)),COLUMNS($A$2:B192)))</f>
        <v/>
      </c>
      <c r="D192" s="104" t="str">
        <f t="array" ref="D192">IF(ROWS(L$2:L192)&gt;ls!$M$3,"",INDEX(open_1,SMALL(IF(ls!$M$4:$M$551=$J192,ROW(ls!$M$4:$M$551)-ROW(ls!$M$4)+1),COUNTIF($J$2:$J192,$J192)),COLUMNS($A$2:C192)))</f>
        <v/>
      </c>
      <c r="E192" s="148" t="str">
        <f t="array" ref="E192">IF(ROWS(M$2:M192)&gt;ls!$M$3,"",INDEX(open_1,SMALL(IF(ls!$M$4:$M$551=$J192,ROW(ls!$M$4:$M$551)-ROW(ls!$M$4)+1),COUNTIF($J$2:$J192,$J192)),COLUMNS($A$2:D192)))</f>
        <v/>
      </c>
      <c r="F192" s="150" t="str">
        <f t="array" ref="F192">IF(ROWS(N$2:N192)&gt;ls!$M$3,"",INDEX(open_1,SMALL(IF(ls!$M$4:$M$551=$J192,ROW(ls!$M$4:$M$551)-ROW(ls!$M$4)+1),COUNTIF($J$2:$J192,$J192)),COLUMNS($A$2:E192)))</f>
        <v/>
      </c>
      <c r="G192" s="150" t="str">
        <f t="array" ref="G192">IF(ROWS(O$2:O192)&gt;ls!$M$3,"",INDEX(open_1,SMALL(IF(ls!$M$4:$M$551=$J192,ROW(ls!$M$4:$M$551)-ROW(ls!$M$4)+1),COUNTIF($J$2:$J192,$J192)),COLUMNS($A$2:F192)))</f>
        <v/>
      </c>
      <c r="I192" s="104" t="str">
        <f t="array" ref="I192">IF(ROWS(Q$2:Q192)&gt;ls!$M$3,"",INDEX(open_1,SMALL(IF(ls!$M$4:$M$551=$J192,ROW(ls!$M$4:$M$551)-ROW(ls!$M$4)+1),COUNTIF($J$2:$J192,$J192)),COLUMNS($A$2:I192)))</f>
        <v/>
      </c>
      <c r="J192" t="str">
        <f t="array" ref="J192">IF(ROWS(J$2:J192)&gt;ls!$M$3,"",SMALL(ls!$M$4:$M$551,ROWS(J$2:J192)))</f>
        <v/>
      </c>
      <c r="K192" s="10" t="str">
        <f>IF(P192="","",ROWS($P$2:P192))</f>
        <v/>
      </c>
      <c r="L192" t="str">
        <f>IF(ROWS($P$2:$P192)&gt;$N$1,"",VLOOKUP(K192,$O$2:$V$36,2,0))</f>
        <v/>
      </c>
    </row>
    <row r="193" spans="1:12">
      <c r="A193" s="10" t="str">
        <f t="array" ref="A193">IF(B193="","",SUBTOTAL(3,B$2:B193))</f>
        <v/>
      </c>
      <c r="B193" s="10" t="str">
        <f t="array" ref="B193">IF(ROWS(J$2:J193)&gt;ls!$M$3,"",INDEX(open_1,SMALL(IF(ls!$M$4:$M$551=$J193,ROW(ls!$M$4:$M$551)-ROW(ls!$M$4)+1),COUNTIF($J$2:$J193,$J193)),COLUMNS($A$2:A193)))</f>
        <v/>
      </c>
      <c r="C193" s="146" t="str">
        <f t="array" ref="C193">IF(ROWS(K$2:K193)&gt;ls!$M$3,"",INDEX(open_1,SMALL(IF(ls!$M$4:$M$551=$J193,ROW(ls!$M$4:$M$551)-ROW(ls!$M$4)+1),COUNTIF($J$2:$J193,$J193)),COLUMNS($A$2:B193)))</f>
        <v/>
      </c>
      <c r="D193" s="104" t="str">
        <f t="array" ref="D193">IF(ROWS(L$2:L193)&gt;ls!$M$3,"",INDEX(open_1,SMALL(IF(ls!$M$4:$M$551=$J193,ROW(ls!$M$4:$M$551)-ROW(ls!$M$4)+1),COUNTIF($J$2:$J193,$J193)),COLUMNS($A$2:C193)))</f>
        <v/>
      </c>
      <c r="E193" s="148" t="str">
        <f t="array" ref="E193">IF(ROWS(M$2:M193)&gt;ls!$M$3,"",INDEX(open_1,SMALL(IF(ls!$M$4:$M$551=$J193,ROW(ls!$M$4:$M$551)-ROW(ls!$M$4)+1),COUNTIF($J$2:$J193,$J193)),COLUMNS($A$2:D193)))</f>
        <v/>
      </c>
      <c r="F193" s="150" t="str">
        <f t="array" ref="F193">IF(ROWS(N$2:N193)&gt;ls!$M$3,"",INDEX(open_1,SMALL(IF(ls!$M$4:$M$551=$J193,ROW(ls!$M$4:$M$551)-ROW(ls!$M$4)+1),COUNTIF($J$2:$J193,$J193)),COLUMNS($A$2:E193)))</f>
        <v/>
      </c>
      <c r="G193" s="150" t="str">
        <f t="array" ref="G193">IF(ROWS(O$2:O193)&gt;ls!$M$3,"",INDEX(open_1,SMALL(IF(ls!$M$4:$M$551=$J193,ROW(ls!$M$4:$M$551)-ROW(ls!$M$4)+1),COUNTIF($J$2:$J193,$J193)),COLUMNS($A$2:F193)))</f>
        <v/>
      </c>
      <c r="I193" s="104" t="str">
        <f t="array" ref="I193">IF(ROWS(Q$2:Q193)&gt;ls!$M$3,"",INDEX(open_1,SMALL(IF(ls!$M$4:$M$551=$J193,ROW(ls!$M$4:$M$551)-ROW(ls!$M$4)+1),COUNTIF($J$2:$J193,$J193)),COLUMNS($A$2:I193)))</f>
        <v/>
      </c>
      <c r="J193" t="str">
        <f t="array" ref="J193">IF(ROWS(J$2:J193)&gt;ls!$M$3,"",SMALL(ls!$M$4:$M$551,ROWS(J$2:J193)))</f>
        <v/>
      </c>
      <c r="K193" s="10" t="str">
        <f>IF(P193="","",ROWS($P$2:P193))</f>
        <v/>
      </c>
      <c r="L193" t="str">
        <f>IF(ROWS($P$2:$P193)&gt;$N$1,"",VLOOKUP(K193,$O$2:$V$36,2,0))</f>
        <v/>
      </c>
    </row>
    <row r="194" spans="1:12">
      <c r="A194" s="10" t="str">
        <f t="array" ref="A194">IF(B194="","",SUBTOTAL(3,B$2:B194))</f>
        <v/>
      </c>
      <c r="B194" s="10" t="str">
        <f t="array" ref="B194">IF(ROWS(J$2:J194)&gt;ls!$M$3,"",INDEX(open_1,SMALL(IF(ls!$M$4:$M$551=$J194,ROW(ls!$M$4:$M$551)-ROW(ls!$M$4)+1),COUNTIF($J$2:$J194,$J194)),COLUMNS($A$2:A194)))</f>
        <v/>
      </c>
      <c r="C194" s="146" t="str">
        <f t="array" ref="C194">IF(ROWS(K$2:K194)&gt;ls!$M$3,"",INDEX(open_1,SMALL(IF(ls!$M$4:$M$551=$J194,ROW(ls!$M$4:$M$551)-ROW(ls!$M$4)+1),COUNTIF($J$2:$J194,$J194)),COLUMNS($A$2:B194)))</f>
        <v/>
      </c>
      <c r="D194" s="104" t="str">
        <f t="array" ref="D194">IF(ROWS(L$2:L194)&gt;ls!$M$3,"",INDEX(open_1,SMALL(IF(ls!$M$4:$M$551=$J194,ROW(ls!$M$4:$M$551)-ROW(ls!$M$4)+1),COUNTIF($J$2:$J194,$J194)),COLUMNS($A$2:C194)))</f>
        <v/>
      </c>
      <c r="E194" s="148" t="str">
        <f t="array" ref="E194">IF(ROWS(M$2:M194)&gt;ls!$M$3,"",INDEX(open_1,SMALL(IF(ls!$M$4:$M$551=$J194,ROW(ls!$M$4:$M$551)-ROW(ls!$M$4)+1),COUNTIF($J$2:$J194,$J194)),COLUMNS($A$2:D194)))</f>
        <v/>
      </c>
      <c r="F194" s="150" t="str">
        <f t="array" ref="F194">IF(ROWS(N$2:N194)&gt;ls!$M$3,"",INDEX(open_1,SMALL(IF(ls!$M$4:$M$551=$J194,ROW(ls!$M$4:$M$551)-ROW(ls!$M$4)+1),COUNTIF($J$2:$J194,$J194)),COLUMNS($A$2:E194)))</f>
        <v/>
      </c>
      <c r="G194" s="150" t="str">
        <f t="array" ref="G194">IF(ROWS(O$2:O194)&gt;ls!$M$3,"",INDEX(open_1,SMALL(IF(ls!$M$4:$M$551=$J194,ROW(ls!$M$4:$M$551)-ROW(ls!$M$4)+1),COUNTIF($J$2:$J194,$J194)),COLUMNS($A$2:F194)))</f>
        <v/>
      </c>
      <c r="I194" s="104" t="str">
        <f t="array" ref="I194">IF(ROWS(Q$2:Q194)&gt;ls!$M$3,"",INDEX(open_1,SMALL(IF(ls!$M$4:$M$551=$J194,ROW(ls!$M$4:$M$551)-ROW(ls!$M$4)+1),COUNTIF($J$2:$J194,$J194)),COLUMNS($A$2:I194)))</f>
        <v/>
      </c>
      <c r="J194" t="str">
        <f t="array" ref="J194">IF(ROWS(J$2:J194)&gt;ls!$M$3,"",SMALL(ls!$M$4:$M$551,ROWS(J$2:J194)))</f>
        <v/>
      </c>
      <c r="K194" s="10" t="str">
        <f>IF(P194="","",ROWS($P$2:P194))</f>
        <v/>
      </c>
      <c r="L194" t="str">
        <f>IF(ROWS($P$2:$P194)&gt;$N$1,"",VLOOKUP(K194,$O$2:$V$36,2,0))</f>
        <v/>
      </c>
    </row>
    <row r="195" spans="1:12">
      <c r="A195" s="10" t="str">
        <f t="array" ref="A195">IF(B195="","",SUBTOTAL(3,B$2:B195))</f>
        <v/>
      </c>
      <c r="B195" s="10" t="str">
        <f t="array" ref="B195">IF(ROWS(J$2:J195)&gt;ls!$M$3,"",INDEX(open_1,SMALL(IF(ls!$M$4:$M$551=$J195,ROW(ls!$M$4:$M$551)-ROW(ls!$M$4)+1),COUNTIF($J$2:$J195,$J195)),COLUMNS($A$2:A195)))</f>
        <v/>
      </c>
      <c r="C195" s="146" t="str">
        <f t="array" ref="C195">IF(ROWS(K$2:K195)&gt;ls!$M$3,"",INDEX(open_1,SMALL(IF(ls!$M$4:$M$551=$J195,ROW(ls!$M$4:$M$551)-ROW(ls!$M$4)+1),COUNTIF($J$2:$J195,$J195)),COLUMNS($A$2:B195)))</f>
        <v/>
      </c>
      <c r="D195" s="104" t="str">
        <f t="array" ref="D195">IF(ROWS(L$2:L195)&gt;ls!$M$3,"",INDEX(open_1,SMALL(IF(ls!$M$4:$M$551=$J195,ROW(ls!$M$4:$M$551)-ROW(ls!$M$4)+1),COUNTIF($J$2:$J195,$J195)),COLUMNS($A$2:C195)))</f>
        <v/>
      </c>
      <c r="E195" s="148" t="str">
        <f t="array" ref="E195">IF(ROWS(M$2:M195)&gt;ls!$M$3,"",INDEX(open_1,SMALL(IF(ls!$M$4:$M$551=$J195,ROW(ls!$M$4:$M$551)-ROW(ls!$M$4)+1),COUNTIF($J$2:$J195,$J195)),COLUMNS($A$2:D195)))</f>
        <v/>
      </c>
      <c r="F195" s="150" t="str">
        <f t="array" ref="F195">IF(ROWS(N$2:N195)&gt;ls!$M$3,"",INDEX(open_1,SMALL(IF(ls!$M$4:$M$551=$J195,ROW(ls!$M$4:$M$551)-ROW(ls!$M$4)+1),COUNTIF($J$2:$J195,$J195)),COLUMNS($A$2:E195)))</f>
        <v/>
      </c>
      <c r="G195" s="150" t="str">
        <f t="array" ref="G195">IF(ROWS(O$2:O195)&gt;ls!$M$3,"",INDEX(open_1,SMALL(IF(ls!$M$4:$M$551=$J195,ROW(ls!$M$4:$M$551)-ROW(ls!$M$4)+1),COUNTIF($J$2:$J195,$J195)),COLUMNS($A$2:F195)))</f>
        <v/>
      </c>
      <c r="I195" s="104" t="str">
        <f t="array" ref="I195">IF(ROWS(Q$2:Q195)&gt;ls!$M$3,"",INDEX(open_1,SMALL(IF(ls!$M$4:$M$551=$J195,ROW(ls!$M$4:$M$551)-ROW(ls!$M$4)+1),COUNTIF($J$2:$J195,$J195)),COLUMNS($A$2:I195)))</f>
        <v/>
      </c>
      <c r="J195" t="str">
        <f t="array" ref="J195">IF(ROWS(J$2:J195)&gt;ls!$M$3,"",SMALL(ls!$M$4:$M$551,ROWS(J$2:J195)))</f>
        <v/>
      </c>
      <c r="K195" s="10" t="str">
        <f>IF(P195="","",ROWS($P$2:P195))</f>
        <v/>
      </c>
      <c r="L195" t="str">
        <f>IF(ROWS($P$2:$P195)&gt;$N$1,"",VLOOKUP(K195,$O$2:$V$36,2,0))</f>
        <v/>
      </c>
    </row>
    <row r="196" spans="1:12">
      <c r="A196" s="10" t="str">
        <f t="array" ref="A196">IF(B196="","",SUBTOTAL(3,B$2:B196))</f>
        <v/>
      </c>
      <c r="B196" s="10" t="str">
        <f t="array" ref="B196">IF(ROWS(J$2:J196)&gt;ls!$M$3,"",INDEX(open_1,SMALL(IF(ls!$M$4:$M$551=$J196,ROW(ls!$M$4:$M$551)-ROW(ls!$M$4)+1),COUNTIF($J$2:$J196,$J196)),COLUMNS($A$2:A196)))</f>
        <v/>
      </c>
      <c r="C196" s="146" t="str">
        <f t="array" ref="C196">IF(ROWS(K$2:K196)&gt;ls!$M$3,"",INDEX(open_1,SMALL(IF(ls!$M$4:$M$551=$J196,ROW(ls!$M$4:$M$551)-ROW(ls!$M$4)+1),COUNTIF($J$2:$J196,$J196)),COLUMNS($A$2:B196)))</f>
        <v/>
      </c>
      <c r="D196" s="104" t="str">
        <f t="array" ref="D196">IF(ROWS(L$2:L196)&gt;ls!$M$3,"",INDEX(open_1,SMALL(IF(ls!$M$4:$M$551=$J196,ROW(ls!$M$4:$M$551)-ROW(ls!$M$4)+1),COUNTIF($J$2:$J196,$J196)),COLUMNS($A$2:C196)))</f>
        <v/>
      </c>
      <c r="E196" s="148" t="str">
        <f t="array" ref="E196">IF(ROWS(M$2:M196)&gt;ls!$M$3,"",INDEX(open_1,SMALL(IF(ls!$M$4:$M$551=$J196,ROW(ls!$M$4:$M$551)-ROW(ls!$M$4)+1),COUNTIF($J$2:$J196,$J196)),COLUMNS($A$2:D196)))</f>
        <v/>
      </c>
      <c r="F196" s="150" t="str">
        <f t="array" ref="F196">IF(ROWS(N$2:N196)&gt;ls!$M$3,"",INDEX(open_1,SMALL(IF(ls!$M$4:$M$551=$J196,ROW(ls!$M$4:$M$551)-ROW(ls!$M$4)+1),COUNTIF($J$2:$J196,$J196)),COLUMNS($A$2:E196)))</f>
        <v/>
      </c>
      <c r="G196" s="150" t="str">
        <f t="array" ref="G196">IF(ROWS(O$2:O196)&gt;ls!$M$3,"",INDEX(open_1,SMALL(IF(ls!$M$4:$M$551=$J196,ROW(ls!$M$4:$M$551)-ROW(ls!$M$4)+1),COUNTIF($J$2:$J196,$J196)),COLUMNS($A$2:F196)))</f>
        <v/>
      </c>
      <c r="I196" s="104" t="str">
        <f t="array" ref="I196">IF(ROWS(Q$2:Q196)&gt;ls!$M$3,"",INDEX(open_1,SMALL(IF(ls!$M$4:$M$551=$J196,ROW(ls!$M$4:$M$551)-ROW(ls!$M$4)+1),COUNTIF($J$2:$J196,$J196)),COLUMNS($A$2:I196)))</f>
        <v/>
      </c>
      <c r="J196" t="str">
        <f t="array" ref="J196">IF(ROWS(J$2:J196)&gt;ls!$M$3,"",SMALL(ls!$M$4:$M$551,ROWS(J$2:J196)))</f>
        <v/>
      </c>
      <c r="K196" s="10" t="str">
        <f>IF(P196="","",ROWS($P$2:P196))</f>
        <v/>
      </c>
      <c r="L196" t="str">
        <f>IF(ROWS($P$2:$P196)&gt;$N$1,"",VLOOKUP(K196,$O$2:$V$36,2,0))</f>
        <v/>
      </c>
    </row>
    <row r="197" spans="1:12">
      <c r="A197" s="10" t="str">
        <f t="array" ref="A197">IF(B197="","",SUBTOTAL(3,B$2:B197))</f>
        <v/>
      </c>
      <c r="B197" s="10" t="str">
        <f t="array" ref="B197">IF(ROWS(J$2:J197)&gt;ls!$M$3,"",INDEX(open_1,SMALL(IF(ls!$M$4:$M$551=$J197,ROW(ls!$M$4:$M$551)-ROW(ls!$M$4)+1),COUNTIF($J$2:$J197,$J197)),COLUMNS($A$2:A197)))</f>
        <v/>
      </c>
      <c r="C197" s="146" t="str">
        <f t="array" ref="C197">IF(ROWS(K$2:K197)&gt;ls!$M$3,"",INDEX(open_1,SMALL(IF(ls!$M$4:$M$551=$J197,ROW(ls!$M$4:$M$551)-ROW(ls!$M$4)+1),COUNTIF($J$2:$J197,$J197)),COLUMNS($A$2:B197)))</f>
        <v/>
      </c>
      <c r="D197" s="104" t="str">
        <f t="array" ref="D197">IF(ROWS(L$2:L197)&gt;ls!$M$3,"",INDEX(open_1,SMALL(IF(ls!$M$4:$M$551=$J197,ROW(ls!$M$4:$M$551)-ROW(ls!$M$4)+1),COUNTIF($J$2:$J197,$J197)),COLUMNS($A$2:C197)))</f>
        <v/>
      </c>
      <c r="E197" s="148" t="str">
        <f t="array" ref="E197">IF(ROWS(M$2:M197)&gt;ls!$M$3,"",INDEX(open_1,SMALL(IF(ls!$M$4:$M$551=$J197,ROW(ls!$M$4:$M$551)-ROW(ls!$M$4)+1),COUNTIF($J$2:$J197,$J197)),COLUMNS($A$2:D197)))</f>
        <v/>
      </c>
      <c r="F197" s="150" t="str">
        <f t="array" ref="F197">IF(ROWS(N$2:N197)&gt;ls!$M$3,"",INDEX(open_1,SMALL(IF(ls!$M$4:$M$551=$J197,ROW(ls!$M$4:$M$551)-ROW(ls!$M$4)+1),COUNTIF($J$2:$J197,$J197)),COLUMNS($A$2:E197)))</f>
        <v/>
      </c>
      <c r="G197" s="150" t="str">
        <f t="array" ref="G197">IF(ROWS(O$2:O197)&gt;ls!$M$3,"",INDEX(open_1,SMALL(IF(ls!$M$4:$M$551=$J197,ROW(ls!$M$4:$M$551)-ROW(ls!$M$4)+1),COUNTIF($J$2:$J197,$J197)),COLUMNS($A$2:F197)))</f>
        <v/>
      </c>
      <c r="I197" s="104" t="str">
        <f t="array" ref="I197">IF(ROWS(Q$2:Q197)&gt;ls!$M$3,"",INDEX(open_1,SMALL(IF(ls!$M$4:$M$551=$J197,ROW(ls!$M$4:$M$551)-ROW(ls!$M$4)+1),COUNTIF($J$2:$J197,$J197)),COLUMNS($A$2:I197)))</f>
        <v/>
      </c>
      <c r="J197" t="str">
        <f t="array" ref="J197">IF(ROWS(J$2:J197)&gt;ls!$M$3,"",SMALL(ls!$M$4:$M$551,ROWS(J$2:J197)))</f>
        <v/>
      </c>
      <c r="K197" s="10" t="str">
        <f>IF(P197="","",ROWS($P$2:P197))</f>
        <v/>
      </c>
      <c r="L197" t="str">
        <f>IF(ROWS($P$2:$P197)&gt;$N$1,"",VLOOKUP(K197,$O$2:$V$36,2,0))</f>
        <v/>
      </c>
    </row>
    <row r="198" spans="1:12">
      <c r="A198" s="10" t="str">
        <f t="array" ref="A198">IF(B198="","",SUBTOTAL(3,B$2:B198))</f>
        <v/>
      </c>
      <c r="B198" s="10" t="str">
        <f t="array" ref="B198">IF(ROWS(J$2:J198)&gt;ls!$M$3,"",INDEX(open_1,SMALL(IF(ls!$M$4:$M$551=$J198,ROW(ls!$M$4:$M$551)-ROW(ls!$M$4)+1),COUNTIF($J$2:$J198,$J198)),COLUMNS($A$2:A198)))</f>
        <v/>
      </c>
      <c r="C198" s="146" t="str">
        <f t="array" ref="C198">IF(ROWS(K$2:K198)&gt;ls!$M$3,"",INDEX(open_1,SMALL(IF(ls!$M$4:$M$551=$J198,ROW(ls!$M$4:$M$551)-ROW(ls!$M$4)+1),COUNTIF($J$2:$J198,$J198)),COLUMNS($A$2:B198)))</f>
        <v/>
      </c>
      <c r="D198" s="104" t="str">
        <f t="array" ref="D198">IF(ROWS(L$2:L198)&gt;ls!$M$3,"",INDEX(open_1,SMALL(IF(ls!$M$4:$M$551=$J198,ROW(ls!$M$4:$M$551)-ROW(ls!$M$4)+1),COUNTIF($J$2:$J198,$J198)),COLUMNS($A$2:C198)))</f>
        <v/>
      </c>
      <c r="E198" s="148" t="str">
        <f t="array" ref="E198">IF(ROWS(M$2:M198)&gt;ls!$M$3,"",INDEX(open_1,SMALL(IF(ls!$M$4:$M$551=$J198,ROW(ls!$M$4:$M$551)-ROW(ls!$M$4)+1),COUNTIF($J$2:$J198,$J198)),COLUMNS($A$2:D198)))</f>
        <v/>
      </c>
      <c r="F198" s="150" t="str">
        <f t="array" ref="F198">IF(ROWS(N$2:N198)&gt;ls!$M$3,"",INDEX(open_1,SMALL(IF(ls!$M$4:$M$551=$J198,ROW(ls!$M$4:$M$551)-ROW(ls!$M$4)+1),COUNTIF($J$2:$J198,$J198)),COLUMNS($A$2:E198)))</f>
        <v/>
      </c>
      <c r="G198" s="150" t="str">
        <f t="array" ref="G198">IF(ROWS(O$2:O198)&gt;ls!$M$3,"",INDEX(open_1,SMALL(IF(ls!$M$4:$M$551=$J198,ROW(ls!$M$4:$M$551)-ROW(ls!$M$4)+1),COUNTIF($J$2:$J198,$J198)),COLUMNS($A$2:F198)))</f>
        <v/>
      </c>
      <c r="I198" s="104" t="str">
        <f t="array" ref="I198">IF(ROWS(Q$2:Q198)&gt;ls!$M$3,"",INDEX(open_1,SMALL(IF(ls!$M$4:$M$551=$J198,ROW(ls!$M$4:$M$551)-ROW(ls!$M$4)+1),COUNTIF($J$2:$J198,$J198)),COLUMNS($A$2:I198)))</f>
        <v/>
      </c>
      <c r="J198" t="str">
        <f t="array" ref="J198">IF(ROWS(J$2:J198)&gt;ls!$M$3,"",SMALL(ls!$M$4:$M$551,ROWS(J$2:J198)))</f>
        <v/>
      </c>
      <c r="K198" s="10" t="str">
        <f>IF(P198="","",ROWS($P$2:P198))</f>
        <v/>
      </c>
      <c r="L198" t="str">
        <f>IF(ROWS($P$2:$P198)&gt;$N$1,"",VLOOKUP(K198,$O$2:$V$36,2,0))</f>
        <v/>
      </c>
    </row>
    <row r="199" spans="1:12">
      <c r="A199" s="10" t="str">
        <f t="array" ref="A199">IF(B199="","",SUBTOTAL(3,B$2:B199))</f>
        <v/>
      </c>
      <c r="B199" s="10" t="str">
        <f t="array" ref="B199">IF(ROWS(J$2:J199)&gt;ls!$M$3,"",INDEX(open_1,SMALL(IF(ls!$M$4:$M$551=$J199,ROW(ls!$M$4:$M$551)-ROW(ls!$M$4)+1),COUNTIF($J$2:$J199,$J199)),COLUMNS($A$2:A199)))</f>
        <v/>
      </c>
      <c r="C199" s="146" t="str">
        <f t="array" ref="C199">IF(ROWS(K$2:K199)&gt;ls!$M$3,"",INDEX(open_1,SMALL(IF(ls!$M$4:$M$551=$J199,ROW(ls!$M$4:$M$551)-ROW(ls!$M$4)+1),COUNTIF($J$2:$J199,$J199)),COLUMNS($A$2:B199)))</f>
        <v/>
      </c>
      <c r="D199" s="104" t="str">
        <f t="array" ref="D199">IF(ROWS(L$2:L199)&gt;ls!$M$3,"",INDEX(open_1,SMALL(IF(ls!$M$4:$M$551=$J199,ROW(ls!$M$4:$M$551)-ROW(ls!$M$4)+1),COUNTIF($J$2:$J199,$J199)),COLUMNS($A$2:C199)))</f>
        <v/>
      </c>
      <c r="E199" s="148" t="str">
        <f t="array" ref="E199">IF(ROWS(M$2:M199)&gt;ls!$M$3,"",INDEX(open_1,SMALL(IF(ls!$M$4:$M$551=$J199,ROW(ls!$M$4:$M$551)-ROW(ls!$M$4)+1),COUNTIF($J$2:$J199,$J199)),COLUMNS($A$2:D199)))</f>
        <v/>
      </c>
      <c r="F199" s="150" t="str">
        <f t="array" ref="F199">IF(ROWS(N$2:N199)&gt;ls!$M$3,"",INDEX(open_1,SMALL(IF(ls!$M$4:$M$551=$J199,ROW(ls!$M$4:$M$551)-ROW(ls!$M$4)+1),COUNTIF($J$2:$J199,$J199)),COLUMNS($A$2:E199)))</f>
        <v/>
      </c>
      <c r="G199" s="150" t="str">
        <f t="array" ref="G199">IF(ROWS(O$2:O199)&gt;ls!$M$3,"",INDEX(open_1,SMALL(IF(ls!$M$4:$M$551=$J199,ROW(ls!$M$4:$M$551)-ROW(ls!$M$4)+1),COUNTIF($J$2:$J199,$J199)),COLUMNS($A$2:F199)))</f>
        <v/>
      </c>
      <c r="I199" s="104" t="str">
        <f t="array" ref="I199">IF(ROWS(Q$2:Q199)&gt;ls!$M$3,"",INDEX(open_1,SMALL(IF(ls!$M$4:$M$551=$J199,ROW(ls!$M$4:$M$551)-ROW(ls!$M$4)+1),COUNTIF($J$2:$J199,$J199)),COLUMNS($A$2:I199)))</f>
        <v/>
      </c>
      <c r="J199" t="str">
        <f t="array" ref="J199">IF(ROWS(J$2:J199)&gt;ls!$M$3,"",SMALL(ls!$M$4:$M$551,ROWS(J$2:J199)))</f>
        <v/>
      </c>
      <c r="K199" s="10" t="str">
        <f>IF(P199="","",ROWS($P$2:P199))</f>
        <v/>
      </c>
      <c r="L199" t="str">
        <f>IF(ROWS($P$2:$P199)&gt;$N$1,"",VLOOKUP(K199,$O$2:$V$36,2,0))</f>
        <v/>
      </c>
    </row>
    <row r="200" spans="1:12">
      <c r="A200" s="10" t="str">
        <f t="array" ref="A200">IF(B200="","",SUBTOTAL(3,B$2:B200))</f>
        <v/>
      </c>
      <c r="B200" s="10" t="str">
        <f t="array" ref="B200">IF(ROWS(J$2:J200)&gt;ls!$M$3,"",INDEX(open_1,SMALL(IF(ls!$M$4:$M$551=$J200,ROW(ls!$M$4:$M$551)-ROW(ls!$M$4)+1),COUNTIF($J$2:$J200,$J200)),COLUMNS($A$2:A200)))</f>
        <v/>
      </c>
      <c r="C200" s="146" t="str">
        <f t="array" ref="C200">IF(ROWS(K$2:K200)&gt;ls!$M$3,"",INDEX(open_1,SMALL(IF(ls!$M$4:$M$551=$J200,ROW(ls!$M$4:$M$551)-ROW(ls!$M$4)+1),COUNTIF($J$2:$J200,$J200)),COLUMNS($A$2:B200)))</f>
        <v/>
      </c>
      <c r="D200" s="104" t="str">
        <f t="array" ref="D200">IF(ROWS(L$2:L200)&gt;ls!$M$3,"",INDEX(open_1,SMALL(IF(ls!$M$4:$M$551=$J200,ROW(ls!$M$4:$M$551)-ROW(ls!$M$4)+1),COUNTIF($J$2:$J200,$J200)),COLUMNS($A$2:C200)))</f>
        <v/>
      </c>
      <c r="E200" s="148" t="str">
        <f t="array" ref="E200">IF(ROWS(M$2:M200)&gt;ls!$M$3,"",INDEX(open_1,SMALL(IF(ls!$M$4:$M$551=$J200,ROW(ls!$M$4:$M$551)-ROW(ls!$M$4)+1),COUNTIF($J$2:$J200,$J200)),COLUMNS($A$2:D200)))</f>
        <v/>
      </c>
      <c r="F200" s="150" t="str">
        <f t="array" ref="F200">IF(ROWS(N$2:N200)&gt;ls!$M$3,"",INDEX(open_1,SMALL(IF(ls!$M$4:$M$551=$J200,ROW(ls!$M$4:$M$551)-ROW(ls!$M$4)+1),COUNTIF($J$2:$J200,$J200)),COLUMNS($A$2:E200)))</f>
        <v/>
      </c>
      <c r="G200" s="150" t="str">
        <f t="array" ref="G200">IF(ROWS(O$2:O200)&gt;ls!$M$3,"",INDEX(open_1,SMALL(IF(ls!$M$4:$M$551=$J200,ROW(ls!$M$4:$M$551)-ROW(ls!$M$4)+1),COUNTIF($J$2:$J200,$J200)),COLUMNS($A$2:F200)))</f>
        <v/>
      </c>
      <c r="I200" s="104" t="str">
        <f t="array" ref="I200">IF(ROWS(Q$2:Q200)&gt;ls!$M$3,"",INDEX(open_1,SMALL(IF(ls!$M$4:$M$551=$J200,ROW(ls!$M$4:$M$551)-ROW(ls!$M$4)+1),COUNTIF($J$2:$J200,$J200)),COLUMNS($A$2:I200)))</f>
        <v/>
      </c>
      <c r="J200" t="str">
        <f t="array" ref="J200">IF(ROWS(J$2:J200)&gt;ls!$M$3,"",SMALL(ls!$M$4:$M$551,ROWS(J$2:J200)))</f>
        <v/>
      </c>
      <c r="K200" s="10" t="str">
        <f>IF(P200="","",ROWS($P$2:P200))</f>
        <v/>
      </c>
      <c r="L200" t="str">
        <f>IF(ROWS($P$2:$P200)&gt;$N$1,"",VLOOKUP(K200,$O$2:$V$36,2,0))</f>
        <v/>
      </c>
    </row>
    <row r="201" spans="1:12">
      <c r="A201" s="10" t="str">
        <f t="array" ref="A201">IF(B201="","",SUBTOTAL(3,B$2:B201))</f>
        <v/>
      </c>
      <c r="B201" s="10" t="str">
        <f t="array" ref="B201">IF(ROWS(J$2:J201)&gt;ls!$M$3,"",INDEX(open_1,SMALL(IF(ls!$M$4:$M$551=$J201,ROW(ls!$M$4:$M$551)-ROW(ls!$M$4)+1),COUNTIF($J$2:$J201,$J201)),COLUMNS($A$2:A201)))</f>
        <v/>
      </c>
      <c r="C201" s="146" t="str">
        <f t="array" ref="C201">IF(ROWS(K$2:K201)&gt;ls!$M$3,"",INDEX(open_1,SMALL(IF(ls!$M$4:$M$551=$J201,ROW(ls!$M$4:$M$551)-ROW(ls!$M$4)+1),COUNTIF($J$2:$J201,$J201)),COLUMNS($A$2:B201)))</f>
        <v/>
      </c>
      <c r="D201" s="104" t="str">
        <f t="array" ref="D201">IF(ROWS(L$2:L201)&gt;ls!$M$3,"",INDEX(open_1,SMALL(IF(ls!$M$4:$M$551=$J201,ROW(ls!$M$4:$M$551)-ROW(ls!$M$4)+1),COUNTIF($J$2:$J201,$J201)),COLUMNS($A$2:C201)))</f>
        <v/>
      </c>
      <c r="E201" s="148" t="str">
        <f t="array" ref="E201">IF(ROWS(M$2:M201)&gt;ls!$M$3,"",INDEX(open_1,SMALL(IF(ls!$M$4:$M$551=$J201,ROW(ls!$M$4:$M$551)-ROW(ls!$M$4)+1),COUNTIF($J$2:$J201,$J201)),COLUMNS($A$2:D201)))</f>
        <v/>
      </c>
      <c r="F201" s="150" t="str">
        <f t="array" ref="F201">IF(ROWS(N$2:N201)&gt;ls!$M$3,"",INDEX(open_1,SMALL(IF(ls!$M$4:$M$551=$J201,ROW(ls!$M$4:$M$551)-ROW(ls!$M$4)+1),COUNTIF($J$2:$J201,$J201)),COLUMNS($A$2:E201)))</f>
        <v/>
      </c>
      <c r="G201" s="150" t="str">
        <f t="array" ref="G201">IF(ROWS(O$2:O201)&gt;ls!$M$3,"",INDEX(open_1,SMALL(IF(ls!$M$4:$M$551=$J201,ROW(ls!$M$4:$M$551)-ROW(ls!$M$4)+1),COUNTIF($J$2:$J201,$J201)),COLUMNS($A$2:F201)))</f>
        <v/>
      </c>
      <c r="I201" s="104" t="str">
        <f t="array" ref="I201">IF(ROWS(Q$2:Q201)&gt;ls!$M$3,"",INDEX(open_1,SMALL(IF(ls!$M$4:$M$551=$J201,ROW(ls!$M$4:$M$551)-ROW(ls!$M$4)+1),COUNTIF($J$2:$J201,$J201)),COLUMNS($A$2:I201)))</f>
        <v/>
      </c>
      <c r="J201" t="str">
        <f t="array" ref="J201">IF(ROWS(J$2:J201)&gt;ls!$M$3,"",SMALL(ls!$M$4:$M$551,ROWS(J$2:J201)))</f>
        <v/>
      </c>
      <c r="K201" s="10" t="str">
        <f>IF(P201="","",ROWS($P$2:P201))</f>
        <v/>
      </c>
      <c r="L201" t="str">
        <f>IF(ROWS($P$2:$P201)&gt;$N$1,"",VLOOKUP(K201,$O$2:$V$36,2,0))</f>
        <v/>
      </c>
    </row>
    <row r="202" spans="1:12">
      <c r="A202" s="10" t="str">
        <f t="array" ref="A202">IF(B202="","",SUBTOTAL(3,B$2:B202))</f>
        <v/>
      </c>
      <c r="B202" s="10" t="str">
        <f t="array" ref="B202">IF(ROWS(J$2:J202)&gt;ls!$M$3,"",INDEX(open_1,SMALL(IF(ls!$M$4:$M$551=$J202,ROW(ls!$M$4:$M$551)-ROW(ls!$M$4)+1),COUNTIF($J$2:$J202,$J202)),COLUMNS($A$2:A202)))</f>
        <v/>
      </c>
      <c r="C202" s="146" t="str">
        <f t="array" ref="C202">IF(ROWS(K$2:K202)&gt;ls!$M$3,"",INDEX(open_1,SMALL(IF(ls!$M$4:$M$551=$J202,ROW(ls!$M$4:$M$551)-ROW(ls!$M$4)+1),COUNTIF($J$2:$J202,$J202)),COLUMNS($A$2:B202)))</f>
        <v/>
      </c>
      <c r="D202" s="104" t="str">
        <f t="array" ref="D202">IF(ROWS(L$2:L202)&gt;ls!$M$3,"",INDEX(open_1,SMALL(IF(ls!$M$4:$M$551=$J202,ROW(ls!$M$4:$M$551)-ROW(ls!$M$4)+1),COUNTIF($J$2:$J202,$J202)),COLUMNS($A$2:C202)))</f>
        <v/>
      </c>
      <c r="E202" s="148" t="str">
        <f t="array" ref="E202">IF(ROWS(M$2:M202)&gt;ls!$M$3,"",INDEX(open_1,SMALL(IF(ls!$M$4:$M$551=$J202,ROW(ls!$M$4:$M$551)-ROW(ls!$M$4)+1),COUNTIF($J$2:$J202,$J202)),COLUMNS($A$2:D202)))</f>
        <v/>
      </c>
      <c r="F202" s="150" t="str">
        <f t="array" ref="F202">IF(ROWS(N$2:N202)&gt;ls!$M$3,"",INDEX(open_1,SMALL(IF(ls!$M$4:$M$551=$J202,ROW(ls!$M$4:$M$551)-ROW(ls!$M$4)+1),COUNTIF($J$2:$J202,$J202)),COLUMNS($A$2:E202)))</f>
        <v/>
      </c>
      <c r="G202" s="150" t="str">
        <f t="array" ref="G202">IF(ROWS(O$2:O202)&gt;ls!$M$3,"",INDEX(open_1,SMALL(IF(ls!$M$4:$M$551=$J202,ROW(ls!$M$4:$M$551)-ROW(ls!$M$4)+1),COUNTIF($J$2:$J202,$J202)),COLUMNS($A$2:F202)))</f>
        <v/>
      </c>
      <c r="I202" s="104" t="str">
        <f t="array" ref="I202">IF(ROWS(Q$2:Q202)&gt;ls!$M$3,"",INDEX(open_1,SMALL(IF(ls!$M$4:$M$551=$J202,ROW(ls!$M$4:$M$551)-ROW(ls!$M$4)+1),COUNTIF($J$2:$J202,$J202)),COLUMNS($A$2:I202)))</f>
        <v/>
      </c>
      <c r="J202" t="str">
        <f t="array" ref="J202">IF(ROWS(J$2:J202)&gt;ls!$M$3,"",SMALL(ls!$M$4:$M$551,ROWS(J$2:J202)))</f>
        <v/>
      </c>
      <c r="K202" s="10" t="str">
        <f>IF(P202="","",ROWS($P$2:P202))</f>
        <v/>
      </c>
      <c r="L202" t="str">
        <f>IF(ROWS($P$2:$P202)&gt;$N$1,"",VLOOKUP(K202,$O$2:$V$36,2,0))</f>
        <v/>
      </c>
    </row>
    <row r="203" spans="1:12">
      <c r="A203" s="10" t="str">
        <f t="array" ref="A203">IF(B203="","",SUBTOTAL(3,B$2:B203))</f>
        <v/>
      </c>
      <c r="B203" s="10" t="str">
        <f t="array" ref="B203">IF(ROWS(J$2:J203)&gt;ls!$M$3,"",INDEX(open_1,SMALL(IF(ls!$M$4:$M$551=$J203,ROW(ls!$M$4:$M$551)-ROW(ls!$M$4)+1),COUNTIF($J$2:$J203,$J203)),COLUMNS($A$2:A203)))</f>
        <v/>
      </c>
      <c r="C203" s="146" t="str">
        <f t="array" ref="C203">IF(ROWS(K$2:K203)&gt;ls!$M$3,"",INDEX(open_1,SMALL(IF(ls!$M$4:$M$551=$J203,ROW(ls!$M$4:$M$551)-ROW(ls!$M$4)+1),COUNTIF($J$2:$J203,$J203)),COLUMNS($A$2:B203)))</f>
        <v/>
      </c>
      <c r="D203" s="104" t="str">
        <f t="array" ref="D203">IF(ROWS(L$2:L203)&gt;ls!$M$3,"",INDEX(open_1,SMALL(IF(ls!$M$4:$M$551=$J203,ROW(ls!$M$4:$M$551)-ROW(ls!$M$4)+1),COUNTIF($J$2:$J203,$J203)),COLUMNS($A$2:C203)))</f>
        <v/>
      </c>
      <c r="E203" s="148" t="str">
        <f t="array" ref="E203">IF(ROWS(M$2:M203)&gt;ls!$M$3,"",INDEX(open_1,SMALL(IF(ls!$M$4:$M$551=$J203,ROW(ls!$M$4:$M$551)-ROW(ls!$M$4)+1),COUNTIF($J$2:$J203,$J203)),COLUMNS($A$2:D203)))</f>
        <v/>
      </c>
      <c r="F203" s="150" t="str">
        <f t="array" ref="F203">IF(ROWS(N$2:N203)&gt;ls!$M$3,"",INDEX(open_1,SMALL(IF(ls!$M$4:$M$551=$J203,ROW(ls!$M$4:$M$551)-ROW(ls!$M$4)+1),COUNTIF($J$2:$J203,$J203)),COLUMNS($A$2:E203)))</f>
        <v/>
      </c>
      <c r="G203" s="150" t="str">
        <f t="array" ref="G203">IF(ROWS(O$2:O203)&gt;ls!$M$3,"",INDEX(open_1,SMALL(IF(ls!$M$4:$M$551=$J203,ROW(ls!$M$4:$M$551)-ROW(ls!$M$4)+1),COUNTIF($J$2:$J203,$J203)),COLUMNS($A$2:F203)))</f>
        <v/>
      </c>
      <c r="I203" s="104" t="str">
        <f t="array" ref="I203">IF(ROWS(Q$2:Q203)&gt;ls!$M$3,"",INDEX(open_1,SMALL(IF(ls!$M$4:$M$551=$J203,ROW(ls!$M$4:$M$551)-ROW(ls!$M$4)+1),COUNTIF($J$2:$J203,$J203)),COLUMNS($A$2:I203)))</f>
        <v/>
      </c>
      <c r="J203" t="str">
        <f t="array" ref="J203">IF(ROWS(J$2:J203)&gt;ls!$M$3,"",SMALL(ls!$M$4:$M$551,ROWS(J$2:J203)))</f>
        <v/>
      </c>
      <c r="K203" s="10" t="str">
        <f>IF(P203="","",ROWS($P$2:P203))</f>
        <v/>
      </c>
      <c r="L203" t="str">
        <f>IF(ROWS($P$2:$P203)&gt;$N$1,"",VLOOKUP(K203,$O$2:$V$36,2,0))</f>
        <v/>
      </c>
    </row>
    <row r="204" spans="1:12">
      <c r="A204" s="10" t="str">
        <f t="array" ref="A204">IF(B204="","",SUBTOTAL(3,B$2:B204))</f>
        <v/>
      </c>
      <c r="B204" s="10" t="str">
        <f t="array" ref="B204">IF(ROWS(J$2:J204)&gt;ls!$M$3,"",INDEX(open_1,SMALL(IF(ls!$M$4:$M$551=$J204,ROW(ls!$M$4:$M$551)-ROW(ls!$M$4)+1),COUNTIF($J$2:$J204,$J204)),COLUMNS($A$2:A204)))</f>
        <v/>
      </c>
      <c r="C204" s="146" t="str">
        <f t="array" ref="C204">IF(ROWS(K$2:K204)&gt;ls!$M$3,"",INDEX(open_1,SMALL(IF(ls!$M$4:$M$551=$J204,ROW(ls!$M$4:$M$551)-ROW(ls!$M$4)+1),COUNTIF($J$2:$J204,$J204)),COLUMNS($A$2:B204)))</f>
        <v/>
      </c>
      <c r="D204" s="104" t="str">
        <f t="array" ref="D204">IF(ROWS(L$2:L204)&gt;ls!$M$3,"",INDEX(open_1,SMALL(IF(ls!$M$4:$M$551=$J204,ROW(ls!$M$4:$M$551)-ROW(ls!$M$4)+1),COUNTIF($J$2:$J204,$J204)),COLUMNS($A$2:C204)))</f>
        <v/>
      </c>
      <c r="E204" s="148" t="str">
        <f t="array" ref="E204">IF(ROWS(M$2:M204)&gt;ls!$M$3,"",INDEX(open_1,SMALL(IF(ls!$M$4:$M$551=$J204,ROW(ls!$M$4:$M$551)-ROW(ls!$M$4)+1),COUNTIF($J$2:$J204,$J204)),COLUMNS($A$2:D204)))</f>
        <v/>
      </c>
      <c r="F204" s="150" t="str">
        <f t="array" ref="F204">IF(ROWS(N$2:N204)&gt;ls!$M$3,"",INDEX(open_1,SMALL(IF(ls!$M$4:$M$551=$J204,ROW(ls!$M$4:$M$551)-ROW(ls!$M$4)+1),COUNTIF($J$2:$J204,$J204)),COLUMNS($A$2:E204)))</f>
        <v/>
      </c>
      <c r="G204" s="150" t="str">
        <f t="array" ref="G204">IF(ROWS(O$2:O204)&gt;ls!$M$3,"",INDEX(open_1,SMALL(IF(ls!$M$4:$M$551=$J204,ROW(ls!$M$4:$M$551)-ROW(ls!$M$4)+1),COUNTIF($J$2:$J204,$J204)),COLUMNS($A$2:F204)))</f>
        <v/>
      </c>
      <c r="I204" s="104" t="str">
        <f t="array" ref="I204">IF(ROWS(Q$2:Q204)&gt;ls!$M$3,"",INDEX(open_1,SMALL(IF(ls!$M$4:$M$551=$J204,ROW(ls!$M$4:$M$551)-ROW(ls!$M$4)+1),COUNTIF($J$2:$J204,$J204)),COLUMNS($A$2:I204)))</f>
        <v/>
      </c>
      <c r="J204" t="str">
        <f t="array" ref="J204">IF(ROWS(J$2:J204)&gt;ls!$M$3,"",SMALL(ls!$M$4:$M$551,ROWS(J$2:J204)))</f>
        <v/>
      </c>
      <c r="K204" s="10" t="str">
        <f>IF(P204="","",ROWS($P$2:P204))</f>
        <v/>
      </c>
      <c r="L204" t="str">
        <f>IF(ROWS($P$2:$P204)&gt;$N$1,"",VLOOKUP(K204,$O$2:$V$36,2,0))</f>
        <v/>
      </c>
    </row>
    <row r="205" spans="1:12">
      <c r="A205" s="10" t="str">
        <f t="array" ref="A205">IF(B205="","",SUBTOTAL(3,B$2:B205))</f>
        <v/>
      </c>
      <c r="B205" s="10" t="str">
        <f t="array" ref="B205">IF(ROWS(J$2:J205)&gt;ls!$M$3,"",INDEX(open_1,SMALL(IF(ls!$M$4:$M$551=$J205,ROW(ls!$M$4:$M$551)-ROW(ls!$M$4)+1),COUNTIF($J$2:$J205,$J205)),COLUMNS($A$2:A205)))</f>
        <v/>
      </c>
      <c r="C205" s="146" t="str">
        <f t="array" ref="C205">IF(ROWS(K$2:K205)&gt;ls!$M$3,"",INDEX(open_1,SMALL(IF(ls!$M$4:$M$551=$J205,ROW(ls!$M$4:$M$551)-ROW(ls!$M$4)+1),COUNTIF($J$2:$J205,$J205)),COLUMNS($A$2:B205)))</f>
        <v/>
      </c>
      <c r="D205" s="104" t="str">
        <f t="array" ref="D205">IF(ROWS(L$2:L205)&gt;ls!$M$3,"",INDEX(open_1,SMALL(IF(ls!$M$4:$M$551=$J205,ROW(ls!$M$4:$M$551)-ROW(ls!$M$4)+1),COUNTIF($J$2:$J205,$J205)),COLUMNS($A$2:C205)))</f>
        <v/>
      </c>
      <c r="E205" s="148" t="str">
        <f t="array" ref="E205">IF(ROWS(M$2:M205)&gt;ls!$M$3,"",INDEX(open_1,SMALL(IF(ls!$M$4:$M$551=$J205,ROW(ls!$M$4:$M$551)-ROW(ls!$M$4)+1),COUNTIF($J$2:$J205,$J205)),COLUMNS($A$2:D205)))</f>
        <v/>
      </c>
      <c r="F205" s="150" t="str">
        <f t="array" ref="F205">IF(ROWS(N$2:N205)&gt;ls!$M$3,"",INDEX(open_1,SMALL(IF(ls!$M$4:$M$551=$J205,ROW(ls!$M$4:$M$551)-ROW(ls!$M$4)+1),COUNTIF($J$2:$J205,$J205)),COLUMNS($A$2:E205)))</f>
        <v/>
      </c>
      <c r="G205" s="150" t="str">
        <f t="array" ref="G205">IF(ROWS(O$2:O205)&gt;ls!$M$3,"",INDEX(open_1,SMALL(IF(ls!$M$4:$M$551=$J205,ROW(ls!$M$4:$M$551)-ROW(ls!$M$4)+1),COUNTIF($J$2:$J205,$J205)),COLUMNS($A$2:F205)))</f>
        <v/>
      </c>
      <c r="I205" s="104" t="str">
        <f t="array" ref="I205">IF(ROWS(Q$2:Q205)&gt;ls!$M$3,"",INDEX(open_1,SMALL(IF(ls!$M$4:$M$551=$J205,ROW(ls!$M$4:$M$551)-ROW(ls!$M$4)+1),COUNTIF($J$2:$J205,$J205)),COLUMNS($A$2:I205)))</f>
        <v/>
      </c>
      <c r="J205" t="str">
        <f t="array" ref="J205">IF(ROWS(J$2:J205)&gt;ls!$M$3,"",SMALL(ls!$M$4:$M$551,ROWS(J$2:J205)))</f>
        <v/>
      </c>
      <c r="K205" s="10" t="str">
        <f>IF(P205="","",ROWS($P$2:P205))</f>
        <v/>
      </c>
      <c r="L205" t="str">
        <f>IF(ROWS($P$2:$P205)&gt;$N$1,"",VLOOKUP(K205,$O$2:$V$36,2,0))</f>
        <v/>
      </c>
    </row>
    <row r="206" spans="1:12">
      <c r="A206" s="10" t="str">
        <f t="array" ref="A206">IF(B206="","",SUBTOTAL(3,B$2:B206))</f>
        <v/>
      </c>
      <c r="B206" s="10" t="str">
        <f t="array" ref="B206">IF(ROWS(J$2:J206)&gt;ls!$M$3,"",INDEX(open_1,SMALL(IF(ls!$M$4:$M$551=$J206,ROW(ls!$M$4:$M$551)-ROW(ls!$M$4)+1),COUNTIF($J$2:$J206,$J206)),COLUMNS($A$2:A206)))</f>
        <v/>
      </c>
      <c r="C206" s="146" t="str">
        <f t="array" ref="C206">IF(ROWS(K$2:K206)&gt;ls!$M$3,"",INDEX(open_1,SMALL(IF(ls!$M$4:$M$551=$J206,ROW(ls!$M$4:$M$551)-ROW(ls!$M$4)+1),COUNTIF($J$2:$J206,$J206)),COLUMNS($A$2:B206)))</f>
        <v/>
      </c>
      <c r="D206" s="104" t="str">
        <f t="array" ref="D206">IF(ROWS(L$2:L206)&gt;ls!$M$3,"",INDEX(open_1,SMALL(IF(ls!$M$4:$M$551=$J206,ROW(ls!$M$4:$M$551)-ROW(ls!$M$4)+1),COUNTIF($J$2:$J206,$J206)),COLUMNS($A$2:C206)))</f>
        <v/>
      </c>
      <c r="E206" s="148" t="str">
        <f t="array" ref="E206">IF(ROWS(M$2:M206)&gt;ls!$M$3,"",INDEX(open_1,SMALL(IF(ls!$M$4:$M$551=$J206,ROW(ls!$M$4:$M$551)-ROW(ls!$M$4)+1),COUNTIF($J$2:$J206,$J206)),COLUMNS($A$2:D206)))</f>
        <v/>
      </c>
      <c r="F206" s="150" t="str">
        <f t="array" ref="F206">IF(ROWS(N$2:N206)&gt;ls!$M$3,"",INDEX(open_1,SMALL(IF(ls!$M$4:$M$551=$J206,ROW(ls!$M$4:$M$551)-ROW(ls!$M$4)+1),COUNTIF($J$2:$J206,$J206)),COLUMNS($A$2:E206)))</f>
        <v/>
      </c>
      <c r="G206" s="150" t="str">
        <f t="array" ref="G206">IF(ROWS(O$2:O206)&gt;ls!$M$3,"",INDEX(open_1,SMALL(IF(ls!$M$4:$M$551=$J206,ROW(ls!$M$4:$M$551)-ROW(ls!$M$4)+1),COUNTIF($J$2:$J206,$J206)),COLUMNS($A$2:F206)))</f>
        <v/>
      </c>
      <c r="I206" s="104" t="str">
        <f t="array" ref="I206">IF(ROWS(Q$2:Q206)&gt;ls!$M$3,"",INDEX(open_1,SMALL(IF(ls!$M$4:$M$551=$J206,ROW(ls!$M$4:$M$551)-ROW(ls!$M$4)+1),COUNTIF($J$2:$J206,$J206)),COLUMNS($A$2:I206)))</f>
        <v/>
      </c>
      <c r="J206" t="str">
        <f t="array" ref="J206">IF(ROWS(J$2:J206)&gt;ls!$M$3,"",SMALL(ls!$M$4:$M$551,ROWS(J$2:J206)))</f>
        <v/>
      </c>
      <c r="K206" s="10" t="str">
        <f>IF(P206="","",ROWS($P$2:P206))</f>
        <v/>
      </c>
      <c r="L206" t="str">
        <f>IF(ROWS($P$2:$P206)&gt;$N$1,"",VLOOKUP(K206,$O$2:$V$36,2,0))</f>
        <v/>
      </c>
    </row>
    <row r="207" spans="1:12">
      <c r="A207" s="10" t="str">
        <f t="array" ref="A207">IF(B207="","",SUBTOTAL(3,B$2:B207))</f>
        <v/>
      </c>
      <c r="B207" s="10" t="str">
        <f t="array" ref="B207">IF(ROWS(J$2:J207)&gt;ls!$M$3,"",INDEX(open_1,SMALL(IF(ls!$M$4:$M$551=$J207,ROW(ls!$M$4:$M$551)-ROW(ls!$M$4)+1),COUNTIF($J$2:$J207,$J207)),COLUMNS($A$2:A207)))</f>
        <v/>
      </c>
      <c r="C207" s="146" t="str">
        <f t="array" ref="C207">IF(ROWS(K$2:K207)&gt;ls!$M$3,"",INDEX(open_1,SMALL(IF(ls!$M$4:$M$551=$J207,ROW(ls!$M$4:$M$551)-ROW(ls!$M$4)+1),COUNTIF($J$2:$J207,$J207)),COLUMNS($A$2:B207)))</f>
        <v/>
      </c>
      <c r="D207" s="104" t="str">
        <f t="array" ref="D207">IF(ROWS(L$2:L207)&gt;ls!$M$3,"",INDEX(open_1,SMALL(IF(ls!$M$4:$M$551=$J207,ROW(ls!$M$4:$M$551)-ROW(ls!$M$4)+1),COUNTIF($J$2:$J207,$J207)),COLUMNS($A$2:C207)))</f>
        <v/>
      </c>
      <c r="E207" s="148" t="str">
        <f t="array" ref="E207">IF(ROWS(M$2:M207)&gt;ls!$M$3,"",INDEX(open_1,SMALL(IF(ls!$M$4:$M$551=$J207,ROW(ls!$M$4:$M$551)-ROW(ls!$M$4)+1),COUNTIF($J$2:$J207,$J207)),COLUMNS($A$2:D207)))</f>
        <v/>
      </c>
      <c r="F207" s="150" t="str">
        <f t="array" ref="F207">IF(ROWS(N$2:N207)&gt;ls!$M$3,"",INDEX(open_1,SMALL(IF(ls!$M$4:$M$551=$J207,ROW(ls!$M$4:$M$551)-ROW(ls!$M$4)+1),COUNTIF($J$2:$J207,$J207)),COLUMNS($A$2:E207)))</f>
        <v/>
      </c>
      <c r="G207" s="150" t="str">
        <f t="array" ref="G207">IF(ROWS(O$2:O207)&gt;ls!$M$3,"",INDEX(open_1,SMALL(IF(ls!$M$4:$M$551=$J207,ROW(ls!$M$4:$M$551)-ROW(ls!$M$4)+1),COUNTIF($J$2:$J207,$J207)),COLUMNS($A$2:F207)))</f>
        <v/>
      </c>
      <c r="I207" s="104" t="str">
        <f t="array" ref="I207">IF(ROWS(Q$2:Q207)&gt;ls!$M$3,"",INDEX(open_1,SMALL(IF(ls!$M$4:$M$551=$J207,ROW(ls!$M$4:$M$551)-ROW(ls!$M$4)+1),COUNTIF($J$2:$J207,$J207)),COLUMNS($A$2:I207)))</f>
        <v/>
      </c>
      <c r="J207" t="str">
        <f t="array" ref="J207">IF(ROWS(J$2:J207)&gt;ls!$M$3,"",SMALL(ls!$M$4:$M$551,ROWS(J$2:J207)))</f>
        <v/>
      </c>
      <c r="K207" s="10" t="str">
        <f>IF(P207="","",ROWS($P$2:P207))</f>
        <v/>
      </c>
      <c r="L207" t="str">
        <f>IF(ROWS($P$2:$P207)&gt;$N$1,"",VLOOKUP(K207,$O$2:$V$36,2,0))</f>
        <v/>
      </c>
    </row>
    <row r="208" spans="1:12">
      <c r="A208" s="10" t="str">
        <f t="array" ref="A208">IF(B208="","",SUBTOTAL(3,B$2:B208))</f>
        <v/>
      </c>
      <c r="B208" s="10" t="str">
        <f t="array" ref="B208">IF(ROWS(J$2:J208)&gt;ls!$M$3,"",INDEX(open_1,SMALL(IF(ls!$M$4:$M$551=$J208,ROW(ls!$M$4:$M$551)-ROW(ls!$M$4)+1),COUNTIF($J$2:$J208,$J208)),COLUMNS($A$2:A208)))</f>
        <v/>
      </c>
      <c r="C208" s="146" t="str">
        <f t="array" ref="C208">IF(ROWS(K$2:K208)&gt;ls!$M$3,"",INDEX(open_1,SMALL(IF(ls!$M$4:$M$551=$J208,ROW(ls!$M$4:$M$551)-ROW(ls!$M$4)+1),COUNTIF($J$2:$J208,$J208)),COLUMNS($A$2:B208)))</f>
        <v/>
      </c>
      <c r="D208" s="104" t="str">
        <f t="array" ref="D208">IF(ROWS(L$2:L208)&gt;ls!$M$3,"",INDEX(open_1,SMALL(IF(ls!$M$4:$M$551=$J208,ROW(ls!$M$4:$M$551)-ROW(ls!$M$4)+1),COUNTIF($J$2:$J208,$J208)),COLUMNS($A$2:C208)))</f>
        <v/>
      </c>
      <c r="E208" s="148" t="str">
        <f t="array" ref="E208">IF(ROWS(M$2:M208)&gt;ls!$M$3,"",INDEX(open_1,SMALL(IF(ls!$M$4:$M$551=$J208,ROW(ls!$M$4:$M$551)-ROW(ls!$M$4)+1),COUNTIF($J$2:$J208,$J208)),COLUMNS($A$2:D208)))</f>
        <v/>
      </c>
      <c r="F208" s="150" t="str">
        <f t="array" ref="F208">IF(ROWS(N$2:N208)&gt;ls!$M$3,"",INDEX(open_1,SMALL(IF(ls!$M$4:$M$551=$J208,ROW(ls!$M$4:$M$551)-ROW(ls!$M$4)+1),COUNTIF($J$2:$J208,$J208)),COLUMNS($A$2:E208)))</f>
        <v/>
      </c>
      <c r="G208" s="150" t="str">
        <f t="array" ref="G208">IF(ROWS(O$2:O208)&gt;ls!$M$3,"",INDEX(open_1,SMALL(IF(ls!$M$4:$M$551=$J208,ROW(ls!$M$4:$M$551)-ROW(ls!$M$4)+1),COUNTIF($J$2:$J208,$J208)),COLUMNS($A$2:F208)))</f>
        <v/>
      </c>
      <c r="I208" s="104" t="str">
        <f t="array" ref="I208">IF(ROWS(Q$2:Q208)&gt;ls!$M$3,"",INDEX(open_1,SMALL(IF(ls!$M$4:$M$551=$J208,ROW(ls!$M$4:$M$551)-ROW(ls!$M$4)+1),COUNTIF($J$2:$J208,$J208)),COLUMNS($A$2:I208)))</f>
        <v/>
      </c>
      <c r="J208" t="str">
        <f t="array" ref="J208">IF(ROWS(J$2:J208)&gt;ls!$M$3,"",SMALL(ls!$M$4:$M$551,ROWS(J$2:J208)))</f>
        <v/>
      </c>
      <c r="K208" s="10" t="str">
        <f>IF(P208="","",ROWS($P$2:P208))</f>
        <v/>
      </c>
      <c r="L208" t="str">
        <f>IF(ROWS($P$2:$P208)&gt;$N$1,"",VLOOKUP(K208,$O$2:$V$36,2,0))</f>
        <v/>
      </c>
    </row>
    <row r="209" spans="1:12">
      <c r="A209" s="10" t="str">
        <f t="array" ref="A209">IF(B209="","",SUBTOTAL(3,B$2:B209))</f>
        <v/>
      </c>
      <c r="B209" s="10" t="str">
        <f t="array" ref="B209">IF(ROWS(J$2:J209)&gt;ls!$M$3,"",INDEX(open_1,SMALL(IF(ls!$M$4:$M$551=$J209,ROW(ls!$M$4:$M$551)-ROW(ls!$M$4)+1),COUNTIF($J$2:$J209,$J209)),COLUMNS($A$2:A209)))</f>
        <v/>
      </c>
      <c r="C209" s="146" t="str">
        <f t="array" ref="C209">IF(ROWS(K$2:K209)&gt;ls!$M$3,"",INDEX(open_1,SMALL(IF(ls!$M$4:$M$551=$J209,ROW(ls!$M$4:$M$551)-ROW(ls!$M$4)+1),COUNTIF($J$2:$J209,$J209)),COLUMNS($A$2:B209)))</f>
        <v/>
      </c>
      <c r="D209" s="104" t="str">
        <f t="array" ref="D209">IF(ROWS(L$2:L209)&gt;ls!$M$3,"",INDEX(open_1,SMALL(IF(ls!$M$4:$M$551=$J209,ROW(ls!$M$4:$M$551)-ROW(ls!$M$4)+1),COUNTIF($J$2:$J209,$J209)),COLUMNS($A$2:C209)))</f>
        <v/>
      </c>
      <c r="E209" s="148" t="str">
        <f t="array" ref="E209">IF(ROWS(M$2:M209)&gt;ls!$M$3,"",INDEX(open_1,SMALL(IF(ls!$M$4:$M$551=$J209,ROW(ls!$M$4:$M$551)-ROW(ls!$M$4)+1),COUNTIF($J$2:$J209,$J209)),COLUMNS($A$2:D209)))</f>
        <v/>
      </c>
      <c r="F209" s="150" t="str">
        <f t="array" ref="F209">IF(ROWS(N$2:N209)&gt;ls!$M$3,"",INDEX(open_1,SMALL(IF(ls!$M$4:$M$551=$J209,ROW(ls!$M$4:$M$551)-ROW(ls!$M$4)+1),COUNTIF($J$2:$J209,$J209)),COLUMNS($A$2:E209)))</f>
        <v/>
      </c>
      <c r="G209" s="150" t="str">
        <f t="array" ref="G209">IF(ROWS(O$2:O209)&gt;ls!$M$3,"",INDEX(open_1,SMALL(IF(ls!$M$4:$M$551=$J209,ROW(ls!$M$4:$M$551)-ROW(ls!$M$4)+1),COUNTIF($J$2:$J209,$J209)),COLUMNS($A$2:F209)))</f>
        <v/>
      </c>
      <c r="I209" s="104" t="str">
        <f t="array" ref="I209">IF(ROWS(Q$2:Q209)&gt;ls!$M$3,"",INDEX(open_1,SMALL(IF(ls!$M$4:$M$551=$J209,ROW(ls!$M$4:$M$551)-ROW(ls!$M$4)+1),COUNTIF($J$2:$J209,$J209)),COLUMNS($A$2:I209)))</f>
        <v/>
      </c>
      <c r="J209" t="str">
        <f t="array" ref="J209">IF(ROWS(J$2:J209)&gt;ls!$M$3,"",SMALL(ls!$M$4:$M$551,ROWS(J$2:J209)))</f>
        <v/>
      </c>
      <c r="K209" s="10" t="str">
        <f>IF(P209="","",ROWS($P$2:P209))</f>
        <v/>
      </c>
      <c r="L209" t="str">
        <f>IF(ROWS($P$2:$P209)&gt;$N$1,"",VLOOKUP(K209,$O$2:$V$36,2,0))</f>
        <v/>
      </c>
    </row>
    <row r="210" spans="1:12">
      <c r="A210" s="10" t="str">
        <f t="array" ref="A210">IF(B210="","",SUBTOTAL(3,B$2:B210))</f>
        <v/>
      </c>
      <c r="B210" s="10" t="str">
        <f t="array" ref="B210">IF(ROWS(J$2:J210)&gt;ls!$M$3,"",INDEX(open_1,SMALL(IF(ls!$M$4:$M$551=$J210,ROW(ls!$M$4:$M$551)-ROW(ls!$M$4)+1),COUNTIF($J$2:$J210,$J210)),COLUMNS($A$2:A210)))</f>
        <v/>
      </c>
      <c r="C210" s="146" t="str">
        <f t="array" ref="C210">IF(ROWS(K$2:K210)&gt;ls!$M$3,"",INDEX(open_1,SMALL(IF(ls!$M$4:$M$551=$J210,ROW(ls!$M$4:$M$551)-ROW(ls!$M$4)+1),COUNTIF($J$2:$J210,$J210)),COLUMNS($A$2:B210)))</f>
        <v/>
      </c>
      <c r="D210" s="104" t="str">
        <f t="array" ref="D210">IF(ROWS(L$2:L210)&gt;ls!$M$3,"",INDEX(open_1,SMALL(IF(ls!$M$4:$M$551=$J210,ROW(ls!$M$4:$M$551)-ROW(ls!$M$4)+1),COUNTIF($J$2:$J210,$J210)),COLUMNS($A$2:C210)))</f>
        <v/>
      </c>
      <c r="E210" s="148" t="str">
        <f t="array" ref="E210">IF(ROWS(M$2:M210)&gt;ls!$M$3,"",INDEX(open_1,SMALL(IF(ls!$M$4:$M$551=$J210,ROW(ls!$M$4:$M$551)-ROW(ls!$M$4)+1),COUNTIF($J$2:$J210,$J210)),COLUMNS($A$2:D210)))</f>
        <v/>
      </c>
      <c r="F210" s="150" t="str">
        <f t="array" ref="F210">IF(ROWS(N$2:N210)&gt;ls!$M$3,"",INDEX(open_1,SMALL(IF(ls!$M$4:$M$551=$J210,ROW(ls!$M$4:$M$551)-ROW(ls!$M$4)+1),COUNTIF($J$2:$J210,$J210)),COLUMNS($A$2:E210)))</f>
        <v/>
      </c>
      <c r="G210" s="150" t="str">
        <f t="array" ref="G210">IF(ROWS(O$2:O210)&gt;ls!$M$3,"",INDEX(open_1,SMALL(IF(ls!$M$4:$M$551=$J210,ROW(ls!$M$4:$M$551)-ROW(ls!$M$4)+1),COUNTIF($J$2:$J210,$J210)),COLUMNS($A$2:F210)))</f>
        <v/>
      </c>
      <c r="I210" s="104" t="str">
        <f t="array" ref="I210">IF(ROWS(Q$2:Q210)&gt;ls!$M$3,"",INDEX(open_1,SMALL(IF(ls!$M$4:$M$551=$J210,ROW(ls!$M$4:$M$551)-ROW(ls!$M$4)+1),COUNTIF($J$2:$J210,$J210)),COLUMNS($A$2:I210)))</f>
        <v/>
      </c>
      <c r="J210" t="str">
        <f t="array" ref="J210">IF(ROWS(J$2:J210)&gt;ls!$M$3,"",SMALL(ls!$M$4:$M$551,ROWS(J$2:J210)))</f>
        <v/>
      </c>
      <c r="K210" s="10" t="str">
        <f>IF(P210="","",ROWS($P$2:P210))</f>
        <v/>
      </c>
      <c r="L210" t="str">
        <f>IF(ROWS($P$2:$P210)&gt;$N$1,"",VLOOKUP(K210,$O$2:$V$36,2,0))</f>
        <v/>
      </c>
    </row>
    <row r="211" spans="1:12">
      <c r="A211" s="10" t="str">
        <f t="array" ref="A211">IF(B211="","",SUBTOTAL(3,B$2:B211))</f>
        <v/>
      </c>
      <c r="B211" s="10" t="str">
        <f t="array" ref="B211">IF(ROWS(J$2:J211)&gt;ls!$M$3,"",INDEX(open_1,SMALL(IF(ls!$M$4:$M$551=$J211,ROW(ls!$M$4:$M$551)-ROW(ls!$M$4)+1),COUNTIF($J$2:$J211,$J211)),COLUMNS($A$2:A211)))</f>
        <v/>
      </c>
      <c r="C211" s="146" t="str">
        <f t="array" ref="C211">IF(ROWS(K$2:K211)&gt;ls!$M$3,"",INDEX(open_1,SMALL(IF(ls!$M$4:$M$551=$J211,ROW(ls!$M$4:$M$551)-ROW(ls!$M$4)+1),COUNTIF($J$2:$J211,$J211)),COLUMNS($A$2:B211)))</f>
        <v/>
      </c>
      <c r="D211" s="104" t="str">
        <f t="array" ref="D211">IF(ROWS(L$2:L211)&gt;ls!$M$3,"",INDEX(open_1,SMALL(IF(ls!$M$4:$M$551=$J211,ROW(ls!$M$4:$M$551)-ROW(ls!$M$4)+1),COUNTIF($J$2:$J211,$J211)),COLUMNS($A$2:C211)))</f>
        <v/>
      </c>
      <c r="E211" s="148" t="str">
        <f t="array" ref="E211">IF(ROWS(M$2:M211)&gt;ls!$M$3,"",INDEX(open_1,SMALL(IF(ls!$M$4:$M$551=$J211,ROW(ls!$M$4:$M$551)-ROW(ls!$M$4)+1),COUNTIF($J$2:$J211,$J211)),COLUMNS($A$2:D211)))</f>
        <v/>
      </c>
      <c r="F211" s="150" t="str">
        <f t="array" ref="F211">IF(ROWS(N$2:N211)&gt;ls!$M$3,"",INDEX(open_1,SMALL(IF(ls!$M$4:$M$551=$J211,ROW(ls!$M$4:$M$551)-ROW(ls!$M$4)+1),COUNTIF($J$2:$J211,$J211)),COLUMNS($A$2:E211)))</f>
        <v/>
      </c>
      <c r="G211" s="150" t="str">
        <f t="array" ref="G211">IF(ROWS(O$2:O211)&gt;ls!$M$3,"",INDEX(open_1,SMALL(IF(ls!$M$4:$M$551=$J211,ROW(ls!$M$4:$M$551)-ROW(ls!$M$4)+1),COUNTIF($J$2:$J211,$J211)),COLUMNS($A$2:F211)))</f>
        <v/>
      </c>
      <c r="I211" s="104" t="str">
        <f t="array" ref="I211">IF(ROWS(Q$2:Q211)&gt;ls!$M$3,"",INDEX(open_1,SMALL(IF(ls!$M$4:$M$551=$J211,ROW(ls!$M$4:$M$551)-ROW(ls!$M$4)+1),COUNTIF($J$2:$J211,$J211)),COLUMNS($A$2:I211)))</f>
        <v/>
      </c>
      <c r="J211" t="str">
        <f t="array" ref="J211">IF(ROWS(J$2:J211)&gt;ls!$M$3,"",SMALL(ls!$M$4:$M$551,ROWS(J$2:J211)))</f>
        <v/>
      </c>
      <c r="K211" s="10" t="str">
        <f>IF(P211="","",ROWS($P$2:P211))</f>
        <v/>
      </c>
      <c r="L211" t="str">
        <f>IF(ROWS($P$2:$P211)&gt;$N$1,"",VLOOKUP(K211,$O$2:$V$36,2,0))</f>
        <v/>
      </c>
    </row>
    <row r="212" spans="1:12">
      <c r="A212" s="10" t="str">
        <f t="array" ref="A212">IF(B212="","",SUBTOTAL(3,B$2:B212))</f>
        <v/>
      </c>
      <c r="B212" s="10" t="str">
        <f t="array" ref="B212">IF(ROWS(J$2:J212)&gt;ls!$M$3,"",INDEX(open_1,SMALL(IF(ls!$M$4:$M$551=$J212,ROW(ls!$M$4:$M$551)-ROW(ls!$M$4)+1),COUNTIF($J$2:$J212,$J212)),COLUMNS($A$2:A212)))</f>
        <v/>
      </c>
      <c r="C212" s="146" t="str">
        <f t="array" ref="C212">IF(ROWS(K$2:K212)&gt;ls!$M$3,"",INDEX(open_1,SMALL(IF(ls!$M$4:$M$551=$J212,ROW(ls!$M$4:$M$551)-ROW(ls!$M$4)+1),COUNTIF($J$2:$J212,$J212)),COLUMNS($A$2:B212)))</f>
        <v/>
      </c>
      <c r="D212" s="104" t="str">
        <f t="array" ref="D212">IF(ROWS(L$2:L212)&gt;ls!$M$3,"",INDEX(open_1,SMALL(IF(ls!$M$4:$M$551=$J212,ROW(ls!$M$4:$M$551)-ROW(ls!$M$4)+1),COUNTIF($J$2:$J212,$J212)),COLUMNS($A$2:C212)))</f>
        <v/>
      </c>
      <c r="E212" s="148" t="str">
        <f t="array" ref="E212">IF(ROWS(M$2:M212)&gt;ls!$M$3,"",INDEX(open_1,SMALL(IF(ls!$M$4:$M$551=$J212,ROW(ls!$M$4:$M$551)-ROW(ls!$M$4)+1),COUNTIF($J$2:$J212,$J212)),COLUMNS($A$2:D212)))</f>
        <v/>
      </c>
      <c r="F212" s="150" t="str">
        <f t="array" ref="F212">IF(ROWS(N$2:N212)&gt;ls!$M$3,"",INDEX(open_1,SMALL(IF(ls!$M$4:$M$551=$J212,ROW(ls!$M$4:$M$551)-ROW(ls!$M$4)+1),COUNTIF($J$2:$J212,$J212)),COLUMNS($A$2:E212)))</f>
        <v/>
      </c>
      <c r="G212" s="150" t="str">
        <f t="array" ref="G212">IF(ROWS(O$2:O212)&gt;ls!$M$3,"",INDEX(open_1,SMALL(IF(ls!$M$4:$M$551=$J212,ROW(ls!$M$4:$M$551)-ROW(ls!$M$4)+1),COUNTIF($J$2:$J212,$J212)),COLUMNS($A$2:F212)))</f>
        <v/>
      </c>
      <c r="I212" s="104" t="str">
        <f t="array" ref="I212">IF(ROWS(Q$2:Q212)&gt;ls!$M$3,"",INDEX(open_1,SMALL(IF(ls!$M$4:$M$551=$J212,ROW(ls!$M$4:$M$551)-ROW(ls!$M$4)+1),COUNTIF($J$2:$J212,$J212)),COLUMNS($A$2:I212)))</f>
        <v/>
      </c>
      <c r="J212" t="str">
        <f t="array" ref="J212">IF(ROWS(J$2:J212)&gt;ls!$M$3,"",SMALL(ls!$M$4:$M$551,ROWS(J$2:J212)))</f>
        <v/>
      </c>
      <c r="K212" s="10" t="str">
        <f>IF(P212="","",ROWS($P$2:P212))</f>
        <v/>
      </c>
      <c r="L212" t="str">
        <f>IF(ROWS($P$2:$P212)&gt;$N$1,"",VLOOKUP(K212,$O$2:$V$36,2,0))</f>
        <v/>
      </c>
    </row>
    <row r="213" spans="1:12">
      <c r="A213" s="10" t="str">
        <f t="array" ref="A213">IF(B213="","",SUBTOTAL(3,B$2:B213))</f>
        <v/>
      </c>
      <c r="B213" s="10" t="str">
        <f t="array" ref="B213">IF(ROWS(J$2:J213)&gt;ls!$M$3,"",INDEX(open_1,SMALL(IF(ls!$M$4:$M$551=$J213,ROW(ls!$M$4:$M$551)-ROW(ls!$M$4)+1),COUNTIF($J$2:$J213,$J213)),COLUMNS($A$2:A213)))</f>
        <v/>
      </c>
      <c r="C213" s="146" t="str">
        <f t="array" ref="C213">IF(ROWS(K$2:K213)&gt;ls!$M$3,"",INDEX(open_1,SMALL(IF(ls!$M$4:$M$551=$J213,ROW(ls!$M$4:$M$551)-ROW(ls!$M$4)+1),COUNTIF($J$2:$J213,$J213)),COLUMNS($A$2:B213)))</f>
        <v/>
      </c>
      <c r="D213" s="104" t="str">
        <f t="array" ref="D213">IF(ROWS(L$2:L213)&gt;ls!$M$3,"",INDEX(open_1,SMALL(IF(ls!$M$4:$M$551=$J213,ROW(ls!$M$4:$M$551)-ROW(ls!$M$4)+1),COUNTIF($J$2:$J213,$J213)),COLUMNS($A$2:C213)))</f>
        <v/>
      </c>
      <c r="E213" s="148" t="str">
        <f t="array" ref="E213">IF(ROWS(M$2:M213)&gt;ls!$M$3,"",INDEX(open_1,SMALL(IF(ls!$M$4:$M$551=$J213,ROW(ls!$M$4:$M$551)-ROW(ls!$M$4)+1),COUNTIF($J$2:$J213,$J213)),COLUMNS($A$2:D213)))</f>
        <v/>
      </c>
      <c r="F213" s="150" t="str">
        <f t="array" ref="F213">IF(ROWS(N$2:N213)&gt;ls!$M$3,"",INDEX(open_1,SMALL(IF(ls!$M$4:$M$551=$J213,ROW(ls!$M$4:$M$551)-ROW(ls!$M$4)+1),COUNTIF($J$2:$J213,$J213)),COLUMNS($A$2:E213)))</f>
        <v/>
      </c>
      <c r="G213" s="150" t="str">
        <f t="array" ref="G213">IF(ROWS(O$2:O213)&gt;ls!$M$3,"",INDEX(open_1,SMALL(IF(ls!$M$4:$M$551=$J213,ROW(ls!$M$4:$M$551)-ROW(ls!$M$4)+1),COUNTIF($J$2:$J213,$J213)),COLUMNS($A$2:F213)))</f>
        <v/>
      </c>
      <c r="I213" s="104" t="str">
        <f t="array" ref="I213">IF(ROWS(Q$2:Q213)&gt;ls!$M$3,"",INDEX(open_1,SMALL(IF(ls!$M$4:$M$551=$J213,ROW(ls!$M$4:$M$551)-ROW(ls!$M$4)+1),COUNTIF($J$2:$J213,$J213)),COLUMNS($A$2:I213)))</f>
        <v/>
      </c>
      <c r="J213" t="str">
        <f t="array" ref="J213">IF(ROWS(J$2:J213)&gt;ls!$M$3,"",SMALL(ls!$M$4:$M$551,ROWS(J$2:J213)))</f>
        <v/>
      </c>
      <c r="K213" s="10" t="str">
        <f>IF(P213="","",ROWS($P$2:P213))</f>
        <v/>
      </c>
      <c r="L213" t="str">
        <f>IF(ROWS($P$2:$P213)&gt;$N$1,"",VLOOKUP(K213,$O$2:$V$36,2,0))</f>
        <v/>
      </c>
    </row>
    <row r="214" spans="1:12">
      <c r="A214" s="10" t="str">
        <f t="array" ref="A214">IF(B214="","",SUBTOTAL(3,B$2:B214))</f>
        <v/>
      </c>
      <c r="B214" s="10" t="str">
        <f t="array" ref="B214">IF(ROWS(J$2:J214)&gt;ls!$M$3,"",INDEX(open_1,SMALL(IF(ls!$M$4:$M$551=$J214,ROW(ls!$M$4:$M$551)-ROW(ls!$M$4)+1),COUNTIF($J$2:$J214,$J214)),COLUMNS($A$2:A214)))</f>
        <v/>
      </c>
      <c r="C214" s="146" t="str">
        <f t="array" ref="C214">IF(ROWS(K$2:K214)&gt;ls!$M$3,"",INDEX(open_1,SMALL(IF(ls!$M$4:$M$551=$J214,ROW(ls!$M$4:$M$551)-ROW(ls!$M$4)+1),COUNTIF($J$2:$J214,$J214)),COLUMNS($A$2:B214)))</f>
        <v/>
      </c>
      <c r="D214" s="104" t="str">
        <f t="array" ref="D214">IF(ROWS(L$2:L214)&gt;ls!$M$3,"",INDEX(open_1,SMALL(IF(ls!$M$4:$M$551=$J214,ROW(ls!$M$4:$M$551)-ROW(ls!$M$4)+1),COUNTIF($J$2:$J214,$J214)),COLUMNS($A$2:C214)))</f>
        <v/>
      </c>
      <c r="E214" s="148" t="str">
        <f t="array" ref="E214">IF(ROWS(M$2:M214)&gt;ls!$M$3,"",INDEX(open_1,SMALL(IF(ls!$M$4:$M$551=$J214,ROW(ls!$M$4:$M$551)-ROW(ls!$M$4)+1),COUNTIF($J$2:$J214,$J214)),COLUMNS($A$2:D214)))</f>
        <v/>
      </c>
      <c r="F214" s="150" t="str">
        <f t="array" ref="F214">IF(ROWS(N$2:N214)&gt;ls!$M$3,"",INDEX(open_1,SMALL(IF(ls!$M$4:$M$551=$J214,ROW(ls!$M$4:$M$551)-ROW(ls!$M$4)+1),COUNTIF($J$2:$J214,$J214)),COLUMNS($A$2:E214)))</f>
        <v/>
      </c>
      <c r="G214" s="150" t="str">
        <f t="array" ref="G214">IF(ROWS(O$2:O214)&gt;ls!$M$3,"",INDEX(open_1,SMALL(IF(ls!$M$4:$M$551=$J214,ROW(ls!$M$4:$M$551)-ROW(ls!$M$4)+1),COUNTIF($J$2:$J214,$J214)),COLUMNS($A$2:F214)))</f>
        <v/>
      </c>
      <c r="I214" s="104" t="str">
        <f t="array" ref="I214">IF(ROWS(Q$2:Q214)&gt;ls!$M$3,"",INDEX(open_1,SMALL(IF(ls!$M$4:$M$551=$J214,ROW(ls!$M$4:$M$551)-ROW(ls!$M$4)+1),COUNTIF($J$2:$J214,$J214)),COLUMNS($A$2:I214)))</f>
        <v/>
      </c>
      <c r="J214" t="str">
        <f t="array" ref="J214">IF(ROWS(J$2:J214)&gt;ls!$M$3,"",SMALL(ls!$M$4:$M$551,ROWS(J$2:J214)))</f>
        <v/>
      </c>
      <c r="K214" s="10" t="str">
        <f>IF(P214="","",ROWS($P$2:P214))</f>
        <v/>
      </c>
      <c r="L214" t="str">
        <f>IF(ROWS($P$2:$P214)&gt;$N$1,"",VLOOKUP(K214,$O$2:$V$36,2,0))</f>
        <v/>
      </c>
    </row>
    <row r="215" spans="1:12">
      <c r="A215" s="10" t="str">
        <f t="array" ref="A215">IF(B215="","",SUBTOTAL(3,B$2:B215))</f>
        <v/>
      </c>
      <c r="B215" s="10" t="str">
        <f t="array" ref="B215">IF(ROWS(J$2:J215)&gt;ls!$M$3,"",INDEX(open_1,SMALL(IF(ls!$M$4:$M$551=$J215,ROW(ls!$M$4:$M$551)-ROW(ls!$M$4)+1),COUNTIF($J$2:$J215,$J215)),COLUMNS($A$2:A215)))</f>
        <v/>
      </c>
      <c r="C215" s="146" t="str">
        <f t="array" ref="C215">IF(ROWS(K$2:K215)&gt;ls!$M$3,"",INDEX(open_1,SMALL(IF(ls!$M$4:$M$551=$J215,ROW(ls!$M$4:$M$551)-ROW(ls!$M$4)+1),COUNTIF($J$2:$J215,$J215)),COLUMNS($A$2:B215)))</f>
        <v/>
      </c>
      <c r="D215" s="104" t="str">
        <f t="array" ref="D215">IF(ROWS(L$2:L215)&gt;ls!$M$3,"",INDEX(open_1,SMALL(IF(ls!$M$4:$M$551=$J215,ROW(ls!$M$4:$M$551)-ROW(ls!$M$4)+1),COUNTIF($J$2:$J215,$J215)),COLUMNS($A$2:C215)))</f>
        <v/>
      </c>
      <c r="E215" s="148" t="str">
        <f t="array" ref="E215">IF(ROWS(M$2:M215)&gt;ls!$M$3,"",INDEX(open_1,SMALL(IF(ls!$M$4:$M$551=$J215,ROW(ls!$M$4:$M$551)-ROW(ls!$M$4)+1),COUNTIF($J$2:$J215,$J215)),COLUMNS($A$2:D215)))</f>
        <v/>
      </c>
      <c r="F215" s="150" t="str">
        <f t="array" ref="F215">IF(ROWS(N$2:N215)&gt;ls!$M$3,"",INDEX(open_1,SMALL(IF(ls!$M$4:$M$551=$J215,ROW(ls!$M$4:$M$551)-ROW(ls!$M$4)+1),COUNTIF($J$2:$J215,$J215)),COLUMNS($A$2:E215)))</f>
        <v/>
      </c>
      <c r="G215" s="150" t="str">
        <f t="array" ref="G215">IF(ROWS(O$2:O215)&gt;ls!$M$3,"",INDEX(open_1,SMALL(IF(ls!$M$4:$M$551=$J215,ROW(ls!$M$4:$M$551)-ROW(ls!$M$4)+1),COUNTIF($J$2:$J215,$J215)),COLUMNS($A$2:F215)))</f>
        <v/>
      </c>
      <c r="I215" s="104" t="str">
        <f t="array" ref="I215">IF(ROWS(Q$2:Q215)&gt;ls!$M$3,"",INDEX(open_1,SMALL(IF(ls!$M$4:$M$551=$J215,ROW(ls!$M$4:$M$551)-ROW(ls!$M$4)+1),COUNTIF($J$2:$J215,$J215)),COLUMNS($A$2:I215)))</f>
        <v/>
      </c>
      <c r="J215" t="str">
        <f t="array" ref="J215">IF(ROWS(J$2:J215)&gt;ls!$M$3,"",SMALL(ls!$M$4:$M$551,ROWS(J$2:J215)))</f>
        <v/>
      </c>
      <c r="K215" s="10" t="str">
        <f>IF(P215="","",ROWS($P$2:P215))</f>
        <v/>
      </c>
      <c r="L215" t="str">
        <f>IF(ROWS($P$2:$P215)&gt;$N$1,"",VLOOKUP(K215,$O$2:$V$36,2,0))</f>
        <v/>
      </c>
    </row>
    <row r="216" spans="1:12">
      <c r="A216" s="10" t="str">
        <f t="array" ref="A216">IF(B216="","",SUBTOTAL(3,B$2:B216))</f>
        <v/>
      </c>
      <c r="B216" s="10" t="str">
        <f t="array" ref="B216">IF(ROWS(J$2:J216)&gt;ls!$M$3,"",INDEX(open_1,SMALL(IF(ls!$M$4:$M$551=$J216,ROW(ls!$M$4:$M$551)-ROW(ls!$M$4)+1),COUNTIF($J$2:$J216,$J216)),COLUMNS($A$2:A216)))</f>
        <v/>
      </c>
      <c r="C216" s="146" t="str">
        <f t="array" ref="C216">IF(ROWS(K$2:K216)&gt;ls!$M$3,"",INDEX(open_1,SMALL(IF(ls!$M$4:$M$551=$J216,ROW(ls!$M$4:$M$551)-ROW(ls!$M$4)+1),COUNTIF($J$2:$J216,$J216)),COLUMNS($A$2:B216)))</f>
        <v/>
      </c>
      <c r="D216" s="104" t="str">
        <f t="array" ref="D216">IF(ROWS(L$2:L216)&gt;ls!$M$3,"",INDEX(open_1,SMALL(IF(ls!$M$4:$M$551=$J216,ROW(ls!$M$4:$M$551)-ROW(ls!$M$4)+1),COUNTIF($J$2:$J216,$J216)),COLUMNS($A$2:C216)))</f>
        <v/>
      </c>
      <c r="E216" s="148" t="str">
        <f t="array" ref="E216">IF(ROWS(M$2:M216)&gt;ls!$M$3,"",INDEX(open_1,SMALL(IF(ls!$M$4:$M$551=$J216,ROW(ls!$M$4:$M$551)-ROW(ls!$M$4)+1),COUNTIF($J$2:$J216,$J216)),COLUMNS($A$2:D216)))</f>
        <v/>
      </c>
      <c r="F216" s="150" t="str">
        <f t="array" ref="F216">IF(ROWS(N$2:N216)&gt;ls!$M$3,"",INDEX(open_1,SMALL(IF(ls!$M$4:$M$551=$J216,ROW(ls!$M$4:$M$551)-ROW(ls!$M$4)+1),COUNTIF($J$2:$J216,$J216)),COLUMNS($A$2:E216)))</f>
        <v/>
      </c>
      <c r="G216" s="150" t="str">
        <f t="array" ref="G216">IF(ROWS(O$2:O216)&gt;ls!$M$3,"",INDEX(open_1,SMALL(IF(ls!$M$4:$M$551=$J216,ROW(ls!$M$4:$M$551)-ROW(ls!$M$4)+1),COUNTIF($J$2:$J216,$J216)),COLUMNS($A$2:F216)))</f>
        <v/>
      </c>
      <c r="I216" s="104" t="str">
        <f t="array" ref="I216">IF(ROWS(Q$2:Q216)&gt;ls!$M$3,"",INDEX(open_1,SMALL(IF(ls!$M$4:$M$551=$J216,ROW(ls!$M$4:$M$551)-ROW(ls!$M$4)+1),COUNTIF($J$2:$J216,$J216)),COLUMNS($A$2:I216)))</f>
        <v/>
      </c>
      <c r="J216" t="str">
        <f t="array" ref="J216">IF(ROWS(J$2:J216)&gt;ls!$M$3,"",SMALL(ls!$M$4:$M$551,ROWS(J$2:J216)))</f>
        <v/>
      </c>
      <c r="K216" s="10" t="str">
        <f>IF(P216="","",ROWS($P$2:P216))</f>
        <v/>
      </c>
      <c r="L216" t="str">
        <f>IF(ROWS($P$2:$P216)&gt;$N$1,"",VLOOKUP(K216,$O$2:$V$36,2,0))</f>
        <v/>
      </c>
    </row>
    <row r="217" spans="1:12">
      <c r="A217" s="10" t="str">
        <f t="array" ref="A217">IF(B217="","",SUBTOTAL(3,B$2:B217))</f>
        <v/>
      </c>
      <c r="B217" s="10" t="str">
        <f t="array" ref="B217">IF(ROWS(J$2:J217)&gt;ls!$M$3,"",INDEX(open_1,SMALL(IF(ls!$M$4:$M$551=$J217,ROW(ls!$M$4:$M$551)-ROW(ls!$M$4)+1),COUNTIF($J$2:$J217,$J217)),COLUMNS($A$2:A217)))</f>
        <v/>
      </c>
      <c r="C217" s="146" t="str">
        <f t="array" ref="C217">IF(ROWS(K$2:K217)&gt;ls!$M$3,"",INDEX(open_1,SMALL(IF(ls!$M$4:$M$551=$J217,ROW(ls!$M$4:$M$551)-ROW(ls!$M$4)+1),COUNTIF($J$2:$J217,$J217)),COLUMNS($A$2:B217)))</f>
        <v/>
      </c>
      <c r="D217" s="104" t="str">
        <f t="array" ref="D217">IF(ROWS(L$2:L217)&gt;ls!$M$3,"",INDEX(open_1,SMALL(IF(ls!$M$4:$M$551=$J217,ROW(ls!$M$4:$M$551)-ROW(ls!$M$4)+1),COUNTIF($J$2:$J217,$J217)),COLUMNS($A$2:C217)))</f>
        <v/>
      </c>
      <c r="E217" s="148" t="str">
        <f t="array" ref="E217">IF(ROWS(M$2:M217)&gt;ls!$M$3,"",INDEX(open_1,SMALL(IF(ls!$M$4:$M$551=$J217,ROW(ls!$M$4:$M$551)-ROW(ls!$M$4)+1),COUNTIF($J$2:$J217,$J217)),COLUMNS($A$2:D217)))</f>
        <v/>
      </c>
      <c r="F217" s="150" t="str">
        <f t="array" ref="F217">IF(ROWS(N$2:N217)&gt;ls!$M$3,"",INDEX(open_1,SMALL(IF(ls!$M$4:$M$551=$J217,ROW(ls!$M$4:$M$551)-ROW(ls!$M$4)+1),COUNTIF($J$2:$J217,$J217)),COLUMNS($A$2:E217)))</f>
        <v/>
      </c>
      <c r="G217" s="150" t="str">
        <f t="array" ref="G217">IF(ROWS(O$2:O217)&gt;ls!$M$3,"",INDEX(open_1,SMALL(IF(ls!$M$4:$M$551=$J217,ROW(ls!$M$4:$M$551)-ROW(ls!$M$4)+1),COUNTIF($J$2:$J217,$J217)),COLUMNS($A$2:F217)))</f>
        <v/>
      </c>
      <c r="I217" s="104" t="str">
        <f t="array" ref="I217">IF(ROWS(Q$2:Q217)&gt;ls!$M$3,"",INDEX(open_1,SMALL(IF(ls!$M$4:$M$551=$J217,ROW(ls!$M$4:$M$551)-ROW(ls!$M$4)+1),COUNTIF($J$2:$J217,$J217)),COLUMNS($A$2:I217)))</f>
        <v/>
      </c>
      <c r="J217" t="str">
        <f t="array" ref="J217">IF(ROWS(J$2:J217)&gt;ls!$M$3,"",SMALL(ls!$M$4:$M$551,ROWS(J$2:J217)))</f>
        <v/>
      </c>
      <c r="K217" s="10" t="str">
        <f>IF(P217="","",ROWS($P$2:P217))</f>
        <v/>
      </c>
      <c r="L217" t="str">
        <f>IF(ROWS($P$2:$P217)&gt;$N$1,"",VLOOKUP(K217,$O$2:$V$36,2,0))</f>
        <v/>
      </c>
    </row>
    <row r="218" spans="1:12">
      <c r="A218" s="10" t="str">
        <f t="array" ref="A218">IF(B218="","",SUBTOTAL(3,B$2:B218))</f>
        <v/>
      </c>
      <c r="B218" s="10" t="str">
        <f t="array" ref="B218">IF(ROWS(J$2:J218)&gt;ls!$M$3,"",INDEX(open_1,SMALL(IF(ls!$M$4:$M$551=$J218,ROW(ls!$M$4:$M$551)-ROW(ls!$M$4)+1),COUNTIF($J$2:$J218,$J218)),COLUMNS($A$2:A218)))</f>
        <v/>
      </c>
      <c r="C218" s="146" t="str">
        <f t="array" ref="C218">IF(ROWS(K$2:K218)&gt;ls!$M$3,"",INDEX(open_1,SMALL(IF(ls!$M$4:$M$551=$J218,ROW(ls!$M$4:$M$551)-ROW(ls!$M$4)+1),COUNTIF($J$2:$J218,$J218)),COLUMNS($A$2:B218)))</f>
        <v/>
      </c>
      <c r="D218" s="104" t="str">
        <f t="array" ref="D218">IF(ROWS(L$2:L218)&gt;ls!$M$3,"",INDEX(open_1,SMALL(IF(ls!$M$4:$M$551=$J218,ROW(ls!$M$4:$M$551)-ROW(ls!$M$4)+1),COUNTIF($J$2:$J218,$J218)),COLUMNS($A$2:C218)))</f>
        <v/>
      </c>
      <c r="E218" s="148" t="str">
        <f t="array" ref="E218">IF(ROWS(M$2:M218)&gt;ls!$M$3,"",INDEX(open_1,SMALL(IF(ls!$M$4:$M$551=$J218,ROW(ls!$M$4:$M$551)-ROW(ls!$M$4)+1),COUNTIF($J$2:$J218,$J218)),COLUMNS($A$2:D218)))</f>
        <v/>
      </c>
      <c r="F218" s="150" t="str">
        <f t="array" ref="F218">IF(ROWS(N$2:N218)&gt;ls!$M$3,"",INDEX(open_1,SMALL(IF(ls!$M$4:$M$551=$J218,ROW(ls!$M$4:$M$551)-ROW(ls!$M$4)+1),COUNTIF($J$2:$J218,$J218)),COLUMNS($A$2:E218)))</f>
        <v/>
      </c>
      <c r="G218" s="150" t="str">
        <f t="array" ref="G218">IF(ROWS(O$2:O218)&gt;ls!$M$3,"",INDEX(open_1,SMALL(IF(ls!$M$4:$M$551=$J218,ROW(ls!$M$4:$M$551)-ROW(ls!$M$4)+1),COUNTIF($J$2:$J218,$J218)),COLUMNS($A$2:F218)))</f>
        <v/>
      </c>
      <c r="I218" s="104" t="str">
        <f t="array" ref="I218">IF(ROWS(Q$2:Q218)&gt;ls!$M$3,"",INDEX(open_1,SMALL(IF(ls!$M$4:$M$551=$J218,ROW(ls!$M$4:$M$551)-ROW(ls!$M$4)+1),COUNTIF($J$2:$J218,$J218)),COLUMNS($A$2:I218)))</f>
        <v/>
      </c>
      <c r="J218" t="str">
        <f t="array" ref="J218">IF(ROWS(J$2:J218)&gt;ls!$M$3,"",SMALL(ls!$M$4:$M$551,ROWS(J$2:J218)))</f>
        <v/>
      </c>
      <c r="K218" s="10" t="str">
        <f>IF(P218="","",ROWS($P$2:P218))</f>
        <v/>
      </c>
      <c r="L218" t="str">
        <f>IF(ROWS($P$2:$P218)&gt;$N$1,"",VLOOKUP(K218,$O$2:$V$36,2,0))</f>
        <v/>
      </c>
    </row>
    <row r="219" spans="1:12">
      <c r="A219" s="10" t="str">
        <f t="array" ref="A219">IF(B219="","",SUBTOTAL(3,B$2:B219))</f>
        <v/>
      </c>
      <c r="B219" s="10" t="str">
        <f t="array" ref="B219">IF(ROWS(J$2:J219)&gt;ls!$M$3,"",INDEX(open_1,SMALL(IF(ls!$M$4:$M$551=$J219,ROW(ls!$M$4:$M$551)-ROW(ls!$M$4)+1),COUNTIF($J$2:$J219,$J219)),COLUMNS($A$2:A219)))</f>
        <v/>
      </c>
      <c r="C219" s="146" t="str">
        <f t="array" ref="C219">IF(ROWS(K$2:K219)&gt;ls!$M$3,"",INDEX(open_1,SMALL(IF(ls!$M$4:$M$551=$J219,ROW(ls!$M$4:$M$551)-ROW(ls!$M$4)+1),COUNTIF($J$2:$J219,$J219)),COLUMNS($A$2:B219)))</f>
        <v/>
      </c>
      <c r="D219" s="104" t="str">
        <f t="array" ref="D219">IF(ROWS(L$2:L219)&gt;ls!$M$3,"",INDEX(open_1,SMALL(IF(ls!$M$4:$M$551=$J219,ROW(ls!$M$4:$M$551)-ROW(ls!$M$4)+1),COUNTIF($J$2:$J219,$J219)),COLUMNS($A$2:C219)))</f>
        <v/>
      </c>
      <c r="E219" s="148" t="str">
        <f t="array" ref="E219">IF(ROWS(M$2:M219)&gt;ls!$M$3,"",INDEX(open_1,SMALL(IF(ls!$M$4:$M$551=$J219,ROW(ls!$M$4:$M$551)-ROW(ls!$M$4)+1),COUNTIF($J$2:$J219,$J219)),COLUMNS($A$2:D219)))</f>
        <v/>
      </c>
      <c r="F219" s="150" t="str">
        <f t="array" ref="F219">IF(ROWS(N$2:N219)&gt;ls!$M$3,"",INDEX(open_1,SMALL(IF(ls!$M$4:$M$551=$J219,ROW(ls!$M$4:$M$551)-ROW(ls!$M$4)+1),COUNTIF($J$2:$J219,$J219)),COLUMNS($A$2:E219)))</f>
        <v/>
      </c>
      <c r="G219" s="150" t="str">
        <f t="array" ref="G219">IF(ROWS(O$2:O219)&gt;ls!$M$3,"",INDEX(open_1,SMALL(IF(ls!$M$4:$M$551=$J219,ROW(ls!$M$4:$M$551)-ROW(ls!$M$4)+1),COUNTIF($J$2:$J219,$J219)),COLUMNS($A$2:F219)))</f>
        <v/>
      </c>
      <c r="I219" s="104" t="str">
        <f t="array" ref="I219">IF(ROWS(Q$2:Q219)&gt;ls!$M$3,"",INDEX(open_1,SMALL(IF(ls!$M$4:$M$551=$J219,ROW(ls!$M$4:$M$551)-ROW(ls!$M$4)+1),COUNTIF($J$2:$J219,$J219)),COLUMNS($A$2:I219)))</f>
        <v/>
      </c>
      <c r="J219" t="str">
        <f t="array" ref="J219">IF(ROWS(J$2:J219)&gt;ls!$M$3,"",SMALL(ls!$M$4:$M$551,ROWS(J$2:J219)))</f>
        <v/>
      </c>
      <c r="K219" s="10" t="str">
        <f>IF(P219="","",ROWS($P$2:P219))</f>
        <v/>
      </c>
      <c r="L219" t="str">
        <f>IF(ROWS($P$2:$P219)&gt;$N$1,"",VLOOKUP(K219,$O$2:$V$36,2,0))</f>
        <v/>
      </c>
    </row>
    <row r="220" spans="1:12">
      <c r="A220" s="10" t="str">
        <f t="array" ref="A220">IF(B220="","",SUBTOTAL(3,B$2:B220))</f>
        <v/>
      </c>
      <c r="B220" s="10" t="str">
        <f t="array" ref="B220">IF(ROWS(J$2:J220)&gt;ls!$M$3,"",INDEX(open_1,SMALL(IF(ls!$M$4:$M$551=$J220,ROW(ls!$M$4:$M$551)-ROW(ls!$M$4)+1),COUNTIF($J$2:$J220,$J220)),COLUMNS($A$2:A220)))</f>
        <v/>
      </c>
      <c r="C220" s="146" t="str">
        <f t="array" ref="C220">IF(ROWS(K$2:K220)&gt;ls!$M$3,"",INDEX(open_1,SMALL(IF(ls!$M$4:$M$551=$J220,ROW(ls!$M$4:$M$551)-ROW(ls!$M$4)+1),COUNTIF($J$2:$J220,$J220)),COLUMNS($A$2:B220)))</f>
        <v/>
      </c>
      <c r="D220" s="104" t="str">
        <f t="array" ref="D220">IF(ROWS(L$2:L220)&gt;ls!$M$3,"",INDEX(open_1,SMALL(IF(ls!$M$4:$M$551=$J220,ROW(ls!$M$4:$M$551)-ROW(ls!$M$4)+1),COUNTIF($J$2:$J220,$J220)),COLUMNS($A$2:C220)))</f>
        <v/>
      </c>
      <c r="E220" s="148" t="str">
        <f t="array" ref="E220">IF(ROWS(M$2:M220)&gt;ls!$M$3,"",INDEX(open_1,SMALL(IF(ls!$M$4:$M$551=$J220,ROW(ls!$M$4:$M$551)-ROW(ls!$M$4)+1),COUNTIF($J$2:$J220,$J220)),COLUMNS($A$2:D220)))</f>
        <v/>
      </c>
      <c r="F220" s="150" t="str">
        <f t="array" ref="F220">IF(ROWS(N$2:N220)&gt;ls!$M$3,"",INDEX(open_1,SMALL(IF(ls!$M$4:$M$551=$J220,ROW(ls!$M$4:$M$551)-ROW(ls!$M$4)+1),COUNTIF($J$2:$J220,$J220)),COLUMNS($A$2:E220)))</f>
        <v/>
      </c>
      <c r="G220" s="150" t="str">
        <f t="array" ref="G220">IF(ROWS(O$2:O220)&gt;ls!$M$3,"",INDEX(open_1,SMALL(IF(ls!$M$4:$M$551=$J220,ROW(ls!$M$4:$M$551)-ROW(ls!$M$4)+1),COUNTIF($J$2:$J220,$J220)),COLUMNS($A$2:F220)))</f>
        <v/>
      </c>
      <c r="I220" s="104" t="str">
        <f t="array" ref="I220">IF(ROWS(Q$2:Q220)&gt;ls!$M$3,"",INDEX(open_1,SMALL(IF(ls!$M$4:$M$551=$J220,ROW(ls!$M$4:$M$551)-ROW(ls!$M$4)+1),COUNTIF($J$2:$J220,$J220)),COLUMNS($A$2:I220)))</f>
        <v/>
      </c>
      <c r="J220" t="str">
        <f t="array" ref="J220">IF(ROWS(J$2:J220)&gt;ls!$M$3,"",SMALL(ls!$M$4:$M$551,ROWS(J$2:J220)))</f>
        <v/>
      </c>
      <c r="K220" s="10" t="str">
        <f>IF(P220="","",ROWS($P$2:P220))</f>
        <v/>
      </c>
      <c r="L220" t="str">
        <f>IF(ROWS($P$2:$P220)&gt;$N$1,"",VLOOKUP(K220,$O$2:$V$36,2,0))</f>
        <v/>
      </c>
    </row>
    <row r="221" spans="1:12">
      <c r="A221" s="10" t="str">
        <f t="array" ref="A221">IF(B221="","",SUBTOTAL(3,B$2:B221))</f>
        <v/>
      </c>
      <c r="B221" s="10" t="str">
        <f t="array" ref="B221">IF(ROWS(J$2:J221)&gt;ls!$M$3,"",INDEX(open_1,SMALL(IF(ls!$M$4:$M$551=$J221,ROW(ls!$M$4:$M$551)-ROW(ls!$M$4)+1),COUNTIF($J$2:$J221,$J221)),COLUMNS($A$2:A221)))</f>
        <v/>
      </c>
      <c r="C221" s="146" t="str">
        <f t="array" ref="C221">IF(ROWS(K$2:K221)&gt;ls!$M$3,"",INDEX(open_1,SMALL(IF(ls!$M$4:$M$551=$J221,ROW(ls!$M$4:$M$551)-ROW(ls!$M$4)+1),COUNTIF($J$2:$J221,$J221)),COLUMNS($A$2:B221)))</f>
        <v/>
      </c>
      <c r="D221" s="104" t="str">
        <f t="array" ref="D221">IF(ROWS(L$2:L221)&gt;ls!$M$3,"",INDEX(open_1,SMALL(IF(ls!$M$4:$M$551=$J221,ROW(ls!$M$4:$M$551)-ROW(ls!$M$4)+1),COUNTIF($J$2:$J221,$J221)),COLUMNS($A$2:C221)))</f>
        <v/>
      </c>
      <c r="E221" s="148" t="str">
        <f t="array" ref="E221">IF(ROWS(M$2:M221)&gt;ls!$M$3,"",INDEX(open_1,SMALL(IF(ls!$M$4:$M$551=$J221,ROW(ls!$M$4:$M$551)-ROW(ls!$M$4)+1),COUNTIF($J$2:$J221,$J221)),COLUMNS($A$2:D221)))</f>
        <v/>
      </c>
      <c r="F221" s="150" t="str">
        <f t="array" ref="F221">IF(ROWS(N$2:N221)&gt;ls!$M$3,"",INDEX(open_1,SMALL(IF(ls!$M$4:$M$551=$J221,ROW(ls!$M$4:$M$551)-ROW(ls!$M$4)+1),COUNTIF($J$2:$J221,$J221)),COLUMNS($A$2:E221)))</f>
        <v/>
      </c>
      <c r="G221" s="150" t="str">
        <f t="array" ref="G221">IF(ROWS(O$2:O221)&gt;ls!$M$3,"",INDEX(open_1,SMALL(IF(ls!$M$4:$M$551=$J221,ROW(ls!$M$4:$M$551)-ROW(ls!$M$4)+1),COUNTIF($J$2:$J221,$J221)),COLUMNS($A$2:F221)))</f>
        <v/>
      </c>
      <c r="I221" s="104" t="str">
        <f t="array" ref="I221">IF(ROWS(Q$2:Q221)&gt;ls!$M$3,"",INDEX(open_1,SMALL(IF(ls!$M$4:$M$551=$J221,ROW(ls!$M$4:$M$551)-ROW(ls!$M$4)+1),COUNTIF($J$2:$J221,$J221)),COLUMNS($A$2:I221)))</f>
        <v/>
      </c>
      <c r="J221" t="str">
        <f t="array" ref="J221">IF(ROWS(J$2:J221)&gt;ls!$M$3,"",SMALL(ls!$M$4:$M$551,ROWS(J$2:J221)))</f>
        <v/>
      </c>
      <c r="K221" s="10" t="str">
        <f>IF(P221="","",ROWS($P$2:P221))</f>
        <v/>
      </c>
      <c r="L221" t="str">
        <f>IF(ROWS($P$2:$P221)&gt;$N$1,"",VLOOKUP(K221,$O$2:$V$36,2,0))</f>
        <v/>
      </c>
    </row>
    <row r="222" spans="1:12">
      <c r="A222" s="10" t="str">
        <f t="array" ref="A222">IF(B222="","",SUBTOTAL(3,B$2:B222))</f>
        <v/>
      </c>
      <c r="B222" s="10" t="str">
        <f t="array" ref="B222">IF(ROWS(J$2:J222)&gt;ls!$M$3,"",INDEX(open_1,SMALL(IF(ls!$M$4:$M$551=$J222,ROW(ls!$M$4:$M$551)-ROW(ls!$M$4)+1),COUNTIF($J$2:$J222,$J222)),COLUMNS($A$2:A222)))</f>
        <v/>
      </c>
      <c r="C222" s="146" t="str">
        <f t="array" ref="C222">IF(ROWS(K$2:K222)&gt;ls!$M$3,"",INDEX(open_1,SMALL(IF(ls!$M$4:$M$551=$J222,ROW(ls!$M$4:$M$551)-ROW(ls!$M$4)+1),COUNTIF($J$2:$J222,$J222)),COLUMNS($A$2:B222)))</f>
        <v/>
      </c>
      <c r="D222" s="104" t="str">
        <f t="array" ref="D222">IF(ROWS(L$2:L222)&gt;ls!$M$3,"",INDEX(open_1,SMALL(IF(ls!$M$4:$M$551=$J222,ROW(ls!$M$4:$M$551)-ROW(ls!$M$4)+1),COUNTIF($J$2:$J222,$J222)),COLUMNS($A$2:C222)))</f>
        <v/>
      </c>
      <c r="E222" s="148" t="str">
        <f t="array" ref="E222">IF(ROWS(M$2:M222)&gt;ls!$M$3,"",INDEX(open_1,SMALL(IF(ls!$M$4:$M$551=$J222,ROW(ls!$M$4:$M$551)-ROW(ls!$M$4)+1),COUNTIF($J$2:$J222,$J222)),COLUMNS($A$2:D222)))</f>
        <v/>
      </c>
      <c r="F222" s="150" t="str">
        <f t="array" ref="F222">IF(ROWS(N$2:N222)&gt;ls!$M$3,"",INDEX(open_1,SMALL(IF(ls!$M$4:$M$551=$J222,ROW(ls!$M$4:$M$551)-ROW(ls!$M$4)+1),COUNTIF($J$2:$J222,$J222)),COLUMNS($A$2:E222)))</f>
        <v/>
      </c>
      <c r="G222" s="150" t="str">
        <f t="array" ref="G222">IF(ROWS(O$2:O222)&gt;ls!$M$3,"",INDEX(open_1,SMALL(IF(ls!$M$4:$M$551=$J222,ROW(ls!$M$4:$M$551)-ROW(ls!$M$4)+1),COUNTIF($J$2:$J222,$J222)),COLUMNS($A$2:F222)))</f>
        <v/>
      </c>
      <c r="I222" s="104" t="str">
        <f t="array" ref="I222">IF(ROWS(Q$2:Q222)&gt;ls!$M$3,"",INDEX(open_1,SMALL(IF(ls!$M$4:$M$551=$J222,ROW(ls!$M$4:$M$551)-ROW(ls!$M$4)+1),COUNTIF($J$2:$J222,$J222)),COLUMNS($A$2:I222)))</f>
        <v/>
      </c>
      <c r="J222" t="str">
        <f t="array" ref="J222">IF(ROWS(J$2:J222)&gt;ls!$M$3,"",SMALL(ls!$M$4:$M$551,ROWS(J$2:J222)))</f>
        <v/>
      </c>
      <c r="K222" s="10" t="str">
        <f>IF(P222="","",ROWS($P$2:P222))</f>
        <v/>
      </c>
      <c r="L222" t="str">
        <f>IF(ROWS($P$2:$P222)&gt;$N$1,"",VLOOKUP(K222,$O$2:$V$36,2,0))</f>
        <v/>
      </c>
    </row>
    <row r="223" spans="1:12">
      <c r="A223" s="10" t="str">
        <f t="array" ref="A223">IF(B223="","",SUBTOTAL(3,B$2:B223))</f>
        <v/>
      </c>
      <c r="B223" s="10" t="str">
        <f t="array" ref="B223">IF(ROWS(J$2:J223)&gt;ls!$M$3,"",INDEX(open_1,SMALL(IF(ls!$M$4:$M$551=$J223,ROW(ls!$M$4:$M$551)-ROW(ls!$M$4)+1),COUNTIF($J$2:$J223,$J223)),COLUMNS($A$2:A223)))</f>
        <v/>
      </c>
      <c r="C223" s="146" t="str">
        <f t="array" ref="C223">IF(ROWS(K$2:K223)&gt;ls!$M$3,"",INDEX(open_1,SMALL(IF(ls!$M$4:$M$551=$J223,ROW(ls!$M$4:$M$551)-ROW(ls!$M$4)+1),COUNTIF($J$2:$J223,$J223)),COLUMNS($A$2:B223)))</f>
        <v/>
      </c>
      <c r="D223" s="104" t="str">
        <f t="array" ref="D223">IF(ROWS(L$2:L223)&gt;ls!$M$3,"",INDEX(open_1,SMALL(IF(ls!$M$4:$M$551=$J223,ROW(ls!$M$4:$M$551)-ROW(ls!$M$4)+1),COUNTIF($J$2:$J223,$J223)),COLUMNS($A$2:C223)))</f>
        <v/>
      </c>
      <c r="E223" s="148" t="str">
        <f t="array" ref="E223">IF(ROWS(M$2:M223)&gt;ls!$M$3,"",INDEX(open_1,SMALL(IF(ls!$M$4:$M$551=$J223,ROW(ls!$M$4:$M$551)-ROW(ls!$M$4)+1),COUNTIF($J$2:$J223,$J223)),COLUMNS($A$2:D223)))</f>
        <v/>
      </c>
      <c r="F223" s="150" t="str">
        <f t="array" ref="F223">IF(ROWS(N$2:N223)&gt;ls!$M$3,"",INDEX(open_1,SMALL(IF(ls!$M$4:$M$551=$J223,ROW(ls!$M$4:$M$551)-ROW(ls!$M$4)+1),COUNTIF($J$2:$J223,$J223)),COLUMNS($A$2:E223)))</f>
        <v/>
      </c>
      <c r="G223" s="150" t="str">
        <f t="array" ref="G223">IF(ROWS(O$2:O223)&gt;ls!$M$3,"",INDEX(open_1,SMALL(IF(ls!$M$4:$M$551=$J223,ROW(ls!$M$4:$M$551)-ROW(ls!$M$4)+1),COUNTIF($J$2:$J223,$J223)),COLUMNS($A$2:F223)))</f>
        <v/>
      </c>
      <c r="I223" s="104" t="str">
        <f t="array" ref="I223">IF(ROWS(Q$2:Q223)&gt;ls!$M$3,"",INDEX(open_1,SMALL(IF(ls!$M$4:$M$551=$J223,ROW(ls!$M$4:$M$551)-ROW(ls!$M$4)+1),COUNTIF($J$2:$J223,$J223)),COLUMNS($A$2:I223)))</f>
        <v/>
      </c>
      <c r="J223" t="str">
        <f t="array" ref="J223">IF(ROWS(J$2:J223)&gt;ls!$M$3,"",SMALL(ls!$M$4:$M$551,ROWS(J$2:J223)))</f>
        <v/>
      </c>
      <c r="K223" s="10" t="str">
        <f>IF(P223="","",ROWS($P$2:P223))</f>
        <v/>
      </c>
      <c r="L223" t="str">
        <f>IF(ROWS($P$2:$P223)&gt;$N$1,"",VLOOKUP(K223,$O$2:$V$36,2,0))</f>
        <v/>
      </c>
    </row>
    <row r="224" spans="1:12">
      <c r="A224" s="10" t="str">
        <f t="array" ref="A224">IF(B224="","",SUBTOTAL(3,B$2:B224))</f>
        <v/>
      </c>
      <c r="B224" s="10" t="str">
        <f t="array" ref="B224">IF(ROWS(J$2:J224)&gt;ls!$M$3,"",INDEX(open_1,SMALL(IF(ls!$M$4:$M$551=$J224,ROW(ls!$M$4:$M$551)-ROW(ls!$M$4)+1),COUNTIF($J$2:$J224,$J224)),COLUMNS($A$2:A224)))</f>
        <v/>
      </c>
      <c r="C224" s="146" t="str">
        <f t="array" ref="C224">IF(ROWS(K$2:K224)&gt;ls!$M$3,"",INDEX(open_1,SMALL(IF(ls!$M$4:$M$551=$J224,ROW(ls!$M$4:$M$551)-ROW(ls!$M$4)+1),COUNTIF($J$2:$J224,$J224)),COLUMNS($A$2:B224)))</f>
        <v/>
      </c>
      <c r="D224" s="104" t="str">
        <f t="array" ref="D224">IF(ROWS(L$2:L224)&gt;ls!$M$3,"",INDEX(open_1,SMALL(IF(ls!$M$4:$M$551=$J224,ROW(ls!$M$4:$M$551)-ROW(ls!$M$4)+1),COUNTIF($J$2:$J224,$J224)),COLUMNS($A$2:C224)))</f>
        <v/>
      </c>
      <c r="E224" s="148" t="str">
        <f t="array" ref="E224">IF(ROWS(M$2:M224)&gt;ls!$M$3,"",INDEX(open_1,SMALL(IF(ls!$M$4:$M$551=$J224,ROW(ls!$M$4:$M$551)-ROW(ls!$M$4)+1),COUNTIF($J$2:$J224,$J224)),COLUMNS($A$2:D224)))</f>
        <v/>
      </c>
      <c r="F224" s="150" t="str">
        <f t="array" ref="F224">IF(ROWS(N$2:N224)&gt;ls!$M$3,"",INDEX(open_1,SMALL(IF(ls!$M$4:$M$551=$J224,ROW(ls!$M$4:$M$551)-ROW(ls!$M$4)+1),COUNTIF($J$2:$J224,$J224)),COLUMNS($A$2:E224)))</f>
        <v/>
      </c>
      <c r="G224" s="150" t="str">
        <f t="array" ref="G224">IF(ROWS(O$2:O224)&gt;ls!$M$3,"",INDEX(open_1,SMALL(IF(ls!$M$4:$M$551=$J224,ROW(ls!$M$4:$M$551)-ROW(ls!$M$4)+1),COUNTIF($J$2:$J224,$J224)),COLUMNS($A$2:F224)))</f>
        <v/>
      </c>
      <c r="I224" s="104" t="str">
        <f t="array" ref="I224">IF(ROWS(Q$2:Q224)&gt;ls!$M$3,"",INDEX(open_1,SMALL(IF(ls!$M$4:$M$551=$J224,ROW(ls!$M$4:$M$551)-ROW(ls!$M$4)+1),COUNTIF($J$2:$J224,$J224)),COLUMNS($A$2:I224)))</f>
        <v/>
      </c>
      <c r="J224" t="str">
        <f t="array" ref="J224">IF(ROWS(J$2:J224)&gt;ls!$M$3,"",SMALL(ls!$M$4:$M$551,ROWS(J$2:J224)))</f>
        <v/>
      </c>
      <c r="K224" s="10" t="str">
        <f>IF(P224="","",ROWS($P$2:P224))</f>
        <v/>
      </c>
      <c r="L224" t="str">
        <f>IF(ROWS($P$2:$P224)&gt;$N$1,"",VLOOKUP(K224,$O$2:$V$36,2,0))</f>
        <v/>
      </c>
    </row>
    <row r="225" spans="1:12">
      <c r="A225" s="10" t="str">
        <f t="array" ref="A225">IF(B225="","",SUBTOTAL(3,B$2:B225))</f>
        <v/>
      </c>
      <c r="B225" s="10" t="str">
        <f t="array" ref="B225">IF(ROWS(J$2:J225)&gt;ls!$M$3,"",INDEX(open_1,SMALL(IF(ls!$M$4:$M$551=$J225,ROW(ls!$M$4:$M$551)-ROW(ls!$M$4)+1),COUNTIF($J$2:$J225,$J225)),COLUMNS($A$2:A225)))</f>
        <v/>
      </c>
      <c r="C225" s="146" t="str">
        <f t="array" ref="C225">IF(ROWS(K$2:K225)&gt;ls!$M$3,"",INDEX(open_1,SMALL(IF(ls!$M$4:$M$551=$J225,ROW(ls!$M$4:$M$551)-ROW(ls!$M$4)+1),COUNTIF($J$2:$J225,$J225)),COLUMNS($A$2:B225)))</f>
        <v/>
      </c>
      <c r="D225" s="104" t="str">
        <f t="array" ref="D225">IF(ROWS(L$2:L225)&gt;ls!$M$3,"",INDEX(open_1,SMALL(IF(ls!$M$4:$M$551=$J225,ROW(ls!$M$4:$M$551)-ROW(ls!$M$4)+1),COUNTIF($J$2:$J225,$J225)),COLUMNS($A$2:C225)))</f>
        <v/>
      </c>
      <c r="E225" s="148" t="str">
        <f t="array" ref="E225">IF(ROWS(M$2:M225)&gt;ls!$M$3,"",INDEX(open_1,SMALL(IF(ls!$M$4:$M$551=$J225,ROW(ls!$M$4:$M$551)-ROW(ls!$M$4)+1),COUNTIF($J$2:$J225,$J225)),COLUMNS($A$2:D225)))</f>
        <v/>
      </c>
      <c r="F225" s="150" t="str">
        <f t="array" ref="F225">IF(ROWS(N$2:N225)&gt;ls!$M$3,"",INDEX(open_1,SMALL(IF(ls!$M$4:$M$551=$J225,ROW(ls!$M$4:$M$551)-ROW(ls!$M$4)+1),COUNTIF($J$2:$J225,$J225)),COLUMNS($A$2:E225)))</f>
        <v/>
      </c>
      <c r="G225" s="150" t="str">
        <f t="array" ref="G225">IF(ROWS(O$2:O225)&gt;ls!$M$3,"",INDEX(open_1,SMALL(IF(ls!$M$4:$M$551=$J225,ROW(ls!$M$4:$M$551)-ROW(ls!$M$4)+1),COUNTIF($J$2:$J225,$J225)),COLUMNS($A$2:F225)))</f>
        <v/>
      </c>
      <c r="I225" s="104" t="str">
        <f t="array" ref="I225">IF(ROWS(Q$2:Q225)&gt;ls!$M$3,"",INDEX(open_1,SMALL(IF(ls!$M$4:$M$551=$J225,ROW(ls!$M$4:$M$551)-ROW(ls!$M$4)+1),COUNTIF($J$2:$J225,$J225)),COLUMNS($A$2:I225)))</f>
        <v/>
      </c>
      <c r="J225" t="str">
        <f t="array" ref="J225">IF(ROWS(J$2:J225)&gt;ls!$M$3,"",SMALL(ls!$M$4:$M$551,ROWS(J$2:J225)))</f>
        <v/>
      </c>
      <c r="K225" s="10" t="str">
        <f>IF(P225="","",ROWS($P$2:P225))</f>
        <v/>
      </c>
      <c r="L225" t="str">
        <f>IF(ROWS($P$2:$P225)&gt;$N$1,"",VLOOKUP(K225,$O$2:$V$36,2,0))</f>
        <v/>
      </c>
    </row>
    <row r="226" spans="1:12">
      <c r="A226" s="10" t="str">
        <f t="array" ref="A226">IF(B226="","",SUBTOTAL(3,B$2:B226))</f>
        <v/>
      </c>
      <c r="B226" s="10" t="str">
        <f t="array" ref="B226">IF(ROWS(J$2:J226)&gt;ls!$M$3,"",INDEX(open_1,SMALL(IF(ls!$M$4:$M$551=$J226,ROW(ls!$M$4:$M$551)-ROW(ls!$M$4)+1),COUNTIF($J$2:$J226,$J226)),COLUMNS($A$2:A226)))</f>
        <v/>
      </c>
      <c r="C226" s="146" t="str">
        <f t="array" ref="C226">IF(ROWS(K$2:K226)&gt;ls!$M$3,"",INDEX(open_1,SMALL(IF(ls!$M$4:$M$551=$J226,ROW(ls!$M$4:$M$551)-ROW(ls!$M$4)+1),COUNTIF($J$2:$J226,$J226)),COLUMNS($A$2:B226)))</f>
        <v/>
      </c>
      <c r="D226" s="104" t="str">
        <f t="array" ref="D226">IF(ROWS(L$2:L226)&gt;ls!$M$3,"",INDEX(open_1,SMALL(IF(ls!$M$4:$M$551=$J226,ROW(ls!$M$4:$M$551)-ROW(ls!$M$4)+1),COUNTIF($J$2:$J226,$J226)),COLUMNS($A$2:C226)))</f>
        <v/>
      </c>
      <c r="E226" s="148" t="str">
        <f t="array" ref="E226">IF(ROWS(M$2:M226)&gt;ls!$M$3,"",INDEX(open_1,SMALL(IF(ls!$M$4:$M$551=$J226,ROW(ls!$M$4:$M$551)-ROW(ls!$M$4)+1),COUNTIF($J$2:$J226,$J226)),COLUMNS($A$2:D226)))</f>
        <v/>
      </c>
      <c r="F226" s="150" t="str">
        <f t="array" ref="F226">IF(ROWS(N$2:N226)&gt;ls!$M$3,"",INDEX(open_1,SMALL(IF(ls!$M$4:$M$551=$J226,ROW(ls!$M$4:$M$551)-ROW(ls!$M$4)+1),COUNTIF($J$2:$J226,$J226)),COLUMNS($A$2:E226)))</f>
        <v/>
      </c>
      <c r="G226" s="150" t="str">
        <f t="array" ref="G226">IF(ROWS(O$2:O226)&gt;ls!$M$3,"",INDEX(open_1,SMALL(IF(ls!$M$4:$M$551=$J226,ROW(ls!$M$4:$M$551)-ROW(ls!$M$4)+1),COUNTIF($J$2:$J226,$J226)),COLUMNS($A$2:F226)))</f>
        <v/>
      </c>
      <c r="I226" s="104" t="str">
        <f t="array" ref="I226">IF(ROWS(Q$2:Q226)&gt;ls!$M$3,"",INDEX(open_1,SMALL(IF(ls!$M$4:$M$551=$J226,ROW(ls!$M$4:$M$551)-ROW(ls!$M$4)+1),COUNTIF($J$2:$J226,$J226)),COLUMNS($A$2:I226)))</f>
        <v/>
      </c>
      <c r="J226" t="str">
        <f t="array" ref="J226">IF(ROWS(J$2:J226)&gt;ls!$M$3,"",SMALL(ls!$M$4:$M$551,ROWS(J$2:J226)))</f>
        <v/>
      </c>
      <c r="K226" s="10" t="str">
        <f>IF(P226="","",ROWS($P$2:P226))</f>
        <v/>
      </c>
      <c r="L226" t="str">
        <f>IF(ROWS($P$2:$P226)&gt;$N$1,"",VLOOKUP(K226,$O$2:$V$36,2,0))</f>
        <v/>
      </c>
    </row>
    <row r="227" spans="1:12">
      <c r="A227" s="10" t="str">
        <f t="array" ref="A227">IF(B227="","",SUBTOTAL(3,B$2:B227))</f>
        <v/>
      </c>
      <c r="B227" s="10" t="str">
        <f t="array" ref="B227">IF(ROWS(J$2:J227)&gt;ls!$M$3,"",INDEX(open_1,SMALL(IF(ls!$M$4:$M$551=$J227,ROW(ls!$M$4:$M$551)-ROW(ls!$M$4)+1),COUNTIF($J$2:$J227,$J227)),COLUMNS($A$2:A227)))</f>
        <v/>
      </c>
      <c r="C227" s="146" t="str">
        <f t="array" ref="C227">IF(ROWS(K$2:K227)&gt;ls!$M$3,"",INDEX(open_1,SMALL(IF(ls!$M$4:$M$551=$J227,ROW(ls!$M$4:$M$551)-ROW(ls!$M$4)+1),COUNTIF($J$2:$J227,$J227)),COLUMNS($A$2:B227)))</f>
        <v/>
      </c>
      <c r="D227" s="104" t="str">
        <f t="array" ref="D227">IF(ROWS(L$2:L227)&gt;ls!$M$3,"",INDEX(open_1,SMALL(IF(ls!$M$4:$M$551=$J227,ROW(ls!$M$4:$M$551)-ROW(ls!$M$4)+1),COUNTIF($J$2:$J227,$J227)),COLUMNS($A$2:C227)))</f>
        <v/>
      </c>
      <c r="E227" s="148" t="str">
        <f t="array" ref="E227">IF(ROWS(M$2:M227)&gt;ls!$M$3,"",INDEX(open_1,SMALL(IF(ls!$M$4:$M$551=$J227,ROW(ls!$M$4:$M$551)-ROW(ls!$M$4)+1),COUNTIF($J$2:$J227,$J227)),COLUMNS($A$2:D227)))</f>
        <v/>
      </c>
      <c r="F227" s="150" t="str">
        <f t="array" ref="F227">IF(ROWS(N$2:N227)&gt;ls!$M$3,"",INDEX(open_1,SMALL(IF(ls!$M$4:$M$551=$J227,ROW(ls!$M$4:$M$551)-ROW(ls!$M$4)+1),COUNTIF($J$2:$J227,$J227)),COLUMNS($A$2:E227)))</f>
        <v/>
      </c>
      <c r="G227" s="150" t="str">
        <f t="array" ref="G227">IF(ROWS(O$2:O227)&gt;ls!$M$3,"",INDEX(open_1,SMALL(IF(ls!$M$4:$M$551=$J227,ROW(ls!$M$4:$M$551)-ROW(ls!$M$4)+1),COUNTIF($J$2:$J227,$J227)),COLUMNS($A$2:F227)))</f>
        <v/>
      </c>
      <c r="I227" s="104" t="str">
        <f t="array" ref="I227">IF(ROWS(Q$2:Q227)&gt;ls!$M$3,"",INDEX(open_1,SMALL(IF(ls!$M$4:$M$551=$J227,ROW(ls!$M$4:$M$551)-ROW(ls!$M$4)+1),COUNTIF($J$2:$J227,$J227)),COLUMNS($A$2:I227)))</f>
        <v/>
      </c>
      <c r="J227" t="str">
        <f t="array" ref="J227">IF(ROWS(J$2:J227)&gt;ls!$M$3,"",SMALL(ls!$M$4:$M$551,ROWS(J$2:J227)))</f>
        <v/>
      </c>
      <c r="K227" s="10" t="str">
        <f>IF(P227="","",ROWS($P$2:P227))</f>
        <v/>
      </c>
      <c r="L227" t="str">
        <f>IF(ROWS($P$2:$P227)&gt;$N$1,"",VLOOKUP(K227,$O$2:$V$36,2,0))</f>
        <v/>
      </c>
    </row>
    <row r="228" spans="1:12">
      <c r="A228" s="10" t="str">
        <f t="array" ref="A228">IF(B228="","",SUBTOTAL(3,B$2:B228))</f>
        <v/>
      </c>
      <c r="B228" s="10" t="str">
        <f t="array" ref="B228">IF(ROWS(J$2:J228)&gt;ls!$M$3,"",INDEX(open_1,SMALL(IF(ls!$M$4:$M$551=$J228,ROW(ls!$M$4:$M$551)-ROW(ls!$M$4)+1),COUNTIF($J$2:$J228,$J228)),COLUMNS($A$2:A228)))</f>
        <v/>
      </c>
      <c r="C228" s="146" t="str">
        <f t="array" ref="C228">IF(ROWS(K$2:K228)&gt;ls!$M$3,"",INDEX(open_1,SMALL(IF(ls!$M$4:$M$551=$J228,ROW(ls!$M$4:$M$551)-ROW(ls!$M$4)+1),COUNTIF($J$2:$J228,$J228)),COLUMNS($A$2:B228)))</f>
        <v/>
      </c>
      <c r="D228" s="104" t="str">
        <f t="array" ref="D228">IF(ROWS(L$2:L228)&gt;ls!$M$3,"",INDEX(open_1,SMALL(IF(ls!$M$4:$M$551=$J228,ROW(ls!$M$4:$M$551)-ROW(ls!$M$4)+1),COUNTIF($J$2:$J228,$J228)),COLUMNS($A$2:C228)))</f>
        <v/>
      </c>
      <c r="E228" s="148" t="str">
        <f t="array" ref="E228">IF(ROWS(M$2:M228)&gt;ls!$M$3,"",INDEX(open_1,SMALL(IF(ls!$M$4:$M$551=$J228,ROW(ls!$M$4:$M$551)-ROW(ls!$M$4)+1),COUNTIF($J$2:$J228,$J228)),COLUMNS($A$2:D228)))</f>
        <v/>
      </c>
      <c r="F228" s="150" t="str">
        <f t="array" ref="F228">IF(ROWS(N$2:N228)&gt;ls!$M$3,"",INDEX(open_1,SMALL(IF(ls!$M$4:$M$551=$J228,ROW(ls!$M$4:$M$551)-ROW(ls!$M$4)+1),COUNTIF($J$2:$J228,$J228)),COLUMNS($A$2:E228)))</f>
        <v/>
      </c>
      <c r="G228" s="150" t="str">
        <f t="array" ref="G228">IF(ROWS(O$2:O228)&gt;ls!$M$3,"",INDEX(open_1,SMALL(IF(ls!$M$4:$M$551=$J228,ROW(ls!$M$4:$M$551)-ROW(ls!$M$4)+1),COUNTIF($J$2:$J228,$J228)),COLUMNS($A$2:F228)))</f>
        <v/>
      </c>
      <c r="I228" s="104" t="str">
        <f t="array" ref="I228">IF(ROWS(Q$2:Q228)&gt;ls!$M$3,"",INDEX(open_1,SMALL(IF(ls!$M$4:$M$551=$J228,ROW(ls!$M$4:$M$551)-ROW(ls!$M$4)+1),COUNTIF($J$2:$J228,$J228)),COLUMNS($A$2:I228)))</f>
        <v/>
      </c>
      <c r="J228" t="str">
        <f t="array" ref="J228">IF(ROWS(J$2:J228)&gt;ls!$M$3,"",SMALL(ls!$M$4:$M$551,ROWS(J$2:J228)))</f>
        <v/>
      </c>
      <c r="K228" s="10" t="str">
        <f>IF(P228="","",ROWS($P$2:P228))</f>
        <v/>
      </c>
      <c r="L228" t="str">
        <f>IF(ROWS($P$2:$P228)&gt;$N$1,"",VLOOKUP(K228,$O$2:$V$36,2,0))</f>
        <v/>
      </c>
    </row>
    <row r="229" spans="1:12">
      <c r="A229" s="10" t="str">
        <f t="array" ref="A229">IF(B229="","",SUBTOTAL(3,B$2:B229))</f>
        <v/>
      </c>
      <c r="B229" s="10" t="str">
        <f t="array" ref="B229">IF(ROWS(J$2:J229)&gt;ls!$M$3,"",INDEX(open_1,SMALL(IF(ls!$M$4:$M$551=$J229,ROW(ls!$M$4:$M$551)-ROW(ls!$M$4)+1),COUNTIF($J$2:$J229,$J229)),COLUMNS($A$2:A229)))</f>
        <v/>
      </c>
      <c r="C229" s="146" t="str">
        <f t="array" ref="C229">IF(ROWS(K$2:K229)&gt;ls!$M$3,"",INDEX(open_1,SMALL(IF(ls!$M$4:$M$551=$J229,ROW(ls!$M$4:$M$551)-ROW(ls!$M$4)+1),COUNTIF($J$2:$J229,$J229)),COLUMNS($A$2:B229)))</f>
        <v/>
      </c>
      <c r="D229" s="104" t="str">
        <f t="array" ref="D229">IF(ROWS(L$2:L229)&gt;ls!$M$3,"",INDEX(open_1,SMALL(IF(ls!$M$4:$M$551=$J229,ROW(ls!$M$4:$M$551)-ROW(ls!$M$4)+1),COUNTIF($J$2:$J229,$J229)),COLUMNS($A$2:C229)))</f>
        <v/>
      </c>
      <c r="E229" s="148" t="str">
        <f t="array" ref="E229">IF(ROWS(M$2:M229)&gt;ls!$M$3,"",INDEX(open_1,SMALL(IF(ls!$M$4:$M$551=$J229,ROW(ls!$M$4:$M$551)-ROW(ls!$M$4)+1),COUNTIF($J$2:$J229,$J229)),COLUMNS($A$2:D229)))</f>
        <v/>
      </c>
      <c r="F229" s="150" t="str">
        <f t="array" ref="F229">IF(ROWS(N$2:N229)&gt;ls!$M$3,"",INDEX(open_1,SMALL(IF(ls!$M$4:$M$551=$J229,ROW(ls!$M$4:$M$551)-ROW(ls!$M$4)+1),COUNTIF($J$2:$J229,$J229)),COLUMNS($A$2:E229)))</f>
        <v/>
      </c>
      <c r="G229" s="150" t="str">
        <f t="array" ref="G229">IF(ROWS(O$2:O229)&gt;ls!$M$3,"",INDEX(open_1,SMALL(IF(ls!$M$4:$M$551=$J229,ROW(ls!$M$4:$M$551)-ROW(ls!$M$4)+1),COUNTIF($J$2:$J229,$J229)),COLUMNS($A$2:F229)))</f>
        <v/>
      </c>
      <c r="I229" s="104" t="str">
        <f t="array" ref="I229">IF(ROWS(Q$2:Q229)&gt;ls!$M$3,"",INDEX(open_1,SMALL(IF(ls!$M$4:$M$551=$J229,ROW(ls!$M$4:$M$551)-ROW(ls!$M$4)+1),COUNTIF($J$2:$J229,$J229)),COLUMNS($A$2:I229)))</f>
        <v/>
      </c>
      <c r="J229" t="str">
        <f t="array" ref="J229">IF(ROWS(J$2:J229)&gt;ls!$M$3,"",SMALL(ls!$M$4:$M$551,ROWS(J$2:J229)))</f>
        <v/>
      </c>
      <c r="K229" s="10" t="str">
        <f>IF(P229="","",ROWS($P$2:P229))</f>
        <v/>
      </c>
      <c r="L229" t="str">
        <f>IF(ROWS($P$2:$P229)&gt;$N$1,"",VLOOKUP(K229,$O$2:$V$36,2,0))</f>
        <v/>
      </c>
    </row>
    <row r="230" spans="1:12">
      <c r="A230" s="10" t="str">
        <f t="array" ref="A230">IF(B230="","",SUBTOTAL(3,B$2:B230))</f>
        <v/>
      </c>
      <c r="B230" s="10" t="str">
        <f t="array" ref="B230">IF(ROWS(J$2:J230)&gt;ls!$M$3,"",INDEX(open_1,SMALL(IF(ls!$M$4:$M$551=$J230,ROW(ls!$M$4:$M$551)-ROW(ls!$M$4)+1),COUNTIF($J$2:$J230,$J230)),COLUMNS($A$2:A230)))</f>
        <v/>
      </c>
      <c r="C230" s="146" t="str">
        <f t="array" ref="C230">IF(ROWS(K$2:K230)&gt;ls!$M$3,"",INDEX(open_1,SMALL(IF(ls!$M$4:$M$551=$J230,ROW(ls!$M$4:$M$551)-ROW(ls!$M$4)+1),COUNTIF($J$2:$J230,$J230)),COLUMNS($A$2:B230)))</f>
        <v/>
      </c>
      <c r="D230" s="104" t="str">
        <f t="array" ref="D230">IF(ROWS(L$2:L230)&gt;ls!$M$3,"",INDEX(open_1,SMALL(IF(ls!$M$4:$M$551=$J230,ROW(ls!$M$4:$M$551)-ROW(ls!$M$4)+1),COUNTIF($J$2:$J230,$J230)),COLUMNS($A$2:C230)))</f>
        <v/>
      </c>
      <c r="E230" s="148" t="str">
        <f t="array" ref="E230">IF(ROWS(M$2:M230)&gt;ls!$M$3,"",INDEX(open_1,SMALL(IF(ls!$M$4:$M$551=$J230,ROW(ls!$M$4:$M$551)-ROW(ls!$M$4)+1),COUNTIF($J$2:$J230,$J230)),COLUMNS($A$2:D230)))</f>
        <v/>
      </c>
      <c r="F230" s="150" t="str">
        <f t="array" ref="F230">IF(ROWS(N$2:N230)&gt;ls!$M$3,"",INDEX(open_1,SMALL(IF(ls!$M$4:$M$551=$J230,ROW(ls!$M$4:$M$551)-ROW(ls!$M$4)+1),COUNTIF($J$2:$J230,$J230)),COLUMNS($A$2:E230)))</f>
        <v/>
      </c>
      <c r="G230" s="150" t="str">
        <f t="array" ref="G230">IF(ROWS(O$2:O230)&gt;ls!$M$3,"",INDEX(open_1,SMALL(IF(ls!$M$4:$M$551=$J230,ROW(ls!$M$4:$M$551)-ROW(ls!$M$4)+1),COUNTIF($J$2:$J230,$J230)),COLUMNS($A$2:F230)))</f>
        <v/>
      </c>
      <c r="I230" s="104" t="str">
        <f t="array" ref="I230">IF(ROWS(Q$2:Q230)&gt;ls!$M$3,"",INDEX(open_1,SMALL(IF(ls!$M$4:$M$551=$J230,ROW(ls!$M$4:$M$551)-ROW(ls!$M$4)+1),COUNTIF($J$2:$J230,$J230)),COLUMNS($A$2:I230)))</f>
        <v/>
      </c>
      <c r="J230" t="str">
        <f t="array" ref="J230">IF(ROWS(J$2:J230)&gt;ls!$M$3,"",SMALL(ls!$M$4:$M$551,ROWS(J$2:J230)))</f>
        <v/>
      </c>
      <c r="K230" s="10" t="str">
        <f>IF(P230="","",ROWS($P$2:P230))</f>
        <v/>
      </c>
      <c r="L230" t="str">
        <f>IF(ROWS($P$2:$P230)&gt;$N$1,"",VLOOKUP(K230,$O$2:$V$36,2,0))</f>
        <v/>
      </c>
    </row>
    <row r="231" spans="1:12">
      <c r="A231" s="10" t="str">
        <f t="array" ref="A231">IF(B231="","",SUBTOTAL(3,B$2:B231))</f>
        <v/>
      </c>
      <c r="B231" s="10" t="str">
        <f t="array" ref="B231">IF(ROWS(J$2:J231)&gt;ls!$M$3,"",INDEX(open_1,SMALL(IF(ls!$M$4:$M$551=$J231,ROW(ls!$M$4:$M$551)-ROW(ls!$M$4)+1),COUNTIF($J$2:$J231,$J231)),COLUMNS($A$2:A231)))</f>
        <v/>
      </c>
      <c r="C231" s="146" t="str">
        <f t="array" ref="C231">IF(ROWS(K$2:K231)&gt;ls!$M$3,"",INDEX(open_1,SMALL(IF(ls!$M$4:$M$551=$J231,ROW(ls!$M$4:$M$551)-ROW(ls!$M$4)+1),COUNTIF($J$2:$J231,$J231)),COLUMNS($A$2:B231)))</f>
        <v/>
      </c>
      <c r="D231" s="104" t="str">
        <f t="array" ref="D231">IF(ROWS(L$2:L231)&gt;ls!$M$3,"",INDEX(open_1,SMALL(IF(ls!$M$4:$M$551=$J231,ROW(ls!$M$4:$M$551)-ROW(ls!$M$4)+1),COUNTIF($J$2:$J231,$J231)),COLUMNS($A$2:C231)))</f>
        <v/>
      </c>
      <c r="E231" s="148" t="str">
        <f t="array" ref="E231">IF(ROWS(M$2:M231)&gt;ls!$M$3,"",INDEX(open_1,SMALL(IF(ls!$M$4:$M$551=$J231,ROW(ls!$M$4:$M$551)-ROW(ls!$M$4)+1),COUNTIF($J$2:$J231,$J231)),COLUMNS($A$2:D231)))</f>
        <v/>
      </c>
      <c r="F231" s="150" t="str">
        <f t="array" ref="F231">IF(ROWS(N$2:N231)&gt;ls!$M$3,"",INDEX(open_1,SMALL(IF(ls!$M$4:$M$551=$J231,ROW(ls!$M$4:$M$551)-ROW(ls!$M$4)+1),COUNTIF($J$2:$J231,$J231)),COLUMNS($A$2:E231)))</f>
        <v/>
      </c>
      <c r="G231" s="150" t="str">
        <f t="array" ref="G231">IF(ROWS(O$2:O231)&gt;ls!$M$3,"",INDEX(open_1,SMALL(IF(ls!$M$4:$M$551=$J231,ROW(ls!$M$4:$M$551)-ROW(ls!$M$4)+1),COUNTIF($J$2:$J231,$J231)),COLUMNS($A$2:F231)))</f>
        <v/>
      </c>
      <c r="I231" s="104" t="str">
        <f t="array" ref="I231">IF(ROWS(Q$2:Q231)&gt;ls!$M$3,"",INDEX(open_1,SMALL(IF(ls!$M$4:$M$551=$J231,ROW(ls!$M$4:$M$551)-ROW(ls!$M$4)+1),COUNTIF($J$2:$J231,$J231)),COLUMNS($A$2:I231)))</f>
        <v/>
      </c>
      <c r="J231" t="str">
        <f t="array" ref="J231">IF(ROWS(J$2:J231)&gt;ls!$M$3,"",SMALL(ls!$M$4:$M$551,ROWS(J$2:J231)))</f>
        <v/>
      </c>
      <c r="K231" s="10" t="str">
        <f>IF(P231="","",ROWS($P$2:P231))</f>
        <v/>
      </c>
      <c r="L231" t="str">
        <f>IF(ROWS($P$2:$P231)&gt;$N$1,"",VLOOKUP(K231,$O$2:$V$36,2,0))</f>
        <v/>
      </c>
    </row>
    <row r="232" spans="1:12">
      <c r="A232" s="10" t="str">
        <f t="array" ref="A232">IF(B232="","",SUBTOTAL(3,B$2:B232))</f>
        <v/>
      </c>
      <c r="B232" s="10" t="str">
        <f t="array" ref="B232">IF(ROWS(J$2:J232)&gt;ls!$M$3,"",INDEX(open_1,SMALL(IF(ls!$M$4:$M$551=$J232,ROW(ls!$M$4:$M$551)-ROW(ls!$M$4)+1),COUNTIF($J$2:$J232,$J232)),COLUMNS($A$2:A232)))</f>
        <v/>
      </c>
      <c r="C232" s="146" t="str">
        <f t="array" ref="C232">IF(ROWS(K$2:K232)&gt;ls!$M$3,"",INDEX(open_1,SMALL(IF(ls!$M$4:$M$551=$J232,ROW(ls!$M$4:$M$551)-ROW(ls!$M$4)+1),COUNTIF($J$2:$J232,$J232)),COLUMNS($A$2:B232)))</f>
        <v/>
      </c>
      <c r="D232" s="104" t="str">
        <f t="array" ref="D232">IF(ROWS(L$2:L232)&gt;ls!$M$3,"",INDEX(open_1,SMALL(IF(ls!$M$4:$M$551=$J232,ROW(ls!$M$4:$M$551)-ROW(ls!$M$4)+1),COUNTIF($J$2:$J232,$J232)),COLUMNS($A$2:C232)))</f>
        <v/>
      </c>
      <c r="E232" s="148" t="str">
        <f t="array" ref="E232">IF(ROWS(M$2:M232)&gt;ls!$M$3,"",INDEX(open_1,SMALL(IF(ls!$M$4:$M$551=$J232,ROW(ls!$M$4:$M$551)-ROW(ls!$M$4)+1),COUNTIF($J$2:$J232,$J232)),COLUMNS($A$2:D232)))</f>
        <v/>
      </c>
      <c r="F232" s="150" t="str">
        <f t="array" ref="F232">IF(ROWS(N$2:N232)&gt;ls!$M$3,"",INDEX(open_1,SMALL(IF(ls!$M$4:$M$551=$J232,ROW(ls!$M$4:$M$551)-ROW(ls!$M$4)+1),COUNTIF($J$2:$J232,$J232)),COLUMNS($A$2:E232)))</f>
        <v/>
      </c>
      <c r="G232" s="150" t="str">
        <f t="array" ref="G232">IF(ROWS(O$2:O232)&gt;ls!$M$3,"",INDEX(open_1,SMALL(IF(ls!$M$4:$M$551=$J232,ROW(ls!$M$4:$M$551)-ROW(ls!$M$4)+1),COUNTIF($J$2:$J232,$J232)),COLUMNS($A$2:F232)))</f>
        <v/>
      </c>
      <c r="I232" s="104" t="str">
        <f t="array" ref="I232">IF(ROWS(Q$2:Q232)&gt;ls!$M$3,"",INDEX(open_1,SMALL(IF(ls!$M$4:$M$551=$J232,ROW(ls!$M$4:$M$551)-ROW(ls!$M$4)+1),COUNTIF($J$2:$J232,$J232)),COLUMNS($A$2:I232)))</f>
        <v/>
      </c>
      <c r="J232" t="str">
        <f t="array" ref="J232">IF(ROWS(J$2:J232)&gt;ls!$M$3,"",SMALL(ls!$M$4:$M$551,ROWS(J$2:J232)))</f>
        <v/>
      </c>
      <c r="K232" s="10" t="str">
        <f>IF(P232="","",ROWS($P$2:P232))</f>
        <v/>
      </c>
      <c r="L232" t="str">
        <f>IF(ROWS($P$2:$P232)&gt;$N$1,"",VLOOKUP(K232,$O$2:$V$36,2,0))</f>
        <v/>
      </c>
    </row>
    <row r="233" spans="1:12">
      <c r="A233" s="10" t="str">
        <f t="array" ref="A233">IF(B233="","",SUBTOTAL(3,B$2:B233))</f>
        <v/>
      </c>
      <c r="B233" s="10" t="str">
        <f t="array" ref="B233">IF(ROWS(J$2:J233)&gt;ls!$M$3,"",INDEX(open_1,SMALL(IF(ls!$M$4:$M$551=$J233,ROW(ls!$M$4:$M$551)-ROW(ls!$M$4)+1),COUNTIF($J$2:$J233,$J233)),COLUMNS($A$2:A233)))</f>
        <v/>
      </c>
      <c r="C233" s="146" t="str">
        <f t="array" ref="C233">IF(ROWS(K$2:K233)&gt;ls!$M$3,"",INDEX(open_1,SMALL(IF(ls!$M$4:$M$551=$J233,ROW(ls!$M$4:$M$551)-ROW(ls!$M$4)+1),COUNTIF($J$2:$J233,$J233)),COLUMNS($A$2:B233)))</f>
        <v/>
      </c>
      <c r="D233" s="104" t="str">
        <f t="array" ref="D233">IF(ROWS(L$2:L233)&gt;ls!$M$3,"",INDEX(open_1,SMALL(IF(ls!$M$4:$M$551=$J233,ROW(ls!$M$4:$M$551)-ROW(ls!$M$4)+1),COUNTIF($J$2:$J233,$J233)),COLUMNS($A$2:C233)))</f>
        <v/>
      </c>
      <c r="E233" s="148" t="str">
        <f t="array" ref="E233">IF(ROWS(M$2:M233)&gt;ls!$M$3,"",INDEX(open_1,SMALL(IF(ls!$M$4:$M$551=$J233,ROW(ls!$M$4:$M$551)-ROW(ls!$M$4)+1),COUNTIF($J$2:$J233,$J233)),COLUMNS($A$2:D233)))</f>
        <v/>
      </c>
      <c r="F233" s="150" t="str">
        <f t="array" ref="F233">IF(ROWS(N$2:N233)&gt;ls!$M$3,"",INDEX(open_1,SMALL(IF(ls!$M$4:$M$551=$J233,ROW(ls!$M$4:$M$551)-ROW(ls!$M$4)+1),COUNTIF($J$2:$J233,$J233)),COLUMNS($A$2:E233)))</f>
        <v/>
      </c>
      <c r="G233" s="150" t="str">
        <f t="array" ref="G233">IF(ROWS(O$2:O233)&gt;ls!$M$3,"",INDEX(open_1,SMALL(IF(ls!$M$4:$M$551=$J233,ROW(ls!$M$4:$M$551)-ROW(ls!$M$4)+1),COUNTIF($J$2:$J233,$J233)),COLUMNS($A$2:F233)))</f>
        <v/>
      </c>
      <c r="I233" s="104" t="str">
        <f t="array" ref="I233">IF(ROWS(Q$2:Q233)&gt;ls!$M$3,"",INDEX(open_1,SMALL(IF(ls!$M$4:$M$551=$J233,ROW(ls!$M$4:$M$551)-ROW(ls!$M$4)+1),COUNTIF($J$2:$J233,$J233)),COLUMNS($A$2:I233)))</f>
        <v/>
      </c>
      <c r="J233" t="str">
        <f t="array" ref="J233">IF(ROWS(J$2:J233)&gt;ls!$M$3,"",SMALL(ls!$M$4:$M$551,ROWS(J$2:J233)))</f>
        <v/>
      </c>
      <c r="K233" s="10" t="str">
        <f>IF(P233="","",ROWS($P$2:P233))</f>
        <v/>
      </c>
      <c r="L233" t="str">
        <f>IF(ROWS($P$2:$P233)&gt;$N$1,"",VLOOKUP(K233,$O$2:$V$36,2,0))</f>
        <v/>
      </c>
    </row>
    <row r="234" spans="1:12">
      <c r="A234" s="10" t="str">
        <f t="array" ref="A234">IF(B234="","",SUBTOTAL(3,B$2:B234))</f>
        <v/>
      </c>
      <c r="B234" s="10" t="str">
        <f t="array" ref="B234">IF(ROWS(J$2:J234)&gt;ls!$M$3,"",INDEX(open_1,SMALL(IF(ls!$M$4:$M$551=$J234,ROW(ls!$M$4:$M$551)-ROW(ls!$M$4)+1),COUNTIF($J$2:$J234,$J234)),COLUMNS($A$2:A234)))</f>
        <v/>
      </c>
      <c r="C234" s="146" t="str">
        <f t="array" ref="C234">IF(ROWS(K$2:K234)&gt;ls!$M$3,"",INDEX(open_1,SMALL(IF(ls!$M$4:$M$551=$J234,ROW(ls!$M$4:$M$551)-ROW(ls!$M$4)+1),COUNTIF($J$2:$J234,$J234)),COLUMNS($A$2:B234)))</f>
        <v/>
      </c>
      <c r="D234" s="104" t="str">
        <f t="array" ref="D234">IF(ROWS(L$2:L234)&gt;ls!$M$3,"",INDEX(open_1,SMALL(IF(ls!$M$4:$M$551=$J234,ROW(ls!$M$4:$M$551)-ROW(ls!$M$4)+1),COUNTIF($J$2:$J234,$J234)),COLUMNS($A$2:C234)))</f>
        <v/>
      </c>
      <c r="E234" s="148" t="str">
        <f t="array" ref="E234">IF(ROWS(M$2:M234)&gt;ls!$M$3,"",INDEX(open_1,SMALL(IF(ls!$M$4:$M$551=$J234,ROW(ls!$M$4:$M$551)-ROW(ls!$M$4)+1),COUNTIF($J$2:$J234,$J234)),COLUMNS($A$2:D234)))</f>
        <v/>
      </c>
      <c r="F234" s="150" t="str">
        <f t="array" ref="F234">IF(ROWS(N$2:N234)&gt;ls!$M$3,"",INDEX(open_1,SMALL(IF(ls!$M$4:$M$551=$J234,ROW(ls!$M$4:$M$551)-ROW(ls!$M$4)+1),COUNTIF($J$2:$J234,$J234)),COLUMNS($A$2:E234)))</f>
        <v/>
      </c>
      <c r="G234" s="150" t="str">
        <f t="array" ref="G234">IF(ROWS(O$2:O234)&gt;ls!$M$3,"",INDEX(open_1,SMALL(IF(ls!$M$4:$M$551=$J234,ROW(ls!$M$4:$M$551)-ROW(ls!$M$4)+1),COUNTIF($J$2:$J234,$J234)),COLUMNS($A$2:F234)))</f>
        <v/>
      </c>
      <c r="I234" s="104" t="str">
        <f t="array" ref="I234">IF(ROWS(Q$2:Q234)&gt;ls!$M$3,"",INDEX(open_1,SMALL(IF(ls!$M$4:$M$551=$J234,ROW(ls!$M$4:$M$551)-ROW(ls!$M$4)+1),COUNTIF($J$2:$J234,$J234)),COLUMNS($A$2:I234)))</f>
        <v/>
      </c>
      <c r="J234" t="str">
        <f t="array" ref="J234">IF(ROWS(J$2:J234)&gt;ls!$M$3,"",SMALL(ls!$M$4:$M$551,ROWS(J$2:J234)))</f>
        <v/>
      </c>
      <c r="K234" s="10" t="str">
        <f>IF(P234="","",ROWS($P$2:P234))</f>
        <v/>
      </c>
      <c r="L234" t="str">
        <f>IF(ROWS($P$2:$P234)&gt;$N$1,"",VLOOKUP(K234,$O$2:$V$36,2,0))</f>
        <v/>
      </c>
    </row>
    <row r="235" spans="1:12">
      <c r="A235" s="10" t="str">
        <f t="array" ref="A235">IF(B235="","",SUBTOTAL(3,B$2:B235))</f>
        <v/>
      </c>
      <c r="B235" s="10" t="str">
        <f t="array" ref="B235">IF(ROWS(J$2:J235)&gt;ls!$M$3,"",INDEX(open_1,SMALL(IF(ls!$M$4:$M$551=$J235,ROW(ls!$M$4:$M$551)-ROW(ls!$M$4)+1),COUNTIF($J$2:$J235,$J235)),COLUMNS($A$2:A235)))</f>
        <v/>
      </c>
      <c r="C235" s="146" t="str">
        <f t="array" ref="C235">IF(ROWS(K$2:K235)&gt;ls!$M$3,"",INDEX(open_1,SMALL(IF(ls!$M$4:$M$551=$J235,ROW(ls!$M$4:$M$551)-ROW(ls!$M$4)+1),COUNTIF($J$2:$J235,$J235)),COLUMNS($A$2:B235)))</f>
        <v/>
      </c>
      <c r="D235" s="104" t="str">
        <f t="array" ref="D235">IF(ROWS(L$2:L235)&gt;ls!$M$3,"",INDEX(open_1,SMALL(IF(ls!$M$4:$M$551=$J235,ROW(ls!$M$4:$M$551)-ROW(ls!$M$4)+1),COUNTIF($J$2:$J235,$J235)),COLUMNS($A$2:C235)))</f>
        <v/>
      </c>
      <c r="E235" s="148" t="str">
        <f t="array" ref="E235">IF(ROWS(M$2:M235)&gt;ls!$M$3,"",INDEX(open_1,SMALL(IF(ls!$M$4:$M$551=$J235,ROW(ls!$M$4:$M$551)-ROW(ls!$M$4)+1),COUNTIF($J$2:$J235,$J235)),COLUMNS($A$2:D235)))</f>
        <v/>
      </c>
      <c r="F235" s="150" t="str">
        <f t="array" ref="F235">IF(ROWS(N$2:N235)&gt;ls!$M$3,"",INDEX(open_1,SMALL(IF(ls!$M$4:$M$551=$J235,ROW(ls!$M$4:$M$551)-ROW(ls!$M$4)+1),COUNTIF($J$2:$J235,$J235)),COLUMNS($A$2:E235)))</f>
        <v/>
      </c>
      <c r="G235" s="150" t="str">
        <f t="array" ref="G235">IF(ROWS(O$2:O235)&gt;ls!$M$3,"",INDEX(open_1,SMALL(IF(ls!$M$4:$M$551=$J235,ROW(ls!$M$4:$M$551)-ROW(ls!$M$4)+1),COUNTIF($J$2:$J235,$J235)),COLUMNS($A$2:F235)))</f>
        <v/>
      </c>
      <c r="I235" s="104" t="str">
        <f t="array" ref="I235">IF(ROWS(Q$2:Q235)&gt;ls!$M$3,"",INDEX(open_1,SMALL(IF(ls!$M$4:$M$551=$J235,ROW(ls!$M$4:$M$551)-ROW(ls!$M$4)+1),COUNTIF($J$2:$J235,$J235)),COLUMNS($A$2:I235)))</f>
        <v/>
      </c>
      <c r="J235" t="str">
        <f t="array" ref="J235">IF(ROWS(J$2:J235)&gt;ls!$M$3,"",SMALL(ls!$M$4:$M$551,ROWS(J$2:J235)))</f>
        <v/>
      </c>
      <c r="K235" s="10" t="str">
        <f>IF(P235="","",ROWS($P$2:P235))</f>
        <v/>
      </c>
      <c r="L235" t="str">
        <f>IF(ROWS($P$2:$P235)&gt;$N$1,"",VLOOKUP(K235,$O$2:$V$36,2,0))</f>
        <v/>
      </c>
    </row>
    <row r="236" spans="1:12">
      <c r="A236" s="10" t="str">
        <f t="array" ref="A236">IF(B236="","",SUBTOTAL(3,B$2:B236))</f>
        <v/>
      </c>
      <c r="B236" s="10" t="str">
        <f t="array" ref="B236">IF(ROWS(J$2:J236)&gt;ls!$M$3,"",INDEX(open_1,SMALL(IF(ls!$M$4:$M$551=$J236,ROW(ls!$M$4:$M$551)-ROW(ls!$M$4)+1),COUNTIF($J$2:$J236,$J236)),COLUMNS($A$2:A236)))</f>
        <v/>
      </c>
      <c r="C236" s="146" t="str">
        <f t="array" ref="C236">IF(ROWS(K$2:K236)&gt;ls!$M$3,"",INDEX(open_1,SMALL(IF(ls!$M$4:$M$551=$J236,ROW(ls!$M$4:$M$551)-ROW(ls!$M$4)+1),COUNTIF($J$2:$J236,$J236)),COLUMNS($A$2:B236)))</f>
        <v/>
      </c>
      <c r="D236" s="104" t="str">
        <f t="array" ref="D236">IF(ROWS(L$2:L236)&gt;ls!$M$3,"",INDEX(open_1,SMALL(IF(ls!$M$4:$M$551=$J236,ROW(ls!$M$4:$M$551)-ROW(ls!$M$4)+1),COUNTIF($J$2:$J236,$J236)),COLUMNS($A$2:C236)))</f>
        <v/>
      </c>
      <c r="E236" s="148" t="str">
        <f t="array" ref="E236">IF(ROWS(M$2:M236)&gt;ls!$M$3,"",INDEX(open_1,SMALL(IF(ls!$M$4:$M$551=$J236,ROW(ls!$M$4:$M$551)-ROW(ls!$M$4)+1),COUNTIF($J$2:$J236,$J236)),COLUMNS($A$2:D236)))</f>
        <v/>
      </c>
      <c r="F236" s="150" t="str">
        <f t="array" ref="F236">IF(ROWS(N$2:N236)&gt;ls!$M$3,"",INDEX(open_1,SMALL(IF(ls!$M$4:$M$551=$J236,ROW(ls!$M$4:$M$551)-ROW(ls!$M$4)+1),COUNTIF($J$2:$J236,$J236)),COLUMNS($A$2:E236)))</f>
        <v/>
      </c>
      <c r="G236" s="150" t="str">
        <f t="array" ref="G236">IF(ROWS(O$2:O236)&gt;ls!$M$3,"",INDEX(open_1,SMALL(IF(ls!$M$4:$M$551=$J236,ROW(ls!$M$4:$M$551)-ROW(ls!$M$4)+1),COUNTIF($J$2:$J236,$J236)),COLUMNS($A$2:F236)))</f>
        <v/>
      </c>
      <c r="I236" s="104" t="str">
        <f t="array" ref="I236">IF(ROWS(Q$2:Q236)&gt;ls!$M$3,"",INDEX(open_1,SMALL(IF(ls!$M$4:$M$551=$J236,ROW(ls!$M$4:$M$551)-ROW(ls!$M$4)+1),COUNTIF($J$2:$J236,$J236)),COLUMNS($A$2:I236)))</f>
        <v/>
      </c>
      <c r="J236" t="str">
        <f t="array" ref="J236">IF(ROWS(J$2:J236)&gt;ls!$M$3,"",SMALL(ls!$M$4:$M$551,ROWS(J$2:J236)))</f>
        <v/>
      </c>
      <c r="K236" s="10" t="str">
        <f>IF(P236="","",ROWS($P$2:P236))</f>
        <v/>
      </c>
      <c r="L236" t="str">
        <f>IF(ROWS($P$2:$P236)&gt;$N$1,"",VLOOKUP(K236,$O$2:$V$36,2,0))</f>
        <v/>
      </c>
    </row>
    <row r="237" spans="1:12">
      <c r="A237" s="10" t="str">
        <f t="array" ref="A237">IF(B237="","",SUBTOTAL(3,B$2:B237))</f>
        <v/>
      </c>
      <c r="B237" s="10" t="str">
        <f t="array" ref="B237">IF(ROWS(J$2:J237)&gt;ls!$M$3,"",INDEX(open_1,SMALL(IF(ls!$M$4:$M$551=$J237,ROW(ls!$M$4:$M$551)-ROW(ls!$M$4)+1),COUNTIF($J$2:$J237,$J237)),COLUMNS($A$2:A237)))</f>
        <v/>
      </c>
      <c r="C237" s="146" t="str">
        <f t="array" ref="C237">IF(ROWS(K$2:K237)&gt;ls!$M$3,"",INDEX(open_1,SMALL(IF(ls!$M$4:$M$551=$J237,ROW(ls!$M$4:$M$551)-ROW(ls!$M$4)+1),COUNTIF($J$2:$J237,$J237)),COLUMNS($A$2:B237)))</f>
        <v/>
      </c>
      <c r="D237" s="104" t="str">
        <f t="array" ref="D237">IF(ROWS(L$2:L237)&gt;ls!$M$3,"",INDEX(open_1,SMALL(IF(ls!$M$4:$M$551=$J237,ROW(ls!$M$4:$M$551)-ROW(ls!$M$4)+1),COUNTIF($J$2:$J237,$J237)),COLUMNS($A$2:C237)))</f>
        <v/>
      </c>
      <c r="E237" s="148" t="str">
        <f t="array" ref="E237">IF(ROWS(M$2:M237)&gt;ls!$M$3,"",INDEX(open_1,SMALL(IF(ls!$M$4:$M$551=$J237,ROW(ls!$M$4:$M$551)-ROW(ls!$M$4)+1),COUNTIF($J$2:$J237,$J237)),COLUMNS($A$2:D237)))</f>
        <v/>
      </c>
      <c r="F237" s="150" t="str">
        <f t="array" ref="F237">IF(ROWS(N$2:N237)&gt;ls!$M$3,"",INDEX(open_1,SMALL(IF(ls!$M$4:$M$551=$J237,ROW(ls!$M$4:$M$551)-ROW(ls!$M$4)+1),COUNTIF($J$2:$J237,$J237)),COLUMNS($A$2:E237)))</f>
        <v/>
      </c>
      <c r="G237" s="150" t="str">
        <f t="array" ref="G237">IF(ROWS(O$2:O237)&gt;ls!$M$3,"",INDEX(open_1,SMALL(IF(ls!$M$4:$M$551=$J237,ROW(ls!$M$4:$M$551)-ROW(ls!$M$4)+1),COUNTIF($J$2:$J237,$J237)),COLUMNS($A$2:F237)))</f>
        <v/>
      </c>
      <c r="I237" s="104" t="str">
        <f t="array" ref="I237">IF(ROWS(Q$2:Q237)&gt;ls!$M$3,"",INDEX(open_1,SMALL(IF(ls!$M$4:$M$551=$J237,ROW(ls!$M$4:$M$551)-ROW(ls!$M$4)+1),COUNTIF($J$2:$J237,$J237)),COLUMNS($A$2:I237)))</f>
        <v/>
      </c>
      <c r="J237" t="str">
        <f t="array" ref="J237">IF(ROWS(J$2:J237)&gt;ls!$M$3,"",SMALL(ls!$M$4:$M$551,ROWS(J$2:J237)))</f>
        <v/>
      </c>
      <c r="K237" s="10" t="str">
        <f>IF(P237="","",ROWS($P$2:P237))</f>
        <v/>
      </c>
      <c r="L237" t="str">
        <f>IF(ROWS($P$2:$P237)&gt;$N$1,"",VLOOKUP(K237,$O$2:$V$36,2,0))</f>
        <v/>
      </c>
    </row>
    <row r="238" spans="1:12">
      <c r="A238" s="10" t="str">
        <f t="array" ref="A238">IF(B238="","",SUBTOTAL(3,B$2:B238))</f>
        <v/>
      </c>
      <c r="B238" s="10" t="str">
        <f t="array" ref="B238">IF(ROWS(J$2:J238)&gt;ls!$M$3,"",INDEX(open_1,SMALL(IF(ls!$M$4:$M$551=$J238,ROW(ls!$M$4:$M$551)-ROW(ls!$M$4)+1),COUNTIF($J$2:$J238,$J238)),COLUMNS($A$2:A238)))</f>
        <v/>
      </c>
      <c r="C238" s="146" t="str">
        <f t="array" ref="C238">IF(ROWS(K$2:K238)&gt;ls!$M$3,"",INDEX(open_1,SMALL(IF(ls!$M$4:$M$551=$J238,ROW(ls!$M$4:$M$551)-ROW(ls!$M$4)+1),COUNTIF($J$2:$J238,$J238)),COLUMNS($A$2:B238)))</f>
        <v/>
      </c>
      <c r="D238" s="104" t="str">
        <f t="array" ref="D238">IF(ROWS(L$2:L238)&gt;ls!$M$3,"",INDEX(open_1,SMALL(IF(ls!$M$4:$M$551=$J238,ROW(ls!$M$4:$M$551)-ROW(ls!$M$4)+1),COUNTIF($J$2:$J238,$J238)),COLUMNS($A$2:C238)))</f>
        <v/>
      </c>
      <c r="E238" s="148" t="str">
        <f t="array" ref="E238">IF(ROWS(M$2:M238)&gt;ls!$M$3,"",INDEX(open_1,SMALL(IF(ls!$M$4:$M$551=$J238,ROW(ls!$M$4:$M$551)-ROW(ls!$M$4)+1),COUNTIF($J$2:$J238,$J238)),COLUMNS($A$2:D238)))</f>
        <v/>
      </c>
      <c r="F238" s="150" t="str">
        <f t="array" ref="F238">IF(ROWS(N$2:N238)&gt;ls!$M$3,"",INDEX(open_1,SMALL(IF(ls!$M$4:$M$551=$J238,ROW(ls!$M$4:$M$551)-ROW(ls!$M$4)+1),COUNTIF($J$2:$J238,$J238)),COLUMNS($A$2:E238)))</f>
        <v/>
      </c>
      <c r="G238" s="150" t="str">
        <f t="array" ref="G238">IF(ROWS(O$2:O238)&gt;ls!$M$3,"",INDEX(open_1,SMALL(IF(ls!$M$4:$M$551=$J238,ROW(ls!$M$4:$M$551)-ROW(ls!$M$4)+1),COUNTIF($J$2:$J238,$J238)),COLUMNS($A$2:F238)))</f>
        <v/>
      </c>
      <c r="I238" s="104" t="str">
        <f t="array" ref="I238">IF(ROWS(Q$2:Q238)&gt;ls!$M$3,"",INDEX(open_1,SMALL(IF(ls!$M$4:$M$551=$J238,ROW(ls!$M$4:$M$551)-ROW(ls!$M$4)+1),COUNTIF($J$2:$J238,$J238)),COLUMNS($A$2:I238)))</f>
        <v/>
      </c>
      <c r="J238" t="str">
        <f t="array" ref="J238">IF(ROWS(J$2:J238)&gt;ls!$M$3,"",SMALL(ls!$M$4:$M$551,ROWS(J$2:J238)))</f>
        <v/>
      </c>
      <c r="K238" s="10" t="str">
        <f>IF(P238="","",ROWS($P$2:P238))</f>
        <v/>
      </c>
      <c r="L238" t="str">
        <f>IF(ROWS($P$2:$P238)&gt;$N$1,"",VLOOKUP(K238,$O$2:$V$36,2,0))</f>
        <v/>
      </c>
    </row>
    <row r="239" spans="1:12">
      <c r="A239" s="10" t="str">
        <f t="array" ref="A239">IF(B239="","",SUBTOTAL(3,B$2:B239))</f>
        <v/>
      </c>
      <c r="B239" s="10" t="str">
        <f t="array" ref="B239">IF(ROWS(J$2:J239)&gt;ls!$M$3,"",INDEX(open_1,SMALL(IF(ls!$M$4:$M$551=$J239,ROW(ls!$M$4:$M$551)-ROW(ls!$M$4)+1),COUNTIF($J$2:$J239,$J239)),COLUMNS($A$2:A239)))</f>
        <v/>
      </c>
      <c r="C239" s="146" t="str">
        <f t="array" ref="C239">IF(ROWS(K$2:K239)&gt;ls!$M$3,"",INDEX(open_1,SMALL(IF(ls!$M$4:$M$551=$J239,ROW(ls!$M$4:$M$551)-ROW(ls!$M$4)+1),COUNTIF($J$2:$J239,$J239)),COLUMNS($A$2:B239)))</f>
        <v/>
      </c>
      <c r="D239" s="104" t="str">
        <f t="array" ref="D239">IF(ROWS(L$2:L239)&gt;ls!$M$3,"",INDEX(open_1,SMALL(IF(ls!$M$4:$M$551=$J239,ROW(ls!$M$4:$M$551)-ROW(ls!$M$4)+1),COUNTIF($J$2:$J239,$J239)),COLUMNS($A$2:C239)))</f>
        <v/>
      </c>
      <c r="E239" s="148" t="str">
        <f t="array" ref="E239">IF(ROWS(M$2:M239)&gt;ls!$M$3,"",INDEX(open_1,SMALL(IF(ls!$M$4:$M$551=$J239,ROW(ls!$M$4:$M$551)-ROW(ls!$M$4)+1),COUNTIF($J$2:$J239,$J239)),COLUMNS($A$2:D239)))</f>
        <v/>
      </c>
      <c r="F239" s="150" t="str">
        <f t="array" ref="F239">IF(ROWS(N$2:N239)&gt;ls!$M$3,"",INDEX(open_1,SMALL(IF(ls!$M$4:$M$551=$J239,ROW(ls!$M$4:$M$551)-ROW(ls!$M$4)+1),COUNTIF($J$2:$J239,$J239)),COLUMNS($A$2:E239)))</f>
        <v/>
      </c>
      <c r="G239" s="150" t="str">
        <f t="array" ref="G239">IF(ROWS(O$2:O239)&gt;ls!$M$3,"",INDEX(open_1,SMALL(IF(ls!$M$4:$M$551=$J239,ROW(ls!$M$4:$M$551)-ROW(ls!$M$4)+1),COUNTIF($J$2:$J239,$J239)),COLUMNS($A$2:F239)))</f>
        <v/>
      </c>
      <c r="I239" s="104" t="str">
        <f t="array" ref="I239">IF(ROWS(Q$2:Q239)&gt;ls!$M$3,"",INDEX(open_1,SMALL(IF(ls!$M$4:$M$551=$J239,ROW(ls!$M$4:$M$551)-ROW(ls!$M$4)+1),COUNTIF($J$2:$J239,$J239)),COLUMNS($A$2:I239)))</f>
        <v/>
      </c>
      <c r="J239" t="str">
        <f t="array" ref="J239">IF(ROWS(J$2:J239)&gt;ls!$M$3,"",SMALL(ls!$M$4:$M$551,ROWS(J$2:J239)))</f>
        <v/>
      </c>
      <c r="K239" s="10" t="str">
        <f>IF(P239="","",ROWS($P$2:P239))</f>
        <v/>
      </c>
      <c r="L239" t="str">
        <f>IF(ROWS($P$2:$P239)&gt;$N$1,"",VLOOKUP(K239,$O$2:$V$36,2,0))</f>
        <v/>
      </c>
    </row>
    <row r="240" spans="1:12">
      <c r="A240" s="10" t="str">
        <f t="array" ref="A240">IF(B240="","",SUBTOTAL(3,B$2:B240))</f>
        <v/>
      </c>
      <c r="B240" s="10" t="str">
        <f t="array" ref="B240">IF(ROWS(J$2:J240)&gt;ls!$M$3,"",INDEX(open_1,SMALL(IF(ls!$M$4:$M$551=$J240,ROW(ls!$M$4:$M$551)-ROW(ls!$M$4)+1),COUNTIF($J$2:$J240,$J240)),COLUMNS($A$2:A240)))</f>
        <v/>
      </c>
      <c r="C240" s="146" t="str">
        <f t="array" ref="C240">IF(ROWS(K$2:K240)&gt;ls!$M$3,"",INDEX(open_1,SMALL(IF(ls!$M$4:$M$551=$J240,ROW(ls!$M$4:$M$551)-ROW(ls!$M$4)+1),COUNTIF($J$2:$J240,$J240)),COLUMNS($A$2:B240)))</f>
        <v/>
      </c>
      <c r="D240" s="104" t="str">
        <f t="array" ref="D240">IF(ROWS(L$2:L240)&gt;ls!$M$3,"",INDEX(open_1,SMALL(IF(ls!$M$4:$M$551=$J240,ROW(ls!$M$4:$M$551)-ROW(ls!$M$4)+1),COUNTIF($J$2:$J240,$J240)),COLUMNS($A$2:C240)))</f>
        <v/>
      </c>
      <c r="E240" s="148" t="str">
        <f t="array" ref="E240">IF(ROWS(M$2:M240)&gt;ls!$M$3,"",INDEX(open_1,SMALL(IF(ls!$M$4:$M$551=$J240,ROW(ls!$M$4:$M$551)-ROW(ls!$M$4)+1),COUNTIF($J$2:$J240,$J240)),COLUMNS($A$2:D240)))</f>
        <v/>
      </c>
      <c r="F240" s="150" t="str">
        <f t="array" ref="F240">IF(ROWS(N$2:N240)&gt;ls!$M$3,"",INDEX(open_1,SMALL(IF(ls!$M$4:$M$551=$J240,ROW(ls!$M$4:$M$551)-ROW(ls!$M$4)+1),COUNTIF($J$2:$J240,$J240)),COLUMNS($A$2:E240)))</f>
        <v/>
      </c>
      <c r="G240" s="150" t="str">
        <f t="array" ref="G240">IF(ROWS(O$2:O240)&gt;ls!$M$3,"",INDEX(open_1,SMALL(IF(ls!$M$4:$M$551=$J240,ROW(ls!$M$4:$M$551)-ROW(ls!$M$4)+1),COUNTIF($J$2:$J240,$J240)),COLUMNS($A$2:F240)))</f>
        <v/>
      </c>
      <c r="I240" s="104" t="str">
        <f t="array" ref="I240">IF(ROWS(Q$2:Q240)&gt;ls!$M$3,"",INDEX(open_1,SMALL(IF(ls!$M$4:$M$551=$J240,ROW(ls!$M$4:$M$551)-ROW(ls!$M$4)+1),COUNTIF($J$2:$J240,$J240)),COLUMNS($A$2:I240)))</f>
        <v/>
      </c>
      <c r="J240" t="str">
        <f t="array" ref="J240">IF(ROWS(J$2:J240)&gt;ls!$M$3,"",SMALL(ls!$M$4:$M$551,ROWS(J$2:J240)))</f>
        <v/>
      </c>
      <c r="K240" s="10" t="str">
        <f>IF(P240="","",ROWS($P$2:P240))</f>
        <v/>
      </c>
      <c r="L240" t="str">
        <f>IF(ROWS($P$2:$P240)&gt;$N$1,"",VLOOKUP(K240,$O$2:$V$36,2,0))</f>
        <v/>
      </c>
    </row>
    <row r="241" spans="1:12">
      <c r="A241" s="10" t="str">
        <f t="array" ref="A241">IF(B241="","",SUBTOTAL(3,B$2:B241))</f>
        <v/>
      </c>
      <c r="B241" s="10" t="str">
        <f t="array" ref="B241">IF(ROWS(J$2:J241)&gt;ls!$M$3,"",INDEX(open_1,SMALL(IF(ls!$M$4:$M$551=$J241,ROW(ls!$M$4:$M$551)-ROW(ls!$M$4)+1),COUNTIF($J$2:$J241,$J241)),COLUMNS($A$2:A241)))</f>
        <v/>
      </c>
      <c r="C241" s="146" t="str">
        <f t="array" ref="C241">IF(ROWS(K$2:K241)&gt;ls!$M$3,"",INDEX(open_1,SMALL(IF(ls!$M$4:$M$551=$J241,ROW(ls!$M$4:$M$551)-ROW(ls!$M$4)+1),COUNTIF($J$2:$J241,$J241)),COLUMNS($A$2:B241)))</f>
        <v/>
      </c>
      <c r="D241" s="104" t="str">
        <f t="array" ref="D241">IF(ROWS(L$2:L241)&gt;ls!$M$3,"",INDEX(open_1,SMALL(IF(ls!$M$4:$M$551=$J241,ROW(ls!$M$4:$M$551)-ROW(ls!$M$4)+1),COUNTIF($J$2:$J241,$J241)),COLUMNS($A$2:C241)))</f>
        <v/>
      </c>
      <c r="E241" s="148" t="str">
        <f t="array" ref="E241">IF(ROWS(M$2:M241)&gt;ls!$M$3,"",INDEX(open_1,SMALL(IF(ls!$M$4:$M$551=$J241,ROW(ls!$M$4:$M$551)-ROW(ls!$M$4)+1),COUNTIF($J$2:$J241,$J241)),COLUMNS($A$2:D241)))</f>
        <v/>
      </c>
      <c r="F241" s="150" t="str">
        <f t="array" ref="F241">IF(ROWS(N$2:N241)&gt;ls!$M$3,"",INDEX(open_1,SMALL(IF(ls!$M$4:$M$551=$J241,ROW(ls!$M$4:$M$551)-ROW(ls!$M$4)+1),COUNTIF($J$2:$J241,$J241)),COLUMNS($A$2:E241)))</f>
        <v/>
      </c>
      <c r="G241" s="150" t="str">
        <f t="array" ref="G241">IF(ROWS(O$2:O241)&gt;ls!$M$3,"",INDEX(open_1,SMALL(IF(ls!$M$4:$M$551=$J241,ROW(ls!$M$4:$M$551)-ROW(ls!$M$4)+1),COUNTIF($J$2:$J241,$J241)),COLUMNS($A$2:F241)))</f>
        <v/>
      </c>
      <c r="I241" s="104" t="str">
        <f t="array" ref="I241">IF(ROWS(Q$2:Q241)&gt;ls!$M$3,"",INDEX(open_1,SMALL(IF(ls!$M$4:$M$551=$J241,ROW(ls!$M$4:$M$551)-ROW(ls!$M$4)+1),COUNTIF($J$2:$J241,$J241)),COLUMNS($A$2:I241)))</f>
        <v/>
      </c>
      <c r="J241" t="str">
        <f t="array" ref="J241">IF(ROWS(J$2:J241)&gt;ls!$M$3,"",SMALL(ls!$M$4:$M$551,ROWS(J$2:J241)))</f>
        <v/>
      </c>
      <c r="K241" s="10" t="str">
        <f>IF(P241="","",ROWS($P$2:P241))</f>
        <v/>
      </c>
      <c r="L241" t="str">
        <f>IF(ROWS($P$2:$P241)&gt;$N$1,"",VLOOKUP(K241,$O$2:$V$36,2,0))</f>
        <v/>
      </c>
    </row>
    <row r="242" spans="1:12">
      <c r="A242" s="10" t="str">
        <f t="array" ref="A242">IF(B242="","",SUBTOTAL(3,B$2:B242))</f>
        <v/>
      </c>
      <c r="B242" s="10" t="str">
        <f t="array" ref="B242">IF(ROWS(J$2:J242)&gt;ls!$M$3,"",INDEX(open_1,SMALL(IF(ls!$M$4:$M$551=$J242,ROW(ls!$M$4:$M$551)-ROW(ls!$M$4)+1),COUNTIF($J$2:$J242,$J242)),COLUMNS($A$2:A242)))</f>
        <v/>
      </c>
      <c r="C242" s="146" t="str">
        <f t="array" ref="C242">IF(ROWS(K$2:K242)&gt;ls!$M$3,"",INDEX(open_1,SMALL(IF(ls!$M$4:$M$551=$J242,ROW(ls!$M$4:$M$551)-ROW(ls!$M$4)+1),COUNTIF($J$2:$J242,$J242)),COLUMNS($A$2:B242)))</f>
        <v/>
      </c>
      <c r="D242" s="104" t="str">
        <f t="array" ref="D242">IF(ROWS(L$2:L242)&gt;ls!$M$3,"",INDEX(open_1,SMALL(IF(ls!$M$4:$M$551=$J242,ROW(ls!$M$4:$M$551)-ROW(ls!$M$4)+1),COUNTIF($J$2:$J242,$J242)),COLUMNS($A$2:C242)))</f>
        <v/>
      </c>
      <c r="E242" s="148" t="str">
        <f t="array" ref="E242">IF(ROWS(M$2:M242)&gt;ls!$M$3,"",INDEX(open_1,SMALL(IF(ls!$M$4:$M$551=$J242,ROW(ls!$M$4:$M$551)-ROW(ls!$M$4)+1),COUNTIF($J$2:$J242,$J242)),COLUMNS($A$2:D242)))</f>
        <v/>
      </c>
      <c r="F242" s="150" t="str">
        <f t="array" ref="F242">IF(ROWS(N$2:N242)&gt;ls!$M$3,"",INDEX(open_1,SMALL(IF(ls!$M$4:$M$551=$J242,ROW(ls!$M$4:$M$551)-ROW(ls!$M$4)+1),COUNTIF($J$2:$J242,$J242)),COLUMNS($A$2:E242)))</f>
        <v/>
      </c>
      <c r="G242" s="150" t="str">
        <f t="array" ref="G242">IF(ROWS(O$2:O242)&gt;ls!$M$3,"",INDEX(open_1,SMALL(IF(ls!$M$4:$M$551=$J242,ROW(ls!$M$4:$M$551)-ROW(ls!$M$4)+1),COUNTIF($J$2:$J242,$J242)),COLUMNS($A$2:F242)))</f>
        <v/>
      </c>
      <c r="I242" s="104" t="str">
        <f t="array" ref="I242">IF(ROWS(Q$2:Q242)&gt;ls!$M$3,"",INDEX(open_1,SMALL(IF(ls!$M$4:$M$551=$J242,ROW(ls!$M$4:$M$551)-ROW(ls!$M$4)+1),COUNTIF($J$2:$J242,$J242)),COLUMNS($A$2:I242)))</f>
        <v/>
      </c>
      <c r="J242" t="str">
        <f t="array" ref="J242">IF(ROWS(J$2:J242)&gt;ls!$M$3,"",SMALL(ls!$M$4:$M$551,ROWS(J$2:J242)))</f>
        <v/>
      </c>
      <c r="K242" s="10" t="str">
        <f>IF(P242="","",ROWS($P$2:P242))</f>
        <v/>
      </c>
      <c r="L242" t="str">
        <f>IF(ROWS($P$2:$P242)&gt;$N$1,"",VLOOKUP(K242,$O$2:$V$36,2,0))</f>
        <v/>
      </c>
    </row>
    <row r="243" spans="1:12">
      <c r="A243" s="10" t="str">
        <f t="array" ref="A243">IF(B243="","",SUBTOTAL(3,B$2:B243))</f>
        <v/>
      </c>
      <c r="B243" s="10" t="str">
        <f t="array" ref="B243">IF(ROWS(J$2:J243)&gt;ls!$M$3,"",INDEX(open_1,SMALL(IF(ls!$M$4:$M$551=$J243,ROW(ls!$M$4:$M$551)-ROW(ls!$M$4)+1),COUNTIF($J$2:$J243,$J243)),COLUMNS($A$2:A243)))</f>
        <v/>
      </c>
      <c r="C243" s="146" t="str">
        <f t="array" ref="C243">IF(ROWS(K$2:K243)&gt;ls!$M$3,"",INDEX(open_1,SMALL(IF(ls!$M$4:$M$551=$J243,ROW(ls!$M$4:$M$551)-ROW(ls!$M$4)+1),COUNTIF($J$2:$J243,$J243)),COLUMNS($A$2:B243)))</f>
        <v/>
      </c>
      <c r="D243" s="104" t="str">
        <f t="array" ref="D243">IF(ROWS(L$2:L243)&gt;ls!$M$3,"",INDEX(open_1,SMALL(IF(ls!$M$4:$M$551=$J243,ROW(ls!$M$4:$M$551)-ROW(ls!$M$4)+1),COUNTIF($J$2:$J243,$J243)),COLUMNS($A$2:C243)))</f>
        <v/>
      </c>
      <c r="E243" s="148" t="str">
        <f t="array" ref="E243">IF(ROWS(M$2:M243)&gt;ls!$M$3,"",INDEX(open_1,SMALL(IF(ls!$M$4:$M$551=$J243,ROW(ls!$M$4:$M$551)-ROW(ls!$M$4)+1),COUNTIF($J$2:$J243,$J243)),COLUMNS($A$2:D243)))</f>
        <v/>
      </c>
      <c r="F243" s="150" t="str">
        <f t="array" ref="F243">IF(ROWS(N$2:N243)&gt;ls!$M$3,"",INDEX(open_1,SMALL(IF(ls!$M$4:$M$551=$J243,ROW(ls!$M$4:$M$551)-ROW(ls!$M$4)+1),COUNTIF($J$2:$J243,$J243)),COLUMNS($A$2:E243)))</f>
        <v/>
      </c>
      <c r="G243" s="150" t="str">
        <f t="array" ref="G243">IF(ROWS(O$2:O243)&gt;ls!$M$3,"",INDEX(open_1,SMALL(IF(ls!$M$4:$M$551=$J243,ROW(ls!$M$4:$M$551)-ROW(ls!$M$4)+1),COUNTIF($J$2:$J243,$J243)),COLUMNS($A$2:F243)))</f>
        <v/>
      </c>
      <c r="I243" s="104" t="str">
        <f t="array" ref="I243">IF(ROWS(Q$2:Q243)&gt;ls!$M$3,"",INDEX(open_1,SMALL(IF(ls!$M$4:$M$551=$J243,ROW(ls!$M$4:$M$551)-ROW(ls!$M$4)+1),COUNTIF($J$2:$J243,$J243)),COLUMNS($A$2:I243)))</f>
        <v/>
      </c>
      <c r="J243" t="str">
        <f t="array" ref="J243">IF(ROWS(J$2:J243)&gt;ls!$M$3,"",SMALL(ls!$M$4:$M$551,ROWS(J$2:J243)))</f>
        <v/>
      </c>
      <c r="K243" s="10" t="str">
        <f>IF(P243="","",ROWS($P$2:P243))</f>
        <v/>
      </c>
      <c r="L243" t="str">
        <f>IF(ROWS($P$2:$P243)&gt;$N$1,"",VLOOKUP(K243,$O$2:$V$36,2,0))</f>
        <v/>
      </c>
    </row>
    <row r="244" spans="1:12">
      <c r="A244" s="10" t="str">
        <f t="array" ref="A244">IF(B244="","",SUBTOTAL(3,B$2:B244))</f>
        <v/>
      </c>
      <c r="B244" s="10" t="str">
        <f t="array" ref="B244">IF(ROWS(J$2:J244)&gt;ls!$M$3,"",INDEX(open_1,SMALL(IF(ls!$M$4:$M$551=$J244,ROW(ls!$M$4:$M$551)-ROW(ls!$M$4)+1),COUNTIF($J$2:$J244,$J244)),COLUMNS($A$2:A244)))</f>
        <v/>
      </c>
      <c r="C244" s="146" t="str">
        <f t="array" ref="C244">IF(ROWS(K$2:K244)&gt;ls!$M$3,"",INDEX(open_1,SMALL(IF(ls!$M$4:$M$551=$J244,ROW(ls!$M$4:$M$551)-ROW(ls!$M$4)+1),COUNTIF($J$2:$J244,$J244)),COLUMNS($A$2:B244)))</f>
        <v/>
      </c>
      <c r="D244" s="104" t="str">
        <f t="array" ref="D244">IF(ROWS(L$2:L244)&gt;ls!$M$3,"",INDEX(open_1,SMALL(IF(ls!$M$4:$M$551=$J244,ROW(ls!$M$4:$M$551)-ROW(ls!$M$4)+1),COUNTIF($J$2:$J244,$J244)),COLUMNS($A$2:C244)))</f>
        <v/>
      </c>
      <c r="E244" s="148" t="str">
        <f t="array" ref="E244">IF(ROWS(M$2:M244)&gt;ls!$M$3,"",INDEX(open_1,SMALL(IF(ls!$M$4:$M$551=$J244,ROW(ls!$M$4:$M$551)-ROW(ls!$M$4)+1),COUNTIF($J$2:$J244,$J244)),COLUMNS($A$2:D244)))</f>
        <v/>
      </c>
      <c r="F244" s="150" t="str">
        <f t="array" ref="F244">IF(ROWS(N$2:N244)&gt;ls!$M$3,"",INDEX(open_1,SMALL(IF(ls!$M$4:$M$551=$J244,ROW(ls!$M$4:$M$551)-ROW(ls!$M$4)+1),COUNTIF($J$2:$J244,$J244)),COLUMNS($A$2:E244)))</f>
        <v/>
      </c>
      <c r="G244" s="150" t="str">
        <f t="array" ref="G244">IF(ROWS(O$2:O244)&gt;ls!$M$3,"",INDEX(open_1,SMALL(IF(ls!$M$4:$M$551=$J244,ROW(ls!$M$4:$M$551)-ROW(ls!$M$4)+1),COUNTIF($J$2:$J244,$J244)),COLUMNS($A$2:F244)))</f>
        <v/>
      </c>
      <c r="I244" s="104" t="str">
        <f t="array" ref="I244">IF(ROWS(Q$2:Q244)&gt;ls!$M$3,"",INDEX(open_1,SMALL(IF(ls!$M$4:$M$551=$J244,ROW(ls!$M$4:$M$551)-ROW(ls!$M$4)+1),COUNTIF($J$2:$J244,$J244)),COLUMNS($A$2:I244)))</f>
        <v/>
      </c>
      <c r="J244" t="str">
        <f t="array" ref="J244">IF(ROWS(J$2:J244)&gt;ls!$M$3,"",SMALL(ls!$M$4:$M$551,ROWS(J$2:J244)))</f>
        <v/>
      </c>
      <c r="K244" s="10" t="str">
        <f>IF(P244="","",ROWS($P$2:P244))</f>
        <v/>
      </c>
      <c r="L244" t="str">
        <f>IF(ROWS($P$2:$P244)&gt;$N$1,"",VLOOKUP(K244,$O$2:$V$36,2,0))</f>
        <v/>
      </c>
    </row>
    <row r="245" spans="1:12">
      <c r="A245" s="10" t="str">
        <f t="array" ref="A245">IF(B245="","",SUBTOTAL(3,B$2:B245))</f>
        <v/>
      </c>
      <c r="B245" s="10" t="str">
        <f t="array" ref="B245">IF(ROWS(J$2:J245)&gt;ls!$M$3,"",INDEX(open_1,SMALL(IF(ls!$M$4:$M$551=$J245,ROW(ls!$M$4:$M$551)-ROW(ls!$M$4)+1),COUNTIF($J$2:$J245,$J245)),COLUMNS($A$2:A245)))</f>
        <v/>
      </c>
      <c r="C245" s="146" t="str">
        <f t="array" ref="C245">IF(ROWS(K$2:K245)&gt;ls!$M$3,"",INDEX(open_1,SMALL(IF(ls!$M$4:$M$551=$J245,ROW(ls!$M$4:$M$551)-ROW(ls!$M$4)+1),COUNTIF($J$2:$J245,$J245)),COLUMNS($A$2:B245)))</f>
        <v/>
      </c>
      <c r="D245" s="104" t="str">
        <f t="array" ref="D245">IF(ROWS(L$2:L245)&gt;ls!$M$3,"",INDEX(open_1,SMALL(IF(ls!$M$4:$M$551=$J245,ROW(ls!$M$4:$M$551)-ROW(ls!$M$4)+1),COUNTIF($J$2:$J245,$J245)),COLUMNS($A$2:C245)))</f>
        <v/>
      </c>
      <c r="E245" s="148" t="str">
        <f t="array" ref="E245">IF(ROWS(M$2:M245)&gt;ls!$M$3,"",INDEX(open_1,SMALL(IF(ls!$M$4:$M$551=$J245,ROW(ls!$M$4:$M$551)-ROW(ls!$M$4)+1),COUNTIF($J$2:$J245,$J245)),COLUMNS($A$2:D245)))</f>
        <v/>
      </c>
      <c r="F245" s="150" t="str">
        <f t="array" ref="F245">IF(ROWS(N$2:N245)&gt;ls!$M$3,"",INDEX(open_1,SMALL(IF(ls!$M$4:$M$551=$J245,ROW(ls!$M$4:$M$551)-ROW(ls!$M$4)+1),COUNTIF($J$2:$J245,$J245)),COLUMNS($A$2:E245)))</f>
        <v/>
      </c>
      <c r="G245" s="150" t="str">
        <f t="array" ref="G245">IF(ROWS(O$2:O245)&gt;ls!$M$3,"",INDEX(open_1,SMALL(IF(ls!$M$4:$M$551=$J245,ROW(ls!$M$4:$M$551)-ROW(ls!$M$4)+1),COUNTIF($J$2:$J245,$J245)),COLUMNS($A$2:F245)))</f>
        <v/>
      </c>
      <c r="I245" s="104" t="str">
        <f t="array" ref="I245">IF(ROWS(Q$2:Q245)&gt;ls!$M$3,"",INDEX(open_1,SMALL(IF(ls!$M$4:$M$551=$J245,ROW(ls!$M$4:$M$551)-ROW(ls!$M$4)+1),COUNTIF($J$2:$J245,$J245)),COLUMNS($A$2:I245)))</f>
        <v/>
      </c>
      <c r="J245" t="str">
        <f t="array" ref="J245">IF(ROWS(J$2:J245)&gt;ls!$M$3,"",SMALL(ls!$M$4:$M$551,ROWS(J$2:J245)))</f>
        <v/>
      </c>
      <c r="K245" s="10" t="str">
        <f>IF(P245="","",ROWS($P$2:P245))</f>
        <v/>
      </c>
      <c r="L245" t="str">
        <f>IF(ROWS($P$2:$P245)&gt;$N$1,"",VLOOKUP(K245,$O$2:$V$36,2,0))</f>
        <v/>
      </c>
    </row>
    <row r="246" spans="1:12">
      <c r="A246" s="10" t="str">
        <f t="array" ref="A246">IF(B246="","",SUBTOTAL(3,B$2:B246))</f>
        <v/>
      </c>
      <c r="B246" s="10" t="str">
        <f t="array" ref="B246">IF(ROWS(J$2:J246)&gt;ls!$M$3,"",INDEX(open_1,SMALL(IF(ls!$M$4:$M$551=$J246,ROW(ls!$M$4:$M$551)-ROW(ls!$M$4)+1),COUNTIF($J$2:$J246,$J246)),COLUMNS($A$2:A246)))</f>
        <v/>
      </c>
      <c r="C246" s="146" t="str">
        <f t="array" ref="C246">IF(ROWS(K$2:K246)&gt;ls!$M$3,"",INDEX(open_1,SMALL(IF(ls!$M$4:$M$551=$J246,ROW(ls!$M$4:$M$551)-ROW(ls!$M$4)+1),COUNTIF($J$2:$J246,$J246)),COLUMNS($A$2:B246)))</f>
        <v/>
      </c>
      <c r="D246" s="104" t="str">
        <f t="array" ref="D246">IF(ROWS(L$2:L246)&gt;ls!$M$3,"",INDEX(open_1,SMALL(IF(ls!$M$4:$M$551=$J246,ROW(ls!$M$4:$M$551)-ROW(ls!$M$4)+1),COUNTIF($J$2:$J246,$J246)),COLUMNS($A$2:C246)))</f>
        <v/>
      </c>
      <c r="E246" s="148" t="str">
        <f t="array" ref="E246">IF(ROWS(M$2:M246)&gt;ls!$M$3,"",INDEX(open_1,SMALL(IF(ls!$M$4:$M$551=$J246,ROW(ls!$M$4:$M$551)-ROW(ls!$M$4)+1),COUNTIF($J$2:$J246,$J246)),COLUMNS($A$2:D246)))</f>
        <v/>
      </c>
      <c r="F246" s="150" t="str">
        <f t="array" ref="F246">IF(ROWS(N$2:N246)&gt;ls!$M$3,"",INDEX(open_1,SMALL(IF(ls!$M$4:$M$551=$J246,ROW(ls!$M$4:$M$551)-ROW(ls!$M$4)+1),COUNTIF($J$2:$J246,$J246)),COLUMNS($A$2:E246)))</f>
        <v/>
      </c>
      <c r="G246" s="150" t="str">
        <f t="array" ref="G246">IF(ROWS(O$2:O246)&gt;ls!$M$3,"",INDEX(open_1,SMALL(IF(ls!$M$4:$M$551=$J246,ROW(ls!$M$4:$M$551)-ROW(ls!$M$4)+1),COUNTIF($J$2:$J246,$J246)),COLUMNS($A$2:F246)))</f>
        <v/>
      </c>
      <c r="I246" s="104" t="str">
        <f t="array" ref="I246">IF(ROWS(Q$2:Q246)&gt;ls!$M$3,"",INDEX(open_1,SMALL(IF(ls!$M$4:$M$551=$J246,ROW(ls!$M$4:$M$551)-ROW(ls!$M$4)+1),COUNTIF($J$2:$J246,$J246)),COLUMNS($A$2:I246)))</f>
        <v/>
      </c>
      <c r="J246" t="str">
        <f t="array" ref="J246">IF(ROWS(J$2:J246)&gt;ls!$M$3,"",SMALL(ls!$M$4:$M$551,ROWS(J$2:J246)))</f>
        <v/>
      </c>
      <c r="K246" s="10" t="str">
        <f>IF(P246="","",ROWS($P$2:P246))</f>
        <v/>
      </c>
      <c r="L246" t="str">
        <f>IF(ROWS($P$2:$P246)&gt;$N$1,"",VLOOKUP(K246,$O$2:$V$36,2,0))</f>
        <v/>
      </c>
    </row>
    <row r="247" spans="1:12">
      <c r="A247" s="10" t="str">
        <f t="array" ref="A247">IF(B247="","",SUBTOTAL(3,B$2:B247))</f>
        <v/>
      </c>
      <c r="B247" s="10" t="str">
        <f t="array" ref="B247">IF(ROWS(J$2:J247)&gt;ls!$M$3,"",INDEX(open_1,SMALL(IF(ls!$M$4:$M$551=$J247,ROW(ls!$M$4:$M$551)-ROW(ls!$M$4)+1),COUNTIF($J$2:$J247,$J247)),COLUMNS($A$2:A247)))</f>
        <v/>
      </c>
      <c r="C247" s="146" t="str">
        <f t="array" ref="C247">IF(ROWS(K$2:K247)&gt;ls!$M$3,"",INDEX(open_1,SMALL(IF(ls!$M$4:$M$551=$J247,ROW(ls!$M$4:$M$551)-ROW(ls!$M$4)+1),COUNTIF($J$2:$J247,$J247)),COLUMNS($A$2:B247)))</f>
        <v/>
      </c>
      <c r="D247" s="104" t="str">
        <f t="array" ref="D247">IF(ROWS(L$2:L247)&gt;ls!$M$3,"",INDEX(open_1,SMALL(IF(ls!$M$4:$M$551=$J247,ROW(ls!$M$4:$M$551)-ROW(ls!$M$4)+1),COUNTIF($J$2:$J247,$J247)),COLUMNS($A$2:C247)))</f>
        <v/>
      </c>
      <c r="E247" s="148" t="str">
        <f t="array" ref="E247">IF(ROWS(M$2:M247)&gt;ls!$M$3,"",INDEX(open_1,SMALL(IF(ls!$M$4:$M$551=$J247,ROW(ls!$M$4:$M$551)-ROW(ls!$M$4)+1),COUNTIF($J$2:$J247,$J247)),COLUMNS($A$2:D247)))</f>
        <v/>
      </c>
      <c r="F247" s="150" t="str">
        <f t="array" ref="F247">IF(ROWS(N$2:N247)&gt;ls!$M$3,"",INDEX(open_1,SMALL(IF(ls!$M$4:$M$551=$J247,ROW(ls!$M$4:$M$551)-ROW(ls!$M$4)+1),COUNTIF($J$2:$J247,$J247)),COLUMNS($A$2:E247)))</f>
        <v/>
      </c>
      <c r="G247" s="150" t="str">
        <f t="array" ref="G247">IF(ROWS(O$2:O247)&gt;ls!$M$3,"",INDEX(open_1,SMALL(IF(ls!$M$4:$M$551=$J247,ROW(ls!$M$4:$M$551)-ROW(ls!$M$4)+1),COUNTIF($J$2:$J247,$J247)),COLUMNS($A$2:F247)))</f>
        <v/>
      </c>
      <c r="I247" s="104" t="str">
        <f t="array" ref="I247">IF(ROWS(Q$2:Q247)&gt;ls!$M$3,"",INDEX(open_1,SMALL(IF(ls!$M$4:$M$551=$J247,ROW(ls!$M$4:$M$551)-ROW(ls!$M$4)+1),COUNTIF($J$2:$J247,$J247)),COLUMNS($A$2:I247)))</f>
        <v/>
      </c>
      <c r="J247" t="str">
        <f t="array" ref="J247">IF(ROWS(J$2:J247)&gt;ls!$M$3,"",SMALL(ls!$M$4:$M$551,ROWS(J$2:J247)))</f>
        <v/>
      </c>
      <c r="K247" s="10" t="str">
        <f>IF(P247="","",ROWS($P$2:P247))</f>
        <v/>
      </c>
      <c r="L247" t="str">
        <f>IF(ROWS($P$2:$P247)&gt;$N$1,"",VLOOKUP(K247,$O$2:$V$36,2,0))</f>
        <v/>
      </c>
    </row>
    <row r="248" spans="1:12">
      <c r="A248" s="10" t="str">
        <f t="array" ref="A248">IF(B248="","",SUBTOTAL(3,B$2:B248))</f>
        <v/>
      </c>
      <c r="B248" s="10" t="str">
        <f t="array" ref="B248">IF(ROWS(J$2:J248)&gt;ls!$M$3,"",INDEX(open_1,SMALL(IF(ls!$M$4:$M$551=$J248,ROW(ls!$M$4:$M$551)-ROW(ls!$M$4)+1),COUNTIF($J$2:$J248,$J248)),COLUMNS($A$2:A248)))</f>
        <v/>
      </c>
      <c r="C248" s="146" t="str">
        <f t="array" ref="C248">IF(ROWS(K$2:K248)&gt;ls!$M$3,"",INDEX(open_1,SMALL(IF(ls!$M$4:$M$551=$J248,ROW(ls!$M$4:$M$551)-ROW(ls!$M$4)+1),COUNTIF($J$2:$J248,$J248)),COLUMNS($A$2:B248)))</f>
        <v/>
      </c>
      <c r="D248" s="104" t="str">
        <f t="array" ref="D248">IF(ROWS(L$2:L248)&gt;ls!$M$3,"",INDEX(open_1,SMALL(IF(ls!$M$4:$M$551=$J248,ROW(ls!$M$4:$M$551)-ROW(ls!$M$4)+1),COUNTIF($J$2:$J248,$J248)),COLUMNS($A$2:C248)))</f>
        <v/>
      </c>
      <c r="E248" s="148" t="str">
        <f t="array" ref="E248">IF(ROWS(M$2:M248)&gt;ls!$M$3,"",INDEX(open_1,SMALL(IF(ls!$M$4:$M$551=$J248,ROW(ls!$M$4:$M$551)-ROW(ls!$M$4)+1),COUNTIF($J$2:$J248,$J248)),COLUMNS($A$2:D248)))</f>
        <v/>
      </c>
      <c r="F248" s="150" t="str">
        <f t="array" ref="F248">IF(ROWS(N$2:N248)&gt;ls!$M$3,"",INDEX(open_1,SMALL(IF(ls!$M$4:$M$551=$J248,ROW(ls!$M$4:$M$551)-ROW(ls!$M$4)+1),COUNTIF($J$2:$J248,$J248)),COLUMNS($A$2:E248)))</f>
        <v/>
      </c>
      <c r="G248" s="150" t="str">
        <f t="array" ref="G248">IF(ROWS(O$2:O248)&gt;ls!$M$3,"",INDEX(open_1,SMALL(IF(ls!$M$4:$M$551=$J248,ROW(ls!$M$4:$M$551)-ROW(ls!$M$4)+1),COUNTIF($J$2:$J248,$J248)),COLUMNS($A$2:F248)))</f>
        <v/>
      </c>
      <c r="I248" s="104" t="str">
        <f t="array" ref="I248">IF(ROWS(Q$2:Q248)&gt;ls!$M$3,"",INDEX(open_1,SMALL(IF(ls!$M$4:$M$551=$J248,ROW(ls!$M$4:$M$551)-ROW(ls!$M$4)+1),COUNTIF($J$2:$J248,$J248)),COLUMNS($A$2:I248)))</f>
        <v/>
      </c>
      <c r="J248" t="str">
        <f t="array" ref="J248">IF(ROWS(J$2:J248)&gt;ls!$M$3,"",SMALL(ls!$M$4:$M$551,ROWS(J$2:J248)))</f>
        <v/>
      </c>
      <c r="K248" s="10" t="str">
        <f>IF(P248="","",ROWS($P$2:P248))</f>
        <v/>
      </c>
      <c r="L248" t="str">
        <f>IF(ROWS($P$2:$P248)&gt;$N$1,"",VLOOKUP(K248,$O$2:$V$36,2,0))</f>
        <v/>
      </c>
    </row>
    <row r="249" spans="1:12">
      <c r="A249" s="10" t="str">
        <f t="array" ref="A249">IF(B249="","",SUBTOTAL(3,B$2:B249))</f>
        <v/>
      </c>
      <c r="B249" s="10" t="str">
        <f t="array" ref="B249">IF(ROWS(J$2:J249)&gt;ls!$M$3,"",INDEX(open_1,SMALL(IF(ls!$M$4:$M$551=$J249,ROW(ls!$M$4:$M$551)-ROW(ls!$M$4)+1),COUNTIF($J$2:$J249,$J249)),COLUMNS($A$2:A249)))</f>
        <v/>
      </c>
      <c r="C249" s="146" t="str">
        <f t="array" ref="C249">IF(ROWS(K$2:K249)&gt;ls!$M$3,"",INDEX(open_1,SMALL(IF(ls!$M$4:$M$551=$J249,ROW(ls!$M$4:$M$551)-ROW(ls!$M$4)+1),COUNTIF($J$2:$J249,$J249)),COLUMNS($A$2:B249)))</f>
        <v/>
      </c>
      <c r="D249" s="104" t="str">
        <f t="array" ref="D249">IF(ROWS(L$2:L249)&gt;ls!$M$3,"",INDEX(open_1,SMALL(IF(ls!$M$4:$M$551=$J249,ROW(ls!$M$4:$M$551)-ROW(ls!$M$4)+1),COUNTIF($J$2:$J249,$J249)),COLUMNS($A$2:C249)))</f>
        <v/>
      </c>
      <c r="E249" s="148" t="str">
        <f t="array" ref="E249">IF(ROWS(M$2:M249)&gt;ls!$M$3,"",INDEX(open_1,SMALL(IF(ls!$M$4:$M$551=$J249,ROW(ls!$M$4:$M$551)-ROW(ls!$M$4)+1),COUNTIF($J$2:$J249,$J249)),COLUMNS($A$2:D249)))</f>
        <v/>
      </c>
      <c r="F249" s="150" t="str">
        <f t="array" ref="F249">IF(ROWS(N$2:N249)&gt;ls!$M$3,"",INDEX(open_1,SMALL(IF(ls!$M$4:$M$551=$J249,ROW(ls!$M$4:$M$551)-ROW(ls!$M$4)+1),COUNTIF($J$2:$J249,$J249)),COLUMNS($A$2:E249)))</f>
        <v/>
      </c>
      <c r="G249" s="150" t="str">
        <f t="array" ref="G249">IF(ROWS(O$2:O249)&gt;ls!$M$3,"",INDEX(open_1,SMALL(IF(ls!$M$4:$M$551=$J249,ROW(ls!$M$4:$M$551)-ROW(ls!$M$4)+1),COUNTIF($J$2:$J249,$J249)),COLUMNS($A$2:F249)))</f>
        <v/>
      </c>
      <c r="I249" s="104" t="str">
        <f t="array" ref="I249">IF(ROWS(Q$2:Q249)&gt;ls!$M$3,"",INDEX(open_1,SMALL(IF(ls!$M$4:$M$551=$J249,ROW(ls!$M$4:$M$551)-ROW(ls!$M$4)+1),COUNTIF($J$2:$J249,$J249)),COLUMNS($A$2:I249)))</f>
        <v/>
      </c>
      <c r="J249" t="str">
        <f t="array" ref="J249">IF(ROWS(J$2:J249)&gt;ls!$M$3,"",SMALL(ls!$M$4:$M$551,ROWS(J$2:J249)))</f>
        <v/>
      </c>
      <c r="K249" s="10" t="str">
        <f>IF(P249="","",ROWS($P$2:P249))</f>
        <v/>
      </c>
      <c r="L249" t="str">
        <f>IF(ROWS($P$2:$P249)&gt;$N$1,"",VLOOKUP(K249,$O$2:$V$36,2,0))</f>
        <v/>
      </c>
    </row>
    <row r="250" spans="1:12">
      <c r="A250" s="10" t="str">
        <f t="array" ref="A250">IF(B250="","",SUBTOTAL(3,B$2:B250))</f>
        <v/>
      </c>
      <c r="B250" s="10" t="str">
        <f t="array" ref="B250">IF(ROWS(J$2:J250)&gt;ls!$M$3,"",INDEX(open_1,SMALL(IF(ls!$M$4:$M$551=$J250,ROW(ls!$M$4:$M$551)-ROW(ls!$M$4)+1),COUNTIF($J$2:$J250,$J250)),COLUMNS($A$2:A250)))</f>
        <v/>
      </c>
      <c r="C250" s="146" t="str">
        <f t="array" ref="C250">IF(ROWS(K$2:K250)&gt;ls!$M$3,"",INDEX(open_1,SMALL(IF(ls!$M$4:$M$551=$J250,ROW(ls!$M$4:$M$551)-ROW(ls!$M$4)+1),COUNTIF($J$2:$J250,$J250)),COLUMNS($A$2:B250)))</f>
        <v/>
      </c>
      <c r="D250" s="104" t="str">
        <f t="array" ref="D250">IF(ROWS(L$2:L250)&gt;ls!$M$3,"",INDEX(open_1,SMALL(IF(ls!$M$4:$M$551=$J250,ROW(ls!$M$4:$M$551)-ROW(ls!$M$4)+1),COUNTIF($J$2:$J250,$J250)),COLUMNS($A$2:C250)))</f>
        <v/>
      </c>
      <c r="E250" s="148" t="str">
        <f t="array" ref="E250">IF(ROWS(M$2:M250)&gt;ls!$M$3,"",INDEX(open_1,SMALL(IF(ls!$M$4:$M$551=$J250,ROW(ls!$M$4:$M$551)-ROW(ls!$M$4)+1),COUNTIF($J$2:$J250,$J250)),COLUMNS($A$2:D250)))</f>
        <v/>
      </c>
      <c r="F250" s="150" t="str">
        <f t="array" ref="F250">IF(ROWS(N$2:N250)&gt;ls!$M$3,"",INDEX(open_1,SMALL(IF(ls!$M$4:$M$551=$J250,ROW(ls!$M$4:$M$551)-ROW(ls!$M$4)+1),COUNTIF($J$2:$J250,$J250)),COLUMNS($A$2:E250)))</f>
        <v/>
      </c>
      <c r="G250" s="150" t="str">
        <f t="array" ref="G250">IF(ROWS(O$2:O250)&gt;ls!$M$3,"",INDEX(open_1,SMALL(IF(ls!$M$4:$M$551=$J250,ROW(ls!$M$4:$M$551)-ROW(ls!$M$4)+1),COUNTIF($J$2:$J250,$J250)),COLUMNS($A$2:F250)))</f>
        <v/>
      </c>
      <c r="I250" s="104" t="str">
        <f t="array" ref="I250">IF(ROWS(Q$2:Q250)&gt;ls!$M$3,"",INDEX(open_1,SMALL(IF(ls!$M$4:$M$551=$J250,ROW(ls!$M$4:$M$551)-ROW(ls!$M$4)+1),COUNTIF($J$2:$J250,$J250)),COLUMNS($A$2:I250)))</f>
        <v/>
      </c>
      <c r="J250" t="str">
        <f t="array" ref="J250">IF(ROWS(J$2:J250)&gt;ls!$M$3,"",SMALL(ls!$M$4:$M$551,ROWS(J$2:J250)))</f>
        <v/>
      </c>
      <c r="K250" s="10" t="str">
        <f>IF(P250="","",ROWS($P$2:P250))</f>
        <v/>
      </c>
      <c r="L250" t="str">
        <f>IF(ROWS($P$2:$P250)&gt;$N$1,"",VLOOKUP(K250,$O$2:$V$36,2,0))</f>
        <v/>
      </c>
    </row>
    <row r="251" spans="1:12">
      <c r="A251" s="10" t="str">
        <f t="array" ref="A251">IF(B251="","",SUBTOTAL(3,B$2:B251))</f>
        <v/>
      </c>
      <c r="B251" s="10" t="str">
        <f t="array" ref="B251">IF(ROWS(J$2:J251)&gt;ls!$M$3,"",INDEX(open_1,SMALL(IF(ls!$M$4:$M$551=$J251,ROW(ls!$M$4:$M$551)-ROW(ls!$M$4)+1),COUNTIF($J$2:$J251,$J251)),COLUMNS($A$2:A251)))</f>
        <v/>
      </c>
      <c r="C251" s="146" t="str">
        <f t="array" ref="C251">IF(ROWS(K$2:K251)&gt;ls!$M$3,"",INDEX(open_1,SMALL(IF(ls!$M$4:$M$551=$J251,ROW(ls!$M$4:$M$551)-ROW(ls!$M$4)+1),COUNTIF($J$2:$J251,$J251)),COLUMNS($A$2:B251)))</f>
        <v/>
      </c>
      <c r="D251" s="104" t="str">
        <f t="array" ref="D251">IF(ROWS(L$2:L251)&gt;ls!$M$3,"",INDEX(open_1,SMALL(IF(ls!$M$4:$M$551=$J251,ROW(ls!$M$4:$M$551)-ROW(ls!$M$4)+1),COUNTIF($J$2:$J251,$J251)),COLUMNS($A$2:C251)))</f>
        <v/>
      </c>
      <c r="E251" s="148" t="str">
        <f t="array" ref="E251">IF(ROWS(M$2:M251)&gt;ls!$M$3,"",INDEX(open_1,SMALL(IF(ls!$M$4:$M$551=$J251,ROW(ls!$M$4:$M$551)-ROW(ls!$M$4)+1),COUNTIF($J$2:$J251,$J251)),COLUMNS($A$2:D251)))</f>
        <v/>
      </c>
      <c r="F251" s="150" t="str">
        <f t="array" ref="F251">IF(ROWS(N$2:N251)&gt;ls!$M$3,"",INDEX(open_1,SMALL(IF(ls!$M$4:$M$551=$J251,ROW(ls!$M$4:$M$551)-ROW(ls!$M$4)+1),COUNTIF($J$2:$J251,$J251)),COLUMNS($A$2:E251)))</f>
        <v/>
      </c>
      <c r="G251" s="150" t="str">
        <f t="array" ref="G251">IF(ROWS(O$2:O251)&gt;ls!$M$3,"",INDEX(open_1,SMALL(IF(ls!$M$4:$M$551=$J251,ROW(ls!$M$4:$M$551)-ROW(ls!$M$4)+1),COUNTIF($J$2:$J251,$J251)),COLUMNS($A$2:F251)))</f>
        <v/>
      </c>
      <c r="I251" s="104" t="str">
        <f t="array" ref="I251">IF(ROWS(Q$2:Q251)&gt;ls!$M$3,"",INDEX(open_1,SMALL(IF(ls!$M$4:$M$551=$J251,ROW(ls!$M$4:$M$551)-ROW(ls!$M$4)+1),COUNTIF($J$2:$J251,$J251)),COLUMNS($A$2:I251)))</f>
        <v/>
      </c>
      <c r="J251" t="str">
        <f t="array" ref="J251">IF(ROWS(J$2:J251)&gt;ls!$M$3,"",SMALL(ls!$M$4:$M$551,ROWS(J$2:J251)))</f>
        <v/>
      </c>
      <c r="K251" s="10" t="str">
        <f>IF(P251="","",ROWS($P$2:P251))</f>
        <v/>
      </c>
      <c r="L251" t="str">
        <f>IF(ROWS($P$2:$P251)&gt;$N$1,"",VLOOKUP(K251,$O$2:$V$36,2,0))</f>
        <v/>
      </c>
    </row>
    <row r="252" spans="1:12">
      <c r="A252" s="10" t="str">
        <f t="array" ref="A252">IF(B252="","",SUBTOTAL(3,B$2:B252))</f>
        <v/>
      </c>
      <c r="B252" s="10" t="str">
        <f t="array" ref="B252">IF(ROWS(J$2:J252)&gt;ls!$M$3,"",INDEX(open_1,SMALL(IF(ls!$M$4:$M$551=$J252,ROW(ls!$M$4:$M$551)-ROW(ls!$M$4)+1),COUNTIF($J$2:$J252,$J252)),COLUMNS($A$2:A252)))</f>
        <v/>
      </c>
      <c r="C252" s="146" t="str">
        <f t="array" ref="C252">IF(ROWS(K$2:K252)&gt;ls!$M$3,"",INDEX(open_1,SMALL(IF(ls!$M$4:$M$551=$J252,ROW(ls!$M$4:$M$551)-ROW(ls!$M$4)+1),COUNTIF($J$2:$J252,$J252)),COLUMNS($A$2:B252)))</f>
        <v/>
      </c>
      <c r="D252" s="104" t="str">
        <f t="array" ref="D252">IF(ROWS(L$2:L252)&gt;ls!$M$3,"",INDEX(open_1,SMALL(IF(ls!$M$4:$M$551=$J252,ROW(ls!$M$4:$M$551)-ROW(ls!$M$4)+1),COUNTIF($J$2:$J252,$J252)),COLUMNS($A$2:C252)))</f>
        <v/>
      </c>
      <c r="E252" s="148" t="str">
        <f t="array" ref="E252">IF(ROWS(M$2:M252)&gt;ls!$M$3,"",INDEX(open_1,SMALL(IF(ls!$M$4:$M$551=$J252,ROW(ls!$M$4:$M$551)-ROW(ls!$M$4)+1),COUNTIF($J$2:$J252,$J252)),COLUMNS($A$2:D252)))</f>
        <v/>
      </c>
      <c r="F252" s="150" t="str">
        <f t="array" ref="F252">IF(ROWS(N$2:N252)&gt;ls!$M$3,"",INDEX(open_1,SMALL(IF(ls!$M$4:$M$551=$J252,ROW(ls!$M$4:$M$551)-ROW(ls!$M$4)+1),COUNTIF($J$2:$J252,$J252)),COLUMNS($A$2:E252)))</f>
        <v/>
      </c>
      <c r="G252" s="150" t="str">
        <f t="array" ref="G252">IF(ROWS(O$2:O252)&gt;ls!$M$3,"",INDEX(open_1,SMALL(IF(ls!$M$4:$M$551=$J252,ROW(ls!$M$4:$M$551)-ROW(ls!$M$4)+1),COUNTIF($J$2:$J252,$J252)),COLUMNS($A$2:F252)))</f>
        <v/>
      </c>
      <c r="I252" s="104" t="str">
        <f t="array" ref="I252">IF(ROWS(Q$2:Q252)&gt;ls!$M$3,"",INDEX(open_1,SMALL(IF(ls!$M$4:$M$551=$J252,ROW(ls!$M$4:$M$551)-ROW(ls!$M$4)+1),COUNTIF($J$2:$J252,$J252)),COLUMNS($A$2:I252)))</f>
        <v/>
      </c>
      <c r="J252" t="str">
        <f t="array" ref="J252">IF(ROWS(J$2:J252)&gt;ls!$M$3,"",SMALL(ls!$M$4:$M$551,ROWS(J$2:J252)))</f>
        <v/>
      </c>
      <c r="K252" s="10" t="str">
        <f>IF(P252="","",ROWS($P$2:P252))</f>
        <v/>
      </c>
      <c r="L252" t="str">
        <f>IF(ROWS($P$2:$P252)&gt;$N$1,"",VLOOKUP(K252,$O$2:$V$36,2,0))</f>
        <v/>
      </c>
    </row>
    <row r="253" spans="1:12">
      <c r="A253" s="10" t="str">
        <f t="array" ref="A253">IF(B253="","",SUBTOTAL(3,B$2:B253))</f>
        <v/>
      </c>
      <c r="B253" s="10" t="str">
        <f t="array" ref="B253">IF(ROWS(J$2:J253)&gt;ls!$M$3,"",INDEX(open_1,SMALL(IF(ls!$M$4:$M$551=$J253,ROW(ls!$M$4:$M$551)-ROW(ls!$M$4)+1),COUNTIF($J$2:$J253,$J253)),COLUMNS($A$2:A253)))</f>
        <v/>
      </c>
      <c r="C253" s="146" t="str">
        <f t="array" ref="C253">IF(ROWS(K$2:K253)&gt;ls!$M$3,"",INDEX(open_1,SMALL(IF(ls!$M$4:$M$551=$J253,ROW(ls!$M$4:$M$551)-ROW(ls!$M$4)+1),COUNTIF($J$2:$J253,$J253)),COLUMNS($A$2:B253)))</f>
        <v/>
      </c>
      <c r="D253" s="104" t="str">
        <f t="array" ref="D253">IF(ROWS(L$2:L253)&gt;ls!$M$3,"",INDEX(open_1,SMALL(IF(ls!$M$4:$M$551=$J253,ROW(ls!$M$4:$M$551)-ROW(ls!$M$4)+1),COUNTIF($J$2:$J253,$J253)),COLUMNS($A$2:C253)))</f>
        <v/>
      </c>
      <c r="E253" s="148" t="str">
        <f t="array" ref="E253">IF(ROWS(M$2:M253)&gt;ls!$M$3,"",INDEX(open_1,SMALL(IF(ls!$M$4:$M$551=$J253,ROW(ls!$M$4:$M$551)-ROW(ls!$M$4)+1),COUNTIF($J$2:$J253,$J253)),COLUMNS($A$2:D253)))</f>
        <v/>
      </c>
      <c r="F253" s="150" t="str">
        <f t="array" ref="F253">IF(ROWS(N$2:N253)&gt;ls!$M$3,"",INDEX(open_1,SMALL(IF(ls!$M$4:$M$551=$J253,ROW(ls!$M$4:$M$551)-ROW(ls!$M$4)+1),COUNTIF($J$2:$J253,$J253)),COLUMNS($A$2:E253)))</f>
        <v/>
      </c>
      <c r="G253" s="150" t="str">
        <f t="array" ref="G253">IF(ROWS(O$2:O253)&gt;ls!$M$3,"",INDEX(open_1,SMALL(IF(ls!$M$4:$M$551=$J253,ROW(ls!$M$4:$M$551)-ROW(ls!$M$4)+1),COUNTIF($J$2:$J253,$J253)),COLUMNS($A$2:F253)))</f>
        <v/>
      </c>
      <c r="I253" s="104" t="str">
        <f t="array" ref="I253">IF(ROWS(Q$2:Q253)&gt;ls!$M$3,"",INDEX(open_1,SMALL(IF(ls!$M$4:$M$551=$J253,ROW(ls!$M$4:$M$551)-ROW(ls!$M$4)+1),COUNTIF($J$2:$J253,$J253)),COLUMNS($A$2:I253)))</f>
        <v/>
      </c>
      <c r="J253" t="str">
        <f t="array" ref="J253">IF(ROWS(J$2:J253)&gt;ls!$M$3,"",SMALL(ls!$M$4:$M$551,ROWS(J$2:J253)))</f>
        <v/>
      </c>
      <c r="K253" s="10" t="str">
        <f>IF(P253="","",ROWS($P$2:P253))</f>
        <v/>
      </c>
      <c r="L253" t="str">
        <f>IF(ROWS($P$2:$P253)&gt;$N$1,"",VLOOKUP(K253,$O$2:$V$36,2,0))</f>
        <v/>
      </c>
    </row>
    <row r="254" spans="1:12">
      <c r="A254" s="10" t="str">
        <f t="array" ref="A254">IF(B254="","",SUBTOTAL(3,B$2:B254))</f>
        <v/>
      </c>
      <c r="B254" s="10" t="str">
        <f t="array" ref="B254">IF(ROWS(J$2:J254)&gt;ls!$M$3,"",INDEX(open_1,SMALL(IF(ls!$M$4:$M$551=$J254,ROW(ls!$M$4:$M$551)-ROW(ls!$M$4)+1),COUNTIF($J$2:$J254,$J254)),COLUMNS($A$2:A254)))</f>
        <v/>
      </c>
      <c r="C254" s="146" t="str">
        <f t="array" ref="C254">IF(ROWS(K$2:K254)&gt;ls!$M$3,"",INDEX(open_1,SMALL(IF(ls!$M$4:$M$551=$J254,ROW(ls!$M$4:$M$551)-ROW(ls!$M$4)+1),COUNTIF($J$2:$J254,$J254)),COLUMNS($A$2:B254)))</f>
        <v/>
      </c>
      <c r="D254" s="104" t="str">
        <f t="array" ref="D254">IF(ROWS(L$2:L254)&gt;ls!$M$3,"",INDEX(open_1,SMALL(IF(ls!$M$4:$M$551=$J254,ROW(ls!$M$4:$M$551)-ROW(ls!$M$4)+1),COUNTIF($J$2:$J254,$J254)),COLUMNS($A$2:C254)))</f>
        <v/>
      </c>
      <c r="E254" s="148" t="str">
        <f t="array" ref="E254">IF(ROWS(M$2:M254)&gt;ls!$M$3,"",INDEX(open_1,SMALL(IF(ls!$M$4:$M$551=$J254,ROW(ls!$M$4:$M$551)-ROW(ls!$M$4)+1),COUNTIF($J$2:$J254,$J254)),COLUMNS($A$2:D254)))</f>
        <v/>
      </c>
      <c r="F254" s="150" t="str">
        <f t="array" ref="F254">IF(ROWS(N$2:N254)&gt;ls!$M$3,"",INDEX(open_1,SMALL(IF(ls!$M$4:$M$551=$J254,ROW(ls!$M$4:$M$551)-ROW(ls!$M$4)+1),COUNTIF($J$2:$J254,$J254)),COLUMNS($A$2:E254)))</f>
        <v/>
      </c>
      <c r="G254" s="150" t="str">
        <f t="array" ref="G254">IF(ROWS(O$2:O254)&gt;ls!$M$3,"",INDEX(open_1,SMALL(IF(ls!$M$4:$M$551=$J254,ROW(ls!$M$4:$M$551)-ROW(ls!$M$4)+1),COUNTIF($J$2:$J254,$J254)),COLUMNS($A$2:F254)))</f>
        <v/>
      </c>
      <c r="I254" s="104" t="str">
        <f t="array" ref="I254">IF(ROWS(Q$2:Q254)&gt;ls!$M$3,"",INDEX(open_1,SMALL(IF(ls!$M$4:$M$551=$J254,ROW(ls!$M$4:$M$551)-ROW(ls!$M$4)+1),COUNTIF($J$2:$J254,$J254)),COLUMNS($A$2:I254)))</f>
        <v/>
      </c>
      <c r="J254" t="str">
        <f t="array" ref="J254">IF(ROWS(J$2:J254)&gt;ls!$M$3,"",SMALL(ls!$M$4:$M$551,ROWS(J$2:J254)))</f>
        <v/>
      </c>
      <c r="K254" s="10" t="str">
        <f>IF(P254="","",ROWS($P$2:P254))</f>
        <v/>
      </c>
      <c r="L254" t="str">
        <f>IF(ROWS($P$2:$P254)&gt;$N$1,"",VLOOKUP(K254,$O$2:$V$36,2,0))</f>
        <v/>
      </c>
    </row>
    <row r="255" spans="1:12">
      <c r="A255" s="10" t="str">
        <f t="array" ref="A255">IF(B255="","",SUBTOTAL(3,B$2:B255))</f>
        <v/>
      </c>
      <c r="B255" s="10" t="str">
        <f t="array" ref="B255">IF(ROWS(J$2:J255)&gt;ls!$M$3,"",INDEX(open_1,SMALL(IF(ls!$M$4:$M$551=$J255,ROW(ls!$M$4:$M$551)-ROW(ls!$M$4)+1),COUNTIF($J$2:$J255,$J255)),COLUMNS($A$2:A255)))</f>
        <v/>
      </c>
      <c r="C255" s="146" t="str">
        <f t="array" ref="C255">IF(ROWS(K$2:K255)&gt;ls!$M$3,"",INDEX(open_1,SMALL(IF(ls!$M$4:$M$551=$J255,ROW(ls!$M$4:$M$551)-ROW(ls!$M$4)+1),COUNTIF($J$2:$J255,$J255)),COLUMNS($A$2:B255)))</f>
        <v/>
      </c>
      <c r="D255" s="104" t="str">
        <f t="array" ref="D255">IF(ROWS(L$2:L255)&gt;ls!$M$3,"",INDEX(open_1,SMALL(IF(ls!$M$4:$M$551=$J255,ROW(ls!$M$4:$M$551)-ROW(ls!$M$4)+1),COUNTIF($J$2:$J255,$J255)),COLUMNS($A$2:C255)))</f>
        <v/>
      </c>
      <c r="E255" s="148" t="str">
        <f t="array" ref="E255">IF(ROWS(M$2:M255)&gt;ls!$M$3,"",INDEX(open_1,SMALL(IF(ls!$M$4:$M$551=$J255,ROW(ls!$M$4:$M$551)-ROW(ls!$M$4)+1),COUNTIF($J$2:$J255,$J255)),COLUMNS($A$2:D255)))</f>
        <v/>
      </c>
      <c r="F255" s="150" t="str">
        <f t="array" ref="F255">IF(ROWS(N$2:N255)&gt;ls!$M$3,"",INDEX(open_1,SMALL(IF(ls!$M$4:$M$551=$J255,ROW(ls!$M$4:$M$551)-ROW(ls!$M$4)+1),COUNTIF($J$2:$J255,$J255)),COLUMNS($A$2:E255)))</f>
        <v/>
      </c>
      <c r="G255" s="150" t="str">
        <f t="array" ref="G255">IF(ROWS(O$2:O255)&gt;ls!$M$3,"",INDEX(open_1,SMALL(IF(ls!$M$4:$M$551=$J255,ROW(ls!$M$4:$M$551)-ROW(ls!$M$4)+1),COUNTIF($J$2:$J255,$J255)),COLUMNS($A$2:F255)))</f>
        <v/>
      </c>
      <c r="I255" s="104" t="str">
        <f t="array" ref="I255">IF(ROWS(Q$2:Q255)&gt;ls!$M$3,"",INDEX(open_1,SMALL(IF(ls!$M$4:$M$551=$J255,ROW(ls!$M$4:$M$551)-ROW(ls!$M$4)+1),COUNTIF($J$2:$J255,$J255)),COLUMNS($A$2:I255)))</f>
        <v/>
      </c>
      <c r="J255" t="str">
        <f t="array" ref="J255">IF(ROWS(J$2:J255)&gt;ls!$M$3,"",SMALL(ls!$M$4:$M$551,ROWS(J$2:J255)))</f>
        <v/>
      </c>
      <c r="K255" s="10" t="str">
        <f>IF(P255="","",ROWS($P$2:P255))</f>
        <v/>
      </c>
      <c r="L255" t="str">
        <f>IF(ROWS($P$2:$P255)&gt;$N$1,"",VLOOKUP(K255,$O$2:$V$36,2,0))</f>
        <v/>
      </c>
    </row>
    <row r="256" spans="1:12">
      <c r="A256" s="10" t="str">
        <f t="array" ref="A256">IF(B256="","",SUBTOTAL(3,B$2:B256))</f>
        <v/>
      </c>
      <c r="B256" s="10" t="str">
        <f t="array" ref="B256">IF(ROWS(J$2:J256)&gt;ls!$M$3,"",INDEX(open_1,SMALL(IF(ls!$M$4:$M$551=$J256,ROW(ls!$M$4:$M$551)-ROW(ls!$M$4)+1),COUNTIF($J$2:$J256,$J256)),COLUMNS($A$2:A256)))</f>
        <v/>
      </c>
      <c r="C256" s="146" t="str">
        <f t="array" ref="C256">IF(ROWS(K$2:K256)&gt;ls!$M$3,"",INDEX(open_1,SMALL(IF(ls!$M$4:$M$551=$J256,ROW(ls!$M$4:$M$551)-ROW(ls!$M$4)+1),COUNTIF($J$2:$J256,$J256)),COLUMNS($A$2:B256)))</f>
        <v/>
      </c>
      <c r="D256" s="104" t="str">
        <f t="array" ref="D256">IF(ROWS(L$2:L256)&gt;ls!$M$3,"",INDEX(open_1,SMALL(IF(ls!$M$4:$M$551=$J256,ROW(ls!$M$4:$M$551)-ROW(ls!$M$4)+1),COUNTIF($J$2:$J256,$J256)),COLUMNS($A$2:C256)))</f>
        <v/>
      </c>
      <c r="E256" s="148" t="str">
        <f t="array" ref="E256">IF(ROWS(M$2:M256)&gt;ls!$M$3,"",INDEX(open_1,SMALL(IF(ls!$M$4:$M$551=$J256,ROW(ls!$M$4:$M$551)-ROW(ls!$M$4)+1),COUNTIF($J$2:$J256,$J256)),COLUMNS($A$2:D256)))</f>
        <v/>
      </c>
      <c r="F256" s="150" t="str">
        <f t="array" ref="F256">IF(ROWS(N$2:N256)&gt;ls!$M$3,"",INDEX(open_1,SMALL(IF(ls!$M$4:$M$551=$J256,ROW(ls!$M$4:$M$551)-ROW(ls!$M$4)+1),COUNTIF($J$2:$J256,$J256)),COLUMNS($A$2:E256)))</f>
        <v/>
      </c>
      <c r="G256" s="150" t="str">
        <f t="array" ref="G256">IF(ROWS(O$2:O256)&gt;ls!$M$3,"",INDEX(open_1,SMALL(IF(ls!$M$4:$M$551=$J256,ROW(ls!$M$4:$M$551)-ROW(ls!$M$4)+1),COUNTIF($J$2:$J256,$J256)),COLUMNS($A$2:F256)))</f>
        <v/>
      </c>
      <c r="I256" s="104" t="str">
        <f t="array" ref="I256">IF(ROWS(Q$2:Q256)&gt;ls!$M$3,"",INDEX(open_1,SMALL(IF(ls!$M$4:$M$551=$J256,ROW(ls!$M$4:$M$551)-ROW(ls!$M$4)+1),COUNTIF($J$2:$J256,$J256)),COLUMNS($A$2:I256)))</f>
        <v/>
      </c>
      <c r="J256" t="str">
        <f t="array" ref="J256">IF(ROWS(J$2:J256)&gt;ls!$M$3,"",SMALL(ls!$M$4:$M$551,ROWS(J$2:J256)))</f>
        <v/>
      </c>
      <c r="K256" s="10" t="str">
        <f>IF(P256="","",ROWS($P$2:P256))</f>
        <v/>
      </c>
      <c r="L256" t="str">
        <f>IF(ROWS($P$2:$P256)&gt;$N$1,"",VLOOKUP(K256,$O$2:$V$36,2,0))</f>
        <v/>
      </c>
    </row>
    <row r="257" spans="1:12">
      <c r="A257" s="10" t="str">
        <f t="array" ref="A257">IF(B257="","",SUBTOTAL(3,B$2:B257))</f>
        <v/>
      </c>
      <c r="B257" s="10" t="str">
        <f t="array" ref="B257">IF(ROWS(J$2:J257)&gt;ls!$M$3,"",INDEX(open_1,SMALL(IF(ls!$M$4:$M$551=$J257,ROW(ls!$M$4:$M$551)-ROW(ls!$M$4)+1),COUNTIF($J$2:$J257,$J257)),COLUMNS($A$2:A257)))</f>
        <v/>
      </c>
      <c r="C257" s="146" t="str">
        <f t="array" ref="C257">IF(ROWS(K$2:K257)&gt;ls!$M$3,"",INDEX(open_1,SMALL(IF(ls!$M$4:$M$551=$J257,ROW(ls!$M$4:$M$551)-ROW(ls!$M$4)+1),COUNTIF($J$2:$J257,$J257)),COLUMNS($A$2:B257)))</f>
        <v/>
      </c>
      <c r="D257" s="104" t="str">
        <f t="array" ref="D257">IF(ROWS(L$2:L257)&gt;ls!$M$3,"",INDEX(open_1,SMALL(IF(ls!$M$4:$M$551=$J257,ROW(ls!$M$4:$M$551)-ROW(ls!$M$4)+1),COUNTIF($J$2:$J257,$J257)),COLUMNS($A$2:C257)))</f>
        <v/>
      </c>
      <c r="E257" s="148" t="str">
        <f t="array" ref="E257">IF(ROWS(M$2:M257)&gt;ls!$M$3,"",INDEX(open_1,SMALL(IF(ls!$M$4:$M$551=$J257,ROW(ls!$M$4:$M$551)-ROW(ls!$M$4)+1),COUNTIF($J$2:$J257,$J257)),COLUMNS($A$2:D257)))</f>
        <v/>
      </c>
      <c r="F257" s="150" t="str">
        <f t="array" ref="F257">IF(ROWS(N$2:N257)&gt;ls!$M$3,"",INDEX(open_1,SMALL(IF(ls!$M$4:$M$551=$J257,ROW(ls!$M$4:$M$551)-ROW(ls!$M$4)+1),COUNTIF($J$2:$J257,$J257)),COLUMNS($A$2:E257)))</f>
        <v/>
      </c>
      <c r="G257" s="150" t="str">
        <f t="array" ref="G257">IF(ROWS(O$2:O257)&gt;ls!$M$3,"",INDEX(open_1,SMALL(IF(ls!$M$4:$M$551=$J257,ROW(ls!$M$4:$M$551)-ROW(ls!$M$4)+1),COUNTIF($J$2:$J257,$J257)),COLUMNS($A$2:F257)))</f>
        <v/>
      </c>
      <c r="I257" s="104" t="str">
        <f t="array" ref="I257">IF(ROWS(Q$2:Q257)&gt;ls!$M$3,"",INDEX(open_1,SMALL(IF(ls!$M$4:$M$551=$J257,ROW(ls!$M$4:$M$551)-ROW(ls!$M$4)+1),COUNTIF($J$2:$J257,$J257)),COLUMNS($A$2:I257)))</f>
        <v/>
      </c>
      <c r="J257" t="str">
        <f t="array" ref="J257">IF(ROWS(J$2:J257)&gt;ls!$M$3,"",SMALL(ls!$M$4:$M$551,ROWS(J$2:J257)))</f>
        <v/>
      </c>
      <c r="K257" s="10" t="str">
        <f>IF(P257="","",ROWS($P$2:P257))</f>
        <v/>
      </c>
      <c r="L257" t="str">
        <f>IF(ROWS($P$2:$P257)&gt;$N$1,"",VLOOKUP(K257,$O$2:$V$36,2,0))</f>
        <v/>
      </c>
    </row>
    <row r="258" spans="1:12">
      <c r="A258" s="10" t="str">
        <f t="array" ref="A258">IF(B258="","",SUBTOTAL(3,B$2:B258))</f>
        <v/>
      </c>
      <c r="B258" s="10" t="str">
        <f t="array" ref="B258">IF(ROWS(J$2:J258)&gt;ls!$M$3,"",INDEX(open_1,SMALL(IF(ls!$M$4:$M$551=$J258,ROW(ls!$M$4:$M$551)-ROW(ls!$M$4)+1),COUNTIF($J$2:$J258,$J258)),COLUMNS($A$2:A258)))</f>
        <v/>
      </c>
      <c r="C258" s="146" t="str">
        <f t="array" ref="C258">IF(ROWS(K$2:K258)&gt;ls!$M$3,"",INDEX(open_1,SMALL(IF(ls!$M$4:$M$551=$J258,ROW(ls!$M$4:$M$551)-ROW(ls!$M$4)+1),COUNTIF($J$2:$J258,$J258)),COLUMNS($A$2:B258)))</f>
        <v/>
      </c>
      <c r="D258" s="104" t="str">
        <f t="array" ref="D258">IF(ROWS(L$2:L258)&gt;ls!$M$3,"",INDEX(open_1,SMALL(IF(ls!$M$4:$M$551=$J258,ROW(ls!$M$4:$M$551)-ROW(ls!$M$4)+1),COUNTIF($J$2:$J258,$J258)),COLUMNS($A$2:C258)))</f>
        <v/>
      </c>
      <c r="E258" s="148" t="str">
        <f t="array" ref="E258">IF(ROWS(M$2:M258)&gt;ls!$M$3,"",INDEX(open_1,SMALL(IF(ls!$M$4:$M$551=$J258,ROW(ls!$M$4:$M$551)-ROW(ls!$M$4)+1),COUNTIF($J$2:$J258,$J258)),COLUMNS($A$2:D258)))</f>
        <v/>
      </c>
      <c r="F258" s="150" t="str">
        <f t="array" ref="F258">IF(ROWS(N$2:N258)&gt;ls!$M$3,"",INDEX(open_1,SMALL(IF(ls!$M$4:$M$551=$J258,ROW(ls!$M$4:$M$551)-ROW(ls!$M$4)+1),COUNTIF($J$2:$J258,$J258)),COLUMNS($A$2:E258)))</f>
        <v/>
      </c>
      <c r="G258" s="150" t="str">
        <f t="array" ref="G258">IF(ROWS(O$2:O258)&gt;ls!$M$3,"",INDEX(open_1,SMALL(IF(ls!$M$4:$M$551=$J258,ROW(ls!$M$4:$M$551)-ROW(ls!$M$4)+1),COUNTIF($J$2:$J258,$J258)),COLUMNS($A$2:F258)))</f>
        <v/>
      </c>
      <c r="I258" s="104" t="str">
        <f t="array" ref="I258">IF(ROWS(Q$2:Q258)&gt;ls!$M$3,"",INDEX(open_1,SMALL(IF(ls!$M$4:$M$551=$J258,ROW(ls!$M$4:$M$551)-ROW(ls!$M$4)+1),COUNTIF($J$2:$J258,$J258)),COLUMNS($A$2:I258)))</f>
        <v/>
      </c>
      <c r="J258" t="str">
        <f t="array" ref="J258">IF(ROWS(J$2:J258)&gt;ls!$M$3,"",SMALL(ls!$M$4:$M$551,ROWS(J$2:J258)))</f>
        <v/>
      </c>
      <c r="K258" s="10" t="str">
        <f>IF(P258="","",ROWS($P$2:P258))</f>
        <v/>
      </c>
      <c r="L258" t="str">
        <f>IF(ROWS($P$2:$P258)&gt;$N$1,"",VLOOKUP(K258,$O$2:$V$36,2,0))</f>
        <v/>
      </c>
    </row>
    <row r="259" spans="1:12">
      <c r="A259" s="10" t="str">
        <f t="array" ref="A259">IF(B259="","",SUBTOTAL(3,B$2:B259))</f>
        <v/>
      </c>
      <c r="B259" s="10" t="str">
        <f t="array" ref="B259">IF(ROWS(J$2:J259)&gt;ls!$M$3,"",INDEX(open_1,SMALL(IF(ls!$M$4:$M$551=$J259,ROW(ls!$M$4:$M$551)-ROW(ls!$M$4)+1),COUNTIF($J$2:$J259,$J259)),COLUMNS($A$2:A259)))</f>
        <v/>
      </c>
      <c r="C259" s="146" t="str">
        <f t="array" ref="C259">IF(ROWS(K$2:K259)&gt;ls!$M$3,"",INDEX(open_1,SMALL(IF(ls!$M$4:$M$551=$J259,ROW(ls!$M$4:$M$551)-ROW(ls!$M$4)+1),COUNTIF($J$2:$J259,$J259)),COLUMNS($A$2:B259)))</f>
        <v/>
      </c>
      <c r="D259" s="104" t="str">
        <f t="array" ref="D259">IF(ROWS(L$2:L259)&gt;ls!$M$3,"",INDEX(open_1,SMALL(IF(ls!$M$4:$M$551=$J259,ROW(ls!$M$4:$M$551)-ROW(ls!$M$4)+1),COUNTIF($J$2:$J259,$J259)),COLUMNS($A$2:C259)))</f>
        <v/>
      </c>
      <c r="E259" s="148" t="str">
        <f t="array" ref="E259">IF(ROWS(M$2:M259)&gt;ls!$M$3,"",INDEX(open_1,SMALL(IF(ls!$M$4:$M$551=$J259,ROW(ls!$M$4:$M$551)-ROW(ls!$M$4)+1),COUNTIF($J$2:$J259,$J259)),COLUMNS($A$2:D259)))</f>
        <v/>
      </c>
      <c r="F259" s="150" t="str">
        <f t="array" ref="F259">IF(ROWS(N$2:N259)&gt;ls!$M$3,"",INDEX(open_1,SMALL(IF(ls!$M$4:$M$551=$J259,ROW(ls!$M$4:$M$551)-ROW(ls!$M$4)+1),COUNTIF($J$2:$J259,$J259)),COLUMNS($A$2:E259)))</f>
        <v/>
      </c>
      <c r="G259" s="150" t="str">
        <f t="array" ref="G259">IF(ROWS(O$2:O259)&gt;ls!$M$3,"",INDEX(open_1,SMALL(IF(ls!$M$4:$M$551=$J259,ROW(ls!$M$4:$M$551)-ROW(ls!$M$4)+1),COUNTIF($J$2:$J259,$J259)),COLUMNS($A$2:F259)))</f>
        <v/>
      </c>
      <c r="I259" s="104" t="str">
        <f t="array" ref="I259">IF(ROWS(Q$2:Q259)&gt;ls!$M$3,"",INDEX(open_1,SMALL(IF(ls!$M$4:$M$551=$J259,ROW(ls!$M$4:$M$551)-ROW(ls!$M$4)+1),COUNTIF($J$2:$J259,$J259)),COLUMNS($A$2:I259)))</f>
        <v/>
      </c>
      <c r="J259" t="str">
        <f t="array" ref="J259">IF(ROWS(J$2:J259)&gt;ls!$M$3,"",SMALL(ls!$M$4:$M$551,ROWS(J$2:J259)))</f>
        <v/>
      </c>
      <c r="K259" s="10" t="str">
        <f>IF(P259="","",ROWS($P$2:P259))</f>
        <v/>
      </c>
    </row>
    <row r="260" spans="1:12">
      <c r="A260" s="10" t="str">
        <f t="array" ref="A260">IF(B260="","",SUBTOTAL(3,B$2:B260))</f>
        <v/>
      </c>
      <c r="B260" s="10" t="str">
        <f t="array" ref="B260">IF(ROWS(J$2:J260)&gt;ls!$M$3,"",INDEX(open_1,SMALL(IF(ls!$M$4:$M$551=$J260,ROW(ls!$M$4:$M$551)-ROW(ls!$M$4)+1),COUNTIF($J$2:$J260,$J260)),COLUMNS($A$2:A260)))</f>
        <v/>
      </c>
      <c r="C260" s="146" t="str">
        <f t="array" ref="C260">IF(ROWS(K$2:K260)&gt;ls!$M$3,"",INDEX(open_1,SMALL(IF(ls!$M$4:$M$551=$J260,ROW(ls!$M$4:$M$551)-ROW(ls!$M$4)+1),COUNTIF($J$2:$J260,$J260)),COLUMNS($A$2:B260)))</f>
        <v/>
      </c>
      <c r="D260" s="104" t="str">
        <f t="array" ref="D260">IF(ROWS(L$2:L260)&gt;ls!$M$3,"",INDEX(open_1,SMALL(IF(ls!$M$4:$M$551=$J260,ROW(ls!$M$4:$M$551)-ROW(ls!$M$4)+1),COUNTIF($J$2:$J260,$J260)),COLUMNS($A$2:C260)))</f>
        <v/>
      </c>
      <c r="E260" s="148" t="str">
        <f t="array" ref="E260">IF(ROWS(M$2:M260)&gt;ls!$M$3,"",INDEX(open_1,SMALL(IF(ls!$M$4:$M$551=$J260,ROW(ls!$M$4:$M$551)-ROW(ls!$M$4)+1),COUNTIF($J$2:$J260,$J260)),COLUMNS($A$2:D260)))</f>
        <v/>
      </c>
      <c r="F260" s="150" t="str">
        <f t="array" ref="F260">IF(ROWS(N$2:N260)&gt;ls!$M$3,"",INDEX(open_1,SMALL(IF(ls!$M$4:$M$551=$J260,ROW(ls!$M$4:$M$551)-ROW(ls!$M$4)+1),COUNTIF($J$2:$J260,$J260)),COLUMNS($A$2:E260)))</f>
        <v/>
      </c>
      <c r="G260" s="150" t="str">
        <f t="array" ref="G260">IF(ROWS(O$2:O260)&gt;ls!$M$3,"",INDEX(open_1,SMALL(IF(ls!$M$4:$M$551=$J260,ROW(ls!$M$4:$M$551)-ROW(ls!$M$4)+1),COUNTIF($J$2:$J260,$J260)),COLUMNS($A$2:F260)))</f>
        <v/>
      </c>
      <c r="I260" s="104" t="str">
        <f t="array" ref="I260">IF(ROWS(Q$2:Q260)&gt;ls!$M$3,"",INDEX(open_1,SMALL(IF(ls!$M$4:$M$551=$J260,ROW(ls!$M$4:$M$551)-ROW(ls!$M$4)+1),COUNTIF($J$2:$J260,$J260)),COLUMNS($A$2:I260)))</f>
        <v/>
      </c>
      <c r="J260" t="str">
        <f t="array" ref="J260">IF(ROWS(J$2:J260)&gt;ls!$M$3,"",SMALL(ls!$M$4:$M$551,ROWS(J$2:J260)))</f>
        <v/>
      </c>
      <c r="K260" s="10" t="str">
        <f>IF(P260="","",ROWS($P$2:P260))</f>
        <v/>
      </c>
    </row>
    <row r="261" spans="1:12">
      <c r="A261" s="10" t="str">
        <f t="array" ref="A261">IF(B261="","",SUBTOTAL(3,B$2:B261))</f>
        <v/>
      </c>
      <c r="B261" s="10" t="str">
        <f t="array" ref="B261">IF(ROWS(J$2:J261)&gt;ls!$M$3,"",INDEX(open_1,SMALL(IF(ls!$M$4:$M$551=$J261,ROW(ls!$M$4:$M$551)-ROW(ls!$M$4)+1),COUNTIF($J$2:$J261,$J261)),COLUMNS($A$2:A261)))</f>
        <v/>
      </c>
      <c r="C261" s="146" t="str">
        <f t="array" ref="C261">IF(ROWS(K$2:K261)&gt;ls!$M$3,"",INDEX(open_1,SMALL(IF(ls!$M$4:$M$551=$J261,ROW(ls!$M$4:$M$551)-ROW(ls!$M$4)+1),COUNTIF($J$2:$J261,$J261)),COLUMNS($A$2:B261)))</f>
        <v/>
      </c>
      <c r="D261" s="104" t="str">
        <f t="array" ref="D261">IF(ROWS(L$2:L261)&gt;ls!$M$3,"",INDEX(open_1,SMALL(IF(ls!$M$4:$M$551=$J261,ROW(ls!$M$4:$M$551)-ROW(ls!$M$4)+1),COUNTIF($J$2:$J261,$J261)),COLUMNS($A$2:C261)))</f>
        <v/>
      </c>
      <c r="E261" s="148" t="str">
        <f t="array" ref="E261">IF(ROWS(M$2:M261)&gt;ls!$M$3,"",INDEX(open_1,SMALL(IF(ls!$M$4:$M$551=$J261,ROW(ls!$M$4:$M$551)-ROW(ls!$M$4)+1),COUNTIF($J$2:$J261,$J261)),COLUMNS($A$2:D261)))</f>
        <v/>
      </c>
      <c r="F261" s="150" t="str">
        <f t="array" ref="F261">IF(ROWS(N$2:N261)&gt;ls!$M$3,"",INDEX(open_1,SMALL(IF(ls!$M$4:$M$551=$J261,ROW(ls!$M$4:$M$551)-ROW(ls!$M$4)+1),COUNTIF($J$2:$J261,$J261)),COLUMNS($A$2:E261)))</f>
        <v/>
      </c>
      <c r="G261" s="150" t="str">
        <f t="array" ref="G261">IF(ROWS(O$2:O261)&gt;ls!$M$3,"",INDEX(open_1,SMALL(IF(ls!$M$4:$M$551=$J261,ROW(ls!$M$4:$M$551)-ROW(ls!$M$4)+1),COUNTIF($J$2:$J261,$J261)),COLUMNS($A$2:F261)))</f>
        <v/>
      </c>
      <c r="I261" s="104" t="str">
        <f t="array" ref="I261">IF(ROWS(Q$2:Q261)&gt;ls!$M$3,"",INDEX(open_1,SMALL(IF(ls!$M$4:$M$551=$J261,ROW(ls!$M$4:$M$551)-ROW(ls!$M$4)+1),COUNTIF($J$2:$J261,$J261)),COLUMNS($A$2:I261)))</f>
        <v/>
      </c>
      <c r="J261" t="str">
        <f t="array" ref="J261">IF(ROWS(J$2:J261)&gt;ls!$M$3,"",SMALL(ls!$M$4:$M$551,ROWS(J$2:J261)))</f>
        <v/>
      </c>
      <c r="K261" s="10" t="str">
        <f>IF(P261="","",ROWS($P$2:P261))</f>
        <v/>
      </c>
    </row>
    <row r="262" spans="1:12">
      <c r="A262" s="10" t="str">
        <f t="array" ref="A262">IF(B262="","",SUBTOTAL(3,B$2:B262))</f>
        <v/>
      </c>
      <c r="B262" s="10" t="str">
        <f t="array" ref="B262">IF(ROWS(J$2:J262)&gt;ls!$M$3,"",INDEX(open_1,SMALL(IF(ls!$M$4:$M$551=$J262,ROW(ls!$M$4:$M$551)-ROW(ls!$M$4)+1),COUNTIF($J$2:$J262,$J262)),COLUMNS($A$2:A262)))</f>
        <v/>
      </c>
      <c r="C262" s="146" t="str">
        <f t="array" ref="C262">IF(ROWS(K$2:K262)&gt;ls!$M$3,"",INDEX(open_1,SMALL(IF(ls!$M$4:$M$551=$J262,ROW(ls!$M$4:$M$551)-ROW(ls!$M$4)+1),COUNTIF($J$2:$J262,$J262)),COLUMNS($A$2:B262)))</f>
        <v/>
      </c>
      <c r="D262" s="104" t="str">
        <f t="array" ref="D262">IF(ROWS(L$2:L262)&gt;ls!$M$3,"",INDEX(open_1,SMALL(IF(ls!$M$4:$M$551=$J262,ROW(ls!$M$4:$M$551)-ROW(ls!$M$4)+1),COUNTIF($J$2:$J262,$J262)),COLUMNS($A$2:C262)))</f>
        <v/>
      </c>
      <c r="E262" s="148" t="str">
        <f t="array" ref="E262">IF(ROWS(M$2:M262)&gt;ls!$M$3,"",INDEX(open_1,SMALL(IF(ls!$M$4:$M$551=$J262,ROW(ls!$M$4:$M$551)-ROW(ls!$M$4)+1),COUNTIF($J$2:$J262,$J262)),COLUMNS($A$2:D262)))</f>
        <v/>
      </c>
      <c r="F262" s="150" t="str">
        <f t="array" ref="F262">IF(ROWS(N$2:N262)&gt;ls!$M$3,"",INDEX(open_1,SMALL(IF(ls!$M$4:$M$551=$J262,ROW(ls!$M$4:$M$551)-ROW(ls!$M$4)+1),COUNTIF($J$2:$J262,$J262)),COLUMNS($A$2:E262)))</f>
        <v/>
      </c>
      <c r="G262" s="150" t="str">
        <f t="array" ref="G262">IF(ROWS(O$2:O262)&gt;ls!$M$3,"",INDEX(open_1,SMALL(IF(ls!$M$4:$M$551=$J262,ROW(ls!$M$4:$M$551)-ROW(ls!$M$4)+1),COUNTIF($J$2:$J262,$J262)),COLUMNS($A$2:F262)))</f>
        <v/>
      </c>
      <c r="I262" s="104" t="str">
        <f t="array" ref="I262">IF(ROWS(Q$2:Q262)&gt;ls!$M$3,"",INDEX(open_1,SMALL(IF(ls!$M$4:$M$551=$J262,ROW(ls!$M$4:$M$551)-ROW(ls!$M$4)+1),COUNTIF($J$2:$J262,$J262)),COLUMNS($A$2:I262)))</f>
        <v/>
      </c>
      <c r="J262" t="str">
        <f t="array" ref="J262">IF(ROWS(J$2:J262)&gt;ls!$M$3,"",SMALL(ls!$M$4:$M$551,ROWS(J$2:J262)))</f>
        <v/>
      </c>
      <c r="K262" s="10" t="str">
        <f>IF(P262="","",ROWS($P$2:P262))</f>
        <v/>
      </c>
    </row>
    <row r="263" spans="1:12">
      <c r="A263" s="10" t="str">
        <f t="array" ref="A263">IF(B263="","",SUBTOTAL(3,B$2:B263))</f>
        <v/>
      </c>
      <c r="B263" s="10" t="str">
        <f t="array" ref="B263">IF(ROWS(J$2:J263)&gt;ls!$M$3,"",INDEX(open_1,SMALL(IF(ls!$M$4:$M$551=$J263,ROW(ls!$M$4:$M$551)-ROW(ls!$M$4)+1),COUNTIF($J$2:$J263,$J263)),COLUMNS($A$2:A263)))</f>
        <v/>
      </c>
      <c r="C263" s="146" t="str">
        <f t="array" ref="C263">IF(ROWS(K$2:K263)&gt;ls!$M$3,"",INDEX(open_1,SMALL(IF(ls!$M$4:$M$551=$J263,ROW(ls!$M$4:$M$551)-ROW(ls!$M$4)+1),COUNTIF($J$2:$J263,$J263)),COLUMNS($A$2:B263)))</f>
        <v/>
      </c>
      <c r="D263" s="104" t="str">
        <f t="array" ref="D263">IF(ROWS(L$2:L263)&gt;ls!$M$3,"",INDEX(open_1,SMALL(IF(ls!$M$4:$M$551=$J263,ROW(ls!$M$4:$M$551)-ROW(ls!$M$4)+1),COUNTIF($J$2:$J263,$J263)),COLUMNS($A$2:C263)))</f>
        <v/>
      </c>
      <c r="E263" s="148" t="str">
        <f t="array" ref="E263">IF(ROWS(M$2:M263)&gt;ls!$M$3,"",INDEX(open_1,SMALL(IF(ls!$M$4:$M$551=$J263,ROW(ls!$M$4:$M$551)-ROW(ls!$M$4)+1),COUNTIF($J$2:$J263,$J263)),COLUMNS($A$2:D263)))</f>
        <v/>
      </c>
      <c r="F263" s="150" t="str">
        <f t="array" ref="F263">IF(ROWS(N$2:N263)&gt;ls!$M$3,"",INDEX(open_1,SMALL(IF(ls!$M$4:$M$551=$J263,ROW(ls!$M$4:$M$551)-ROW(ls!$M$4)+1),COUNTIF($J$2:$J263,$J263)),COLUMNS($A$2:E263)))</f>
        <v/>
      </c>
      <c r="G263" s="150" t="str">
        <f t="array" ref="G263">IF(ROWS(O$2:O263)&gt;ls!$M$3,"",INDEX(open_1,SMALL(IF(ls!$M$4:$M$551=$J263,ROW(ls!$M$4:$M$551)-ROW(ls!$M$4)+1),COUNTIF($J$2:$J263,$J263)),COLUMNS($A$2:F263)))</f>
        <v/>
      </c>
      <c r="I263" s="104" t="str">
        <f t="array" ref="I263">IF(ROWS(Q$2:Q263)&gt;ls!$M$3,"",INDEX(open_1,SMALL(IF(ls!$M$4:$M$551=$J263,ROW(ls!$M$4:$M$551)-ROW(ls!$M$4)+1),COUNTIF($J$2:$J263,$J263)),COLUMNS($A$2:I263)))</f>
        <v/>
      </c>
      <c r="J263" t="str">
        <f t="array" ref="J263">IF(ROWS(J$2:J263)&gt;ls!$M$3,"",SMALL(ls!$M$4:$M$551,ROWS(J$2:J263)))</f>
        <v/>
      </c>
      <c r="K263" s="10" t="str">
        <f>IF(P263="","",ROWS($P$2:P263))</f>
        <v/>
      </c>
    </row>
    <row r="264" spans="1:12">
      <c r="A264" s="10" t="str">
        <f t="array" ref="A264">IF(B264="","",SUBTOTAL(3,B$2:B264))</f>
        <v/>
      </c>
      <c r="B264" s="10" t="str">
        <f t="array" ref="B264">IF(ROWS(J$2:J264)&gt;ls!$M$3,"",INDEX(open_1,SMALL(IF(ls!$M$4:$M$551=$J264,ROW(ls!$M$4:$M$551)-ROW(ls!$M$4)+1),COUNTIF($J$2:$J264,$J264)),COLUMNS($A$2:A264)))</f>
        <v/>
      </c>
      <c r="C264" s="146" t="str">
        <f t="array" ref="C264">IF(ROWS(K$2:K264)&gt;ls!$M$3,"",INDEX(open_1,SMALL(IF(ls!$M$4:$M$551=$J264,ROW(ls!$M$4:$M$551)-ROW(ls!$M$4)+1),COUNTIF($J$2:$J264,$J264)),COLUMNS($A$2:B264)))</f>
        <v/>
      </c>
      <c r="D264" s="104" t="str">
        <f t="array" ref="D264">IF(ROWS(L$2:L264)&gt;ls!$M$3,"",INDEX(open_1,SMALL(IF(ls!$M$4:$M$551=$J264,ROW(ls!$M$4:$M$551)-ROW(ls!$M$4)+1),COUNTIF($J$2:$J264,$J264)),COLUMNS($A$2:C264)))</f>
        <v/>
      </c>
      <c r="E264" s="148" t="str">
        <f t="array" ref="E264">IF(ROWS(M$2:M264)&gt;ls!$M$3,"",INDEX(open_1,SMALL(IF(ls!$M$4:$M$551=$J264,ROW(ls!$M$4:$M$551)-ROW(ls!$M$4)+1),COUNTIF($J$2:$J264,$J264)),COLUMNS($A$2:D264)))</f>
        <v/>
      </c>
      <c r="F264" s="150" t="str">
        <f t="array" ref="F264">IF(ROWS(N$2:N264)&gt;ls!$M$3,"",INDEX(open_1,SMALL(IF(ls!$M$4:$M$551=$J264,ROW(ls!$M$4:$M$551)-ROW(ls!$M$4)+1),COUNTIF($J$2:$J264,$J264)),COLUMNS($A$2:E264)))</f>
        <v/>
      </c>
      <c r="G264" s="150" t="str">
        <f t="array" ref="G264">IF(ROWS(O$2:O264)&gt;ls!$M$3,"",INDEX(open_1,SMALL(IF(ls!$M$4:$M$551=$J264,ROW(ls!$M$4:$M$551)-ROW(ls!$M$4)+1),COUNTIF($J$2:$J264,$J264)),COLUMNS($A$2:F264)))</f>
        <v/>
      </c>
      <c r="I264" s="104" t="str">
        <f t="array" ref="I264">IF(ROWS(Q$2:Q264)&gt;ls!$M$3,"",INDEX(open_1,SMALL(IF(ls!$M$4:$M$551=$J264,ROW(ls!$M$4:$M$551)-ROW(ls!$M$4)+1),COUNTIF($J$2:$J264,$J264)),COLUMNS($A$2:I264)))</f>
        <v/>
      </c>
      <c r="J264" t="str">
        <f t="array" ref="J264">IF(ROWS(J$2:J264)&gt;ls!$M$3,"",SMALL(ls!$M$4:$M$551,ROWS(J$2:J264)))</f>
        <v/>
      </c>
      <c r="K264" s="10" t="str">
        <f>IF(P264="","",ROWS($P$2:P264))</f>
        <v/>
      </c>
    </row>
    <row r="265" spans="1:12">
      <c r="A265" s="10" t="str">
        <f t="array" ref="A265">IF(B265="","",SUBTOTAL(3,B$2:B265))</f>
        <v/>
      </c>
      <c r="B265" s="10" t="str">
        <f t="array" ref="B265">IF(ROWS(J$2:J265)&gt;ls!$M$3,"",INDEX(open_1,SMALL(IF(ls!$M$4:$M$551=$J265,ROW(ls!$M$4:$M$551)-ROW(ls!$M$4)+1),COUNTIF($J$2:$J265,$J265)),COLUMNS($A$2:A265)))</f>
        <v/>
      </c>
      <c r="C265" s="146" t="str">
        <f t="array" ref="C265">IF(ROWS(K$2:K265)&gt;ls!$M$3,"",INDEX(open_1,SMALL(IF(ls!$M$4:$M$551=$J265,ROW(ls!$M$4:$M$551)-ROW(ls!$M$4)+1),COUNTIF($J$2:$J265,$J265)),COLUMNS($A$2:B265)))</f>
        <v/>
      </c>
      <c r="D265" s="104" t="str">
        <f t="array" ref="D265">IF(ROWS(L$2:L265)&gt;ls!$M$3,"",INDEX(open_1,SMALL(IF(ls!$M$4:$M$551=$J265,ROW(ls!$M$4:$M$551)-ROW(ls!$M$4)+1),COUNTIF($J$2:$J265,$J265)),COLUMNS($A$2:C265)))</f>
        <v/>
      </c>
      <c r="E265" s="148" t="str">
        <f t="array" ref="E265">IF(ROWS(M$2:M265)&gt;ls!$M$3,"",INDEX(open_1,SMALL(IF(ls!$M$4:$M$551=$J265,ROW(ls!$M$4:$M$551)-ROW(ls!$M$4)+1),COUNTIF($J$2:$J265,$J265)),COLUMNS($A$2:D265)))</f>
        <v/>
      </c>
      <c r="F265" s="150" t="str">
        <f t="array" ref="F265">IF(ROWS(N$2:N265)&gt;ls!$M$3,"",INDEX(open_1,SMALL(IF(ls!$M$4:$M$551=$J265,ROW(ls!$M$4:$M$551)-ROW(ls!$M$4)+1),COUNTIF($J$2:$J265,$J265)),COLUMNS($A$2:E265)))</f>
        <v/>
      </c>
      <c r="G265" s="150" t="str">
        <f t="array" ref="G265">IF(ROWS(O$2:O265)&gt;ls!$M$3,"",INDEX(open_1,SMALL(IF(ls!$M$4:$M$551=$J265,ROW(ls!$M$4:$M$551)-ROW(ls!$M$4)+1),COUNTIF($J$2:$J265,$J265)),COLUMNS($A$2:F265)))</f>
        <v/>
      </c>
      <c r="I265" s="104" t="str">
        <f t="array" ref="I265">IF(ROWS(Q$2:Q265)&gt;ls!$M$3,"",INDEX(open_1,SMALL(IF(ls!$M$4:$M$551=$J265,ROW(ls!$M$4:$M$551)-ROW(ls!$M$4)+1),COUNTIF($J$2:$J265,$J265)),COLUMNS($A$2:I265)))</f>
        <v/>
      </c>
      <c r="J265" t="str">
        <f t="array" ref="J265">IF(ROWS(J$2:J265)&gt;ls!$M$3,"",SMALL(ls!$M$4:$M$551,ROWS(J$2:J265)))</f>
        <v/>
      </c>
      <c r="K265" s="10" t="str">
        <f>IF(P265="","",ROWS($P$2:P265))</f>
        <v/>
      </c>
    </row>
    <row r="266" spans="1:12">
      <c r="A266" s="10" t="str">
        <f t="array" ref="A266">IF(B266="","",SUBTOTAL(3,B$2:B266))</f>
        <v/>
      </c>
      <c r="B266" s="10" t="str">
        <f t="array" ref="B266">IF(ROWS(J$2:J266)&gt;ls!$M$3,"",INDEX(open_1,SMALL(IF(ls!$M$4:$M$551=$J266,ROW(ls!$M$4:$M$551)-ROW(ls!$M$4)+1),COUNTIF($J$2:$J266,$J266)),COLUMNS($A$2:A266)))</f>
        <v/>
      </c>
      <c r="C266" s="146" t="str">
        <f t="array" ref="C266">IF(ROWS(K$2:K266)&gt;ls!$M$3,"",INDEX(open_1,SMALL(IF(ls!$M$4:$M$551=$J266,ROW(ls!$M$4:$M$551)-ROW(ls!$M$4)+1),COUNTIF($J$2:$J266,$J266)),COLUMNS($A$2:B266)))</f>
        <v/>
      </c>
      <c r="D266" s="104" t="str">
        <f t="array" ref="D266">IF(ROWS(L$2:L266)&gt;ls!$M$3,"",INDEX(open_1,SMALL(IF(ls!$M$4:$M$551=$J266,ROW(ls!$M$4:$M$551)-ROW(ls!$M$4)+1),COUNTIF($J$2:$J266,$J266)),COLUMNS($A$2:C266)))</f>
        <v/>
      </c>
      <c r="E266" s="148" t="str">
        <f t="array" ref="E266">IF(ROWS(M$2:M266)&gt;ls!$M$3,"",INDEX(open_1,SMALL(IF(ls!$M$4:$M$551=$J266,ROW(ls!$M$4:$M$551)-ROW(ls!$M$4)+1),COUNTIF($J$2:$J266,$J266)),COLUMNS($A$2:D266)))</f>
        <v/>
      </c>
      <c r="F266" s="150" t="str">
        <f t="array" ref="F266">IF(ROWS(N$2:N266)&gt;ls!$M$3,"",INDEX(open_1,SMALL(IF(ls!$M$4:$M$551=$J266,ROW(ls!$M$4:$M$551)-ROW(ls!$M$4)+1),COUNTIF($J$2:$J266,$J266)),COLUMNS($A$2:E266)))</f>
        <v/>
      </c>
      <c r="G266" s="150" t="str">
        <f t="array" ref="G266">IF(ROWS(O$2:O266)&gt;ls!$M$3,"",INDEX(open_1,SMALL(IF(ls!$M$4:$M$551=$J266,ROW(ls!$M$4:$M$551)-ROW(ls!$M$4)+1),COUNTIF($J$2:$J266,$J266)),COLUMNS($A$2:F266)))</f>
        <v/>
      </c>
      <c r="I266" s="104" t="str">
        <f t="array" ref="I266">IF(ROWS(Q$2:Q266)&gt;ls!$M$3,"",INDEX(open_1,SMALL(IF(ls!$M$4:$M$551=$J266,ROW(ls!$M$4:$M$551)-ROW(ls!$M$4)+1),COUNTIF($J$2:$J266,$J266)),COLUMNS($A$2:I266)))</f>
        <v/>
      </c>
      <c r="J266" t="str">
        <f t="array" ref="J266">IF(ROWS(J$2:J266)&gt;ls!$M$3,"",SMALL(ls!$M$4:$M$551,ROWS(J$2:J266)))</f>
        <v/>
      </c>
      <c r="K266" s="10" t="str">
        <f>IF(P266="","",ROWS($P$2:P266))</f>
        <v/>
      </c>
    </row>
    <row r="267" spans="1:12">
      <c r="A267" s="10" t="str">
        <f t="array" ref="A267">IF(B267="","",SUBTOTAL(3,B$2:B267))</f>
        <v/>
      </c>
      <c r="B267" s="10" t="str">
        <f t="array" ref="B267">IF(ROWS(J$2:J267)&gt;ls!$M$3,"",INDEX(open_1,SMALL(IF(ls!$M$4:$M$551=$J267,ROW(ls!$M$4:$M$551)-ROW(ls!$M$4)+1),COUNTIF($J$2:$J267,$J267)),COLUMNS($A$2:A267)))</f>
        <v/>
      </c>
      <c r="C267" s="146" t="str">
        <f t="array" ref="C267">IF(ROWS(K$2:K267)&gt;ls!$M$3,"",INDEX(open_1,SMALL(IF(ls!$M$4:$M$551=$J267,ROW(ls!$M$4:$M$551)-ROW(ls!$M$4)+1),COUNTIF($J$2:$J267,$J267)),COLUMNS($A$2:B267)))</f>
        <v/>
      </c>
      <c r="D267" s="104" t="str">
        <f t="array" ref="D267">IF(ROWS(L$2:L267)&gt;ls!$M$3,"",INDEX(open_1,SMALL(IF(ls!$M$4:$M$551=$J267,ROW(ls!$M$4:$M$551)-ROW(ls!$M$4)+1),COUNTIF($J$2:$J267,$J267)),COLUMNS($A$2:C267)))</f>
        <v/>
      </c>
      <c r="E267" s="148" t="str">
        <f t="array" ref="E267">IF(ROWS(M$2:M267)&gt;ls!$M$3,"",INDEX(open_1,SMALL(IF(ls!$M$4:$M$551=$J267,ROW(ls!$M$4:$M$551)-ROW(ls!$M$4)+1),COUNTIF($J$2:$J267,$J267)),COLUMNS($A$2:D267)))</f>
        <v/>
      </c>
      <c r="F267" s="150" t="str">
        <f t="array" ref="F267">IF(ROWS(N$2:N267)&gt;ls!$M$3,"",INDEX(open_1,SMALL(IF(ls!$M$4:$M$551=$J267,ROW(ls!$M$4:$M$551)-ROW(ls!$M$4)+1),COUNTIF($J$2:$J267,$J267)),COLUMNS($A$2:E267)))</f>
        <v/>
      </c>
      <c r="G267" s="150" t="str">
        <f t="array" ref="G267">IF(ROWS(O$2:O267)&gt;ls!$M$3,"",INDEX(open_1,SMALL(IF(ls!$M$4:$M$551=$J267,ROW(ls!$M$4:$M$551)-ROW(ls!$M$4)+1),COUNTIF($J$2:$J267,$J267)),COLUMNS($A$2:F267)))</f>
        <v/>
      </c>
      <c r="I267" s="104" t="str">
        <f t="array" ref="I267">IF(ROWS(Q$2:Q267)&gt;ls!$M$3,"",INDEX(open_1,SMALL(IF(ls!$M$4:$M$551=$J267,ROW(ls!$M$4:$M$551)-ROW(ls!$M$4)+1),COUNTIF($J$2:$J267,$J267)),COLUMNS($A$2:I267)))</f>
        <v/>
      </c>
      <c r="J267" t="str">
        <f t="array" ref="J267">IF(ROWS(J$2:J267)&gt;ls!$M$3,"",SMALL(ls!$M$4:$M$551,ROWS(J$2:J267)))</f>
        <v/>
      </c>
      <c r="K267" s="10" t="str">
        <f>IF(P267="","",ROWS($P$2:P267))</f>
        <v/>
      </c>
    </row>
    <row r="268" spans="1:12">
      <c r="A268" s="10" t="str">
        <f t="array" ref="A268">IF(B268="","",SUBTOTAL(3,B$2:B268))</f>
        <v/>
      </c>
      <c r="B268" s="10" t="str">
        <f t="array" ref="B268">IF(ROWS(J$2:J268)&gt;ls!$M$3,"",INDEX(open_1,SMALL(IF(ls!$M$4:$M$551=$J268,ROW(ls!$M$4:$M$551)-ROW(ls!$M$4)+1),COUNTIF($J$2:$J268,$J268)),COLUMNS($A$2:A268)))</f>
        <v/>
      </c>
      <c r="C268" s="146" t="str">
        <f t="array" ref="C268">IF(ROWS(K$2:K268)&gt;ls!$M$3,"",INDEX(open_1,SMALL(IF(ls!$M$4:$M$551=$J268,ROW(ls!$M$4:$M$551)-ROW(ls!$M$4)+1),COUNTIF($J$2:$J268,$J268)),COLUMNS($A$2:B268)))</f>
        <v/>
      </c>
      <c r="D268" s="104" t="str">
        <f t="array" ref="D268">IF(ROWS(L$2:L268)&gt;ls!$M$3,"",INDEX(open_1,SMALL(IF(ls!$M$4:$M$551=$J268,ROW(ls!$M$4:$M$551)-ROW(ls!$M$4)+1),COUNTIF($J$2:$J268,$J268)),COLUMNS($A$2:C268)))</f>
        <v/>
      </c>
      <c r="E268" s="148" t="str">
        <f t="array" ref="E268">IF(ROWS(M$2:M268)&gt;ls!$M$3,"",INDEX(open_1,SMALL(IF(ls!$M$4:$M$551=$J268,ROW(ls!$M$4:$M$551)-ROW(ls!$M$4)+1),COUNTIF($J$2:$J268,$J268)),COLUMNS($A$2:D268)))</f>
        <v/>
      </c>
      <c r="F268" s="150" t="str">
        <f t="array" ref="F268">IF(ROWS(N$2:N268)&gt;ls!$M$3,"",INDEX(open_1,SMALL(IF(ls!$M$4:$M$551=$J268,ROW(ls!$M$4:$M$551)-ROW(ls!$M$4)+1),COUNTIF($J$2:$J268,$J268)),COLUMNS($A$2:E268)))</f>
        <v/>
      </c>
      <c r="G268" s="150" t="str">
        <f t="array" ref="G268">IF(ROWS(O$2:O268)&gt;ls!$M$3,"",INDEX(open_1,SMALL(IF(ls!$M$4:$M$551=$J268,ROW(ls!$M$4:$M$551)-ROW(ls!$M$4)+1),COUNTIF($J$2:$J268,$J268)),COLUMNS($A$2:F268)))</f>
        <v/>
      </c>
      <c r="I268" s="104" t="str">
        <f t="array" ref="I268">IF(ROWS(Q$2:Q268)&gt;ls!$M$3,"",INDEX(open_1,SMALL(IF(ls!$M$4:$M$551=$J268,ROW(ls!$M$4:$M$551)-ROW(ls!$M$4)+1),COUNTIF($J$2:$J268,$J268)),COLUMNS($A$2:I268)))</f>
        <v/>
      </c>
      <c r="J268" t="str">
        <f t="array" ref="J268">IF(ROWS(J$2:J268)&gt;ls!$M$3,"",SMALL(ls!$M$4:$M$551,ROWS(J$2:J268)))</f>
        <v/>
      </c>
      <c r="K268" s="10" t="str">
        <f>IF(P268="","",ROWS($P$2:P268))</f>
        <v/>
      </c>
    </row>
    <row r="269" spans="1:12">
      <c r="A269" s="10" t="str">
        <f t="array" ref="A269">IF(B269="","",SUBTOTAL(3,B$2:B269))</f>
        <v/>
      </c>
      <c r="B269" s="10" t="str">
        <f t="array" ref="B269">IF(ROWS(J$2:J269)&gt;ls!$M$3,"",INDEX(open_1,SMALL(IF(ls!$M$4:$M$551=$J269,ROW(ls!$M$4:$M$551)-ROW(ls!$M$4)+1),COUNTIF($J$2:$J269,$J269)),COLUMNS($A$2:A269)))</f>
        <v/>
      </c>
      <c r="C269" s="146" t="str">
        <f t="array" ref="C269">IF(ROWS(K$2:K269)&gt;ls!$M$3,"",INDEX(open_1,SMALL(IF(ls!$M$4:$M$551=$J269,ROW(ls!$M$4:$M$551)-ROW(ls!$M$4)+1),COUNTIF($J$2:$J269,$J269)),COLUMNS($A$2:B269)))</f>
        <v/>
      </c>
      <c r="D269" s="104" t="str">
        <f t="array" ref="D269">IF(ROWS(L$2:L269)&gt;ls!$M$3,"",INDEX(open_1,SMALL(IF(ls!$M$4:$M$551=$J269,ROW(ls!$M$4:$M$551)-ROW(ls!$M$4)+1),COUNTIF($J$2:$J269,$J269)),COLUMNS($A$2:C269)))</f>
        <v/>
      </c>
      <c r="E269" s="148" t="str">
        <f t="array" ref="E269">IF(ROWS(M$2:M269)&gt;ls!$M$3,"",INDEX(open_1,SMALL(IF(ls!$M$4:$M$551=$J269,ROW(ls!$M$4:$M$551)-ROW(ls!$M$4)+1),COUNTIF($J$2:$J269,$J269)),COLUMNS($A$2:D269)))</f>
        <v/>
      </c>
      <c r="F269" s="150" t="str">
        <f t="array" ref="F269">IF(ROWS(N$2:N269)&gt;ls!$M$3,"",INDEX(open_1,SMALL(IF(ls!$M$4:$M$551=$J269,ROW(ls!$M$4:$M$551)-ROW(ls!$M$4)+1),COUNTIF($J$2:$J269,$J269)),COLUMNS($A$2:E269)))</f>
        <v/>
      </c>
      <c r="G269" s="150" t="str">
        <f t="array" ref="G269">IF(ROWS(O$2:O269)&gt;ls!$M$3,"",INDEX(open_1,SMALL(IF(ls!$M$4:$M$551=$J269,ROW(ls!$M$4:$M$551)-ROW(ls!$M$4)+1),COUNTIF($J$2:$J269,$J269)),COLUMNS($A$2:F269)))</f>
        <v/>
      </c>
      <c r="I269" s="104" t="str">
        <f t="array" ref="I269">IF(ROWS(Q$2:Q269)&gt;ls!$M$3,"",INDEX(open_1,SMALL(IF(ls!$M$4:$M$551=$J269,ROW(ls!$M$4:$M$551)-ROW(ls!$M$4)+1),COUNTIF($J$2:$J269,$J269)),COLUMNS($A$2:I269)))</f>
        <v/>
      </c>
      <c r="J269" t="str">
        <f t="array" ref="J269">IF(ROWS(J$2:J269)&gt;ls!$M$3,"",SMALL(ls!$M$4:$M$551,ROWS(J$2:J269)))</f>
        <v/>
      </c>
      <c r="K269" s="10" t="str">
        <f>IF(P269="","",ROWS($P$2:P269))</f>
        <v/>
      </c>
    </row>
    <row r="270" spans="1:12">
      <c r="A270" s="10" t="str">
        <f t="array" ref="A270">IF(B270="","",SUBTOTAL(3,B$2:B270))</f>
        <v/>
      </c>
      <c r="B270" s="10" t="str">
        <f t="array" ref="B270">IF(ROWS(J$2:J270)&gt;ls!$M$3,"",INDEX(open_1,SMALL(IF(ls!$M$4:$M$551=$J270,ROW(ls!$M$4:$M$551)-ROW(ls!$M$4)+1),COUNTIF($J$2:$J270,$J270)),COLUMNS($A$2:A270)))</f>
        <v/>
      </c>
      <c r="C270" s="146" t="str">
        <f t="array" ref="C270">IF(ROWS(K$2:K270)&gt;ls!$M$3,"",INDEX(open_1,SMALL(IF(ls!$M$4:$M$551=$J270,ROW(ls!$M$4:$M$551)-ROW(ls!$M$4)+1),COUNTIF($J$2:$J270,$J270)),COLUMNS($A$2:B270)))</f>
        <v/>
      </c>
      <c r="D270" s="104" t="str">
        <f t="array" ref="D270">IF(ROWS(L$2:L270)&gt;ls!$M$3,"",INDEX(open_1,SMALL(IF(ls!$M$4:$M$551=$J270,ROW(ls!$M$4:$M$551)-ROW(ls!$M$4)+1),COUNTIF($J$2:$J270,$J270)),COLUMNS($A$2:C270)))</f>
        <v/>
      </c>
      <c r="E270" s="148" t="str">
        <f t="array" ref="E270">IF(ROWS(M$2:M270)&gt;ls!$M$3,"",INDEX(open_1,SMALL(IF(ls!$M$4:$M$551=$J270,ROW(ls!$M$4:$M$551)-ROW(ls!$M$4)+1),COUNTIF($J$2:$J270,$J270)),COLUMNS($A$2:D270)))</f>
        <v/>
      </c>
      <c r="F270" s="150" t="str">
        <f t="array" ref="F270">IF(ROWS(N$2:N270)&gt;ls!$M$3,"",INDEX(open_1,SMALL(IF(ls!$M$4:$M$551=$J270,ROW(ls!$M$4:$M$551)-ROW(ls!$M$4)+1),COUNTIF($J$2:$J270,$J270)),COLUMNS($A$2:E270)))</f>
        <v/>
      </c>
      <c r="G270" s="150" t="str">
        <f t="array" ref="G270">IF(ROWS(O$2:O270)&gt;ls!$M$3,"",INDEX(open_1,SMALL(IF(ls!$M$4:$M$551=$J270,ROW(ls!$M$4:$M$551)-ROW(ls!$M$4)+1),COUNTIF($J$2:$J270,$J270)),COLUMNS($A$2:F270)))</f>
        <v/>
      </c>
      <c r="I270" s="104" t="str">
        <f t="array" ref="I270">IF(ROWS(Q$2:Q270)&gt;ls!$M$3,"",INDEX(open_1,SMALL(IF(ls!$M$4:$M$551=$J270,ROW(ls!$M$4:$M$551)-ROW(ls!$M$4)+1),COUNTIF($J$2:$J270,$J270)),COLUMNS($A$2:I270)))</f>
        <v/>
      </c>
      <c r="J270" t="str">
        <f t="array" ref="J270">IF(ROWS(J$2:J270)&gt;ls!$M$3,"",SMALL(ls!$M$4:$M$551,ROWS(J$2:J270)))</f>
        <v/>
      </c>
      <c r="K270" s="10" t="str">
        <f>IF(P270="","",ROWS($P$2:P270))</f>
        <v/>
      </c>
    </row>
    <row r="271" spans="1:12">
      <c r="A271" s="10" t="str">
        <f t="array" ref="A271">IF(B271="","",SUBTOTAL(3,B$2:B271))</f>
        <v/>
      </c>
      <c r="B271" s="10" t="str">
        <f t="array" ref="B271">IF(ROWS(J$2:J271)&gt;ls!$M$3,"",INDEX(open_1,SMALL(IF(ls!$M$4:$M$551=$J271,ROW(ls!$M$4:$M$551)-ROW(ls!$M$4)+1),COUNTIF($J$2:$J271,$J271)),COLUMNS($A$2:A271)))</f>
        <v/>
      </c>
      <c r="C271" s="146" t="str">
        <f t="array" ref="C271">IF(ROWS(K$2:K271)&gt;ls!$M$3,"",INDEX(open_1,SMALL(IF(ls!$M$4:$M$551=$J271,ROW(ls!$M$4:$M$551)-ROW(ls!$M$4)+1),COUNTIF($J$2:$J271,$J271)),COLUMNS($A$2:B271)))</f>
        <v/>
      </c>
      <c r="D271" s="104" t="str">
        <f t="array" ref="D271">IF(ROWS(L$2:L271)&gt;ls!$M$3,"",INDEX(open_1,SMALL(IF(ls!$M$4:$M$551=$J271,ROW(ls!$M$4:$M$551)-ROW(ls!$M$4)+1),COUNTIF($J$2:$J271,$J271)),COLUMNS($A$2:C271)))</f>
        <v/>
      </c>
      <c r="E271" s="148" t="str">
        <f t="array" ref="E271">IF(ROWS(M$2:M271)&gt;ls!$M$3,"",INDEX(open_1,SMALL(IF(ls!$M$4:$M$551=$J271,ROW(ls!$M$4:$M$551)-ROW(ls!$M$4)+1),COUNTIF($J$2:$J271,$J271)),COLUMNS($A$2:D271)))</f>
        <v/>
      </c>
      <c r="F271" s="150" t="str">
        <f t="array" ref="F271">IF(ROWS(N$2:N271)&gt;ls!$M$3,"",INDEX(open_1,SMALL(IF(ls!$M$4:$M$551=$J271,ROW(ls!$M$4:$M$551)-ROW(ls!$M$4)+1),COUNTIF($J$2:$J271,$J271)),COLUMNS($A$2:E271)))</f>
        <v/>
      </c>
      <c r="G271" s="150" t="str">
        <f t="array" ref="G271">IF(ROWS(O$2:O271)&gt;ls!$M$3,"",INDEX(open_1,SMALL(IF(ls!$M$4:$M$551=$J271,ROW(ls!$M$4:$M$551)-ROW(ls!$M$4)+1),COUNTIF($J$2:$J271,$J271)),COLUMNS($A$2:F271)))</f>
        <v/>
      </c>
      <c r="I271" s="104" t="str">
        <f t="array" ref="I271">IF(ROWS(Q$2:Q271)&gt;ls!$M$3,"",INDEX(open_1,SMALL(IF(ls!$M$4:$M$551=$J271,ROW(ls!$M$4:$M$551)-ROW(ls!$M$4)+1),COUNTIF($J$2:$J271,$J271)),COLUMNS($A$2:I271)))</f>
        <v/>
      </c>
      <c r="J271" t="str">
        <f t="array" ref="J271">IF(ROWS(J$2:J271)&gt;ls!$M$3,"",SMALL(ls!$M$4:$M$551,ROWS(J$2:J271)))</f>
        <v/>
      </c>
      <c r="K271" s="10" t="str">
        <f>IF(P271="","",ROWS($P$2:P271))</f>
        <v/>
      </c>
    </row>
    <row r="272" spans="1:12">
      <c r="A272" s="10" t="str">
        <f t="array" ref="A272">IF(B272="","",SUBTOTAL(3,B$2:B272))</f>
        <v/>
      </c>
      <c r="B272" s="10" t="str">
        <f t="array" ref="B272">IF(ROWS(J$2:J272)&gt;ls!$M$3,"",INDEX(open_1,SMALL(IF(ls!$M$4:$M$551=$J272,ROW(ls!$M$4:$M$551)-ROW(ls!$M$4)+1),COUNTIF($J$2:$J272,$J272)),COLUMNS($A$2:A272)))</f>
        <v/>
      </c>
      <c r="C272" s="146" t="str">
        <f t="array" ref="C272">IF(ROWS(K$2:K272)&gt;ls!$M$3,"",INDEX(open_1,SMALL(IF(ls!$M$4:$M$551=$J272,ROW(ls!$M$4:$M$551)-ROW(ls!$M$4)+1),COUNTIF($J$2:$J272,$J272)),COLUMNS($A$2:B272)))</f>
        <v/>
      </c>
      <c r="D272" s="104" t="str">
        <f t="array" ref="D272">IF(ROWS(L$2:L272)&gt;ls!$M$3,"",INDEX(open_1,SMALL(IF(ls!$M$4:$M$551=$J272,ROW(ls!$M$4:$M$551)-ROW(ls!$M$4)+1),COUNTIF($J$2:$J272,$J272)),COLUMNS($A$2:C272)))</f>
        <v/>
      </c>
      <c r="E272" s="148" t="str">
        <f t="array" ref="E272">IF(ROWS(M$2:M272)&gt;ls!$M$3,"",INDEX(open_1,SMALL(IF(ls!$M$4:$M$551=$J272,ROW(ls!$M$4:$M$551)-ROW(ls!$M$4)+1),COUNTIF($J$2:$J272,$J272)),COLUMNS($A$2:D272)))</f>
        <v/>
      </c>
      <c r="F272" s="150" t="str">
        <f t="array" ref="F272">IF(ROWS(N$2:N272)&gt;ls!$M$3,"",INDEX(open_1,SMALL(IF(ls!$M$4:$M$551=$J272,ROW(ls!$M$4:$M$551)-ROW(ls!$M$4)+1),COUNTIF($J$2:$J272,$J272)),COLUMNS($A$2:E272)))</f>
        <v/>
      </c>
      <c r="G272" s="150" t="str">
        <f t="array" ref="G272">IF(ROWS(O$2:O272)&gt;ls!$M$3,"",INDEX(open_1,SMALL(IF(ls!$M$4:$M$551=$J272,ROW(ls!$M$4:$M$551)-ROW(ls!$M$4)+1),COUNTIF($J$2:$J272,$J272)),COLUMNS($A$2:F272)))</f>
        <v/>
      </c>
      <c r="I272" s="104" t="str">
        <f t="array" ref="I272">IF(ROWS(Q$2:Q272)&gt;ls!$M$3,"",INDEX(open_1,SMALL(IF(ls!$M$4:$M$551=$J272,ROW(ls!$M$4:$M$551)-ROW(ls!$M$4)+1),COUNTIF($J$2:$J272,$J272)),COLUMNS($A$2:I272)))</f>
        <v/>
      </c>
      <c r="J272" t="str">
        <f t="array" ref="J272">IF(ROWS(J$2:J272)&gt;ls!$M$3,"",SMALL(ls!$M$4:$M$551,ROWS(J$2:J272)))</f>
        <v/>
      </c>
      <c r="K272" s="10" t="str">
        <f>IF(P272="","",ROWS($P$2:P272))</f>
        <v/>
      </c>
    </row>
    <row r="273" spans="1:11">
      <c r="A273" s="10" t="str">
        <f t="array" ref="A273">IF(B273="","",SUBTOTAL(3,B$2:B273))</f>
        <v/>
      </c>
      <c r="B273" s="10" t="str">
        <f t="array" ref="B273">IF(ROWS(J$2:J273)&gt;ls!$M$3,"",INDEX(open_1,SMALL(IF(ls!$M$4:$M$551=$J273,ROW(ls!$M$4:$M$551)-ROW(ls!$M$4)+1),COUNTIF($J$2:$J273,$J273)),COLUMNS($A$2:A273)))</f>
        <v/>
      </c>
      <c r="C273" s="146" t="str">
        <f t="array" ref="C273">IF(ROWS(K$2:K273)&gt;ls!$M$3,"",INDEX(open_1,SMALL(IF(ls!$M$4:$M$551=$J273,ROW(ls!$M$4:$M$551)-ROW(ls!$M$4)+1),COUNTIF($J$2:$J273,$J273)),COLUMNS($A$2:B273)))</f>
        <v/>
      </c>
      <c r="D273" s="104" t="str">
        <f t="array" ref="D273">IF(ROWS(L$2:L273)&gt;ls!$M$3,"",INDEX(open_1,SMALL(IF(ls!$M$4:$M$551=$J273,ROW(ls!$M$4:$M$551)-ROW(ls!$M$4)+1),COUNTIF($J$2:$J273,$J273)),COLUMNS($A$2:C273)))</f>
        <v/>
      </c>
      <c r="E273" s="148" t="str">
        <f t="array" ref="E273">IF(ROWS(M$2:M273)&gt;ls!$M$3,"",INDEX(open_1,SMALL(IF(ls!$M$4:$M$551=$J273,ROW(ls!$M$4:$M$551)-ROW(ls!$M$4)+1),COUNTIF($J$2:$J273,$J273)),COLUMNS($A$2:D273)))</f>
        <v/>
      </c>
      <c r="F273" s="150" t="str">
        <f t="array" ref="F273">IF(ROWS(N$2:N273)&gt;ls!$M$3,"",INDEX(open_1,SMALL(IF(ls!$M$4:$M$551=$J273,ROW(ls!$M$4:$M$551)-ROW(ls!$M$4)+1),COUNTIF($J$2:$J273,$J273)),COLUMNS($A$2:E273)))</f>
        <v/>
      </c>
      <c r="G273" s="150" t="str">
        <f t="array" ref="G273">IF(ROWS(O$2:O273)&gt;ls!$M$3,"",INDEX(open_1,SMALL(IF(ls!$M$4:$M$551=$J273,ROW(ls!$M$4:$M$551)-ROW(ls!$M$4)+1),COUNTIF($J$2:$J273,$J273)),COLUMNS($A$2:F273)))</f>
        <v/>
      </c>
      <c r="I273" s="104" t="str">
        <f t="array" ref="I273">IF(ROWS(Q$2:Q273)&gt;ls!$M$3,"",INDEX(open_1,SMALL(IF(ls!$M$4:$M$551=$J273,ROW(ls!$M$4:$M$551)-ROW(ls!$M$4)+1),COUNTIF($J$2:$J273,$J273)),COLUMNS($A$2:I273)))</f>
        <v/>
      </c>
      <c r="J273" t="str">
        <f t="array" ref="J273">IF(ROWS(J$2:J273)&gt;ls!$M$3,"",SMALL(ls!$M$4:$M$551,ROWS(J$2:J273)))</f>
        <v/>
      </c>
      <c r="K273" s="10" t="str">
        <f>IF(P273="","",ROWS($P$2:P273))</f>
        <v/>
      </c>
    </row>
    <row r="274" spans="1:11">
      <c r="A274" s="10" t="str">
        <f t="array" ref="A274">IF(B274="","",SUBTOTAL(3,B$2:B274))</f>
        <v/>
      </c>
      <c r="B274" s="10" t="str">
        <f t="array" ref="B274">IF(ROWS(J$2:J274)&gt;ls!$M$3,"",INDEX(open_1,SMALL(IF(ls!$M$4:$M$551=$J274,ROW(ls!$M$4:$M$551)-ROW(ls!$M$4)+1),COUNTIF($J$2:$J274,$J274)),COLUMNS($A$2:A274)))</f>
        <v/>
      </c>
      <c r="C274" s="146" t="str">
        <f t="array" ref="C274">IF(ROWS(K$2:K274)&gt;ls!$M$3,"",INDEX(open_1,SMALL(IF(ls!$M$4:$M$551=$J274,ROW(ls!$M$4:$M$551)-ROW(ls!$M$4)+1),COUNTIF($J$2:$J274,$J274)),COLUMNS($A$2:B274)))</f>
        <v/>
      </c>
      <c r="D274" s="104" t="str">
        <f t="array" ref="D274">IF(ROWS(L$2:L274)&gt;ls!$M$3,"",INDEX(open_1,SMALL(IF(ls!$M$4:$M$551=$J274,ROW(ls!$M$4:$M$551)-ROW(ls!$M$4)+1),COUNTIF($J$2:$J274,$J274)),COLUMNS($A$2:C274)))</f>
        <v/>
      </c>
      <c r="E274" s="148" t="str">
        <f t="array" ref="E274">IF(ROWS(M$2:M274)&gt;ls!$M$3,"",INDEX(open_1,SMALL(IF(ls!$M$4:$M$551=$J274,ROW(ls!$M$4:$M$551)-ROW(ls!$M$4)+1),COUNTIF($J$2:$J274,$J274)),COLUMNS($A$2:D274)))</f>
        <v/>
      </c>
      <c r="F274" s="150" t="str">
        <f t="array" ref="F274">IF(ROWS(N$2:N274)&gt;ls!$M$3,"",INDEX(open_1,SMALL(IF(ls!$M$4:$M$551=$J274,ROW(ls!$M$4:$M$551)-ROW(ls!$M$4)+1),COUNTIF($J$2:$J274,$J274)),COLUMNS($A$2:E274)))</f>
        <v/>
      </c>
      <c r="G274" s="150" t="str">
        <f t="array" ref="G274">IF(ROWS(O$2:O274)&gt;ls!$M$3,"",INDEX(open_1,SMALL(IF(ls!$M$4:$M$551=$J274,ROW(ls!$M$4:$M$551)-ROW(ls!$M$4)+1),COUNTIF($J$2:$J274,$J274)),COLUMNS($A$2:F274)))</f>
        <v/>
      </c>
      <c r="I274" s="104" t="str">
        <f t="array" ref="I274">IF(ROWS(Q$2:Q274)&gt;ls!$M$3,"",INDEX(open_1,SMALL(IF(ls!$M$4:$M$551=$J274,ROW(ls!$M$4:$M$551)-ROW(ls!$M$4)+1),COUNTIF($J$2:$J274,$J274)),COLUMNS($A$2:I274)))</f>
        <v/>
      </c>
      <c r="J274" t="str">
        <f t="array" ref="J274">IF(ROWS(J$2:J274)&gt;ls!$M$3,"",SMALL(ls!$M$4:$M$551,ROWS(J$2:J274)))</f>
        <v/>
      </c>
      <c r="K274" s="10" t="str">
        <f>IF(P274="","",ROWS($P$2:P274))</f>
        <v/>
      </c>
    </row>
    <row r="275" spans="1:11">
      <c r="A275" s="10" t="str">
        <f t="array" ref="A275">IF(B275="","",SUBTOTAL(3,B$2:B275))</f>
        <v/>
      </c>
      <c r="B275" s="10" t="str">
        <f t="array" ref="B275">IF(ROWS(J$2:J275)&gt;ls!$M$3,"",INDEX(open_1,SMALL(IF(ls!$M$4:$M$551=$J275,ROW(ls!$M$4:$M$551)-ROW(ls!$M$4)+1),COUNTIF($J$2:$J275,$J275)),COLUMNS($A$2:A275)))</f>
        <v/>
      </c>
      <c r="C275" s="146" t="str">
        <f t="array" ref="C275">IF(ROWS(K$2:K275)&gt;ls!$M$3,"",INDEX(open_1,SMALL(IF(ls!$M$4:$M$551=$J275,ROW(ls!$M$4:$M$551)-ROW(ls!$M$4)+1),COUNTIF($J$2:$J275,$J275)),COLUMNS($A$2:B275)))</f>
        <v/>
      </c>
      <c r="D275" s="104" t="str">
        <f t="array" ref="D275">IF(ROWS(L$2:L275)&gt;ls!$M$3,"",INDEX(open_1,SMALL(IF(ls!$M$4:$M$551=$J275,ROW(ls!$M$4:$M$551)-ROW(ls!$M$4)+1),COUNTIF($J$2:$J275,$J275)),COLUMNS($A$2:C275)))</f>
        <v/>
      </c>
      <c r="E275" s="148" t="str">
        <f t="array" ref="E275">IF(ROWS(M$2:M275)&gt;ls!$M$3,"",INDEX(open_1,SMALL(IF(ls!$M$4:$M$551=$J275,ROW(ls!$M$4:$M$551)-ROW(ls!$M$4)+1),COUNTIF($J$2:$J275,$J275)),COLUMNS($A$2:D275)))</f>
        <v/>
      </c>
      <c r="F275" s="150" t="str">
        <f t="array" ref="F275">IF(ROWS(N$2:N275)&gt;ls!$M$3,"",INDEX(open_1,SMALL(IF(ls!$M$4:$M$551=$J275,ROW(ls!$M$4:$M$551)-ROW(ls!$M$4)+1),COUNTIF($J$2:$J275,$J275)),COLUMNS($A$2:E275)))</f>
        <v/>
      </c>
      <c r="G275" s="150" t="str">
        <f t="array" ref="G275">IF(ROWS(O$2:O275)&gt;ls!$M$3,"",INDEX(open_1,SMALL(IF(ls!$M$4:$M$551=$J275,ROW(ls!$M$4:$M$551)-ROW(ls!$M$4)+1),COUNTIF($J$2:$J275,$J275)),COLUMNS($A$2:F275)))</f>
        <v/>
      </c>
      <c r="I275" s="104" t="str">
        <f t="array" ref="I275">IF(ROWS(Q$2:Q275)&gt;ls!$M$3,"",INDEX(open_1,SMALL(IF(ls!$M$4:$M$551=$J275,ROW(ls!$M$4:$M$551)-ROW(ls!$M$4)+1),COUNTIF($J$2:$J275,$J275)),COLUMNS($A$2:I275)))</f>
        <v/>
      </c>
      <c r="J275" t="str">
        <f t="array" ref="J275">IF(ROWS(J$2:J275)&gt;ls!$M$3,"",SMALL(ls!$M$4:$M$551,ROWS(J$2:J275)))</f>
        <v/>
      </c>
      <c r="K275" s="10" t="str">
        <f>IF(P275="","",ROWS($P$2:P275))</f>
        <v/>
      </c>
    </row>
    <row r="276" spans="1:11">
      <c r="A276" s="10" t="str">
        <f t="array" ref="A276">IF(B276="","",SUBTOTAL(3,B$2:B276))</f>
        <v/>
      </c>
      <c r="B276" s="10" t="str">
        <f t="array" ref="B276">IF(ROWS(J$2:J276)&gt;ls!$M$3,"",INDEX(open_1,SMALL(IF(ls!$M$4:$M$551=$J276,ROW(ls!$M$4:$M$551)-ROW(ls!$M$4)+1),COUNTIF($J$2:$J276,$J276)),COLUMNS($A$2:A276)))</f>
        <v/>
      </c>
      <c r="C276" s="146" t="str">
        <f t="array" ref="C276">IF(ROWS(K$2:K276)&gt;ls!$M$3,"",INDEX(open_1,SMALL(IF(ls!$M$4:$M$551=$J276,ROW(ls!$M$4:$M$551)-ROW(ls!$M$4)+1),COUNTIF($J$2:$J276,$J276)),COLUMNS($A$2:B276)))</f>
        <v/>
      </c>
      <c r="D276" s="104" t="str">
        <f t="array" ref="D276">IF(ROWS(L$2:L276)&gt;ls!$M$3,"",INDEX(open_1,SMALL(IF(ls!$M$4:$M$551=$J276,ROW(ls!$M$4:$M$551)-ROW(ls!$M$4)+1),COUNTIF($J$2:$J276,$J276)),COLUMNS($A$2:C276)))</f>
        <v/>
      </c>
      <c r="E276" s="148" t="str">
        <f t="array" ref="E276">IF(ROWS(M$2:M276)&gt;ls!$M$3,"",INDEX(open_1,SMALL(IF(ls!$M$4:$M$551=$J276,ROW(ls!$M$4:$M$551)-ROW(ls!$M$4)+1),COUNTIF($J$2:$J276,$J276)),COLUMNS($A$2:D276)))</f>
        <v/>
      </c>
      <c r="F276" s="150" t="str">
        <f t="array" ref="F276">IF(ROWS(N$2:N276)&gt;ls!$M$3,"",INDEX(open_1,SMALL(IF(ls!$M$4:$M$551=$J276,ROW(ls!$M$4:$M$551)-ROW(ls!$M$4)+1),COUNTIF($J$2:$J276,$J276)),COLUMNS($A$2:E276)))</f>
        <v/>
      </c>
      <c r="G276" s="150" t="str">
        <f t="array" ref="G276">IF(ROWS(O$2:O276)&gt;ls!$M$3,"",INDEX(open_1,SMALL(IF(ls!$M$4:$M$551=$J276,ROW(ls!$M$4:$M$551)-ROW(ls!$M$4)+1),COUNTIF($J$2:$J276,$J276)),COLUMNS($A$2:F276)))</f>
        <v/>
      </c>
      <c r="I276" s="104" t="str">
        <f t="array" ref="I276">IF(ROWS(Q$2:Q276)&gt;ls!$M$3,"",INDEX(open_1,SMALL(IF(ls!$M$4:$M$551=$J276,ROW(ls!$M$4:$M$551)-ROW(ls!$M$4)+1),COUNTIF($J$2:$J276,$J276)),COLUMNS($A$2:I276)))</f>
        <v/>
      </c>
      <c r="J276" t="str">
        <f t="array" ref="J276">IF(ROWS(J$2:J276)&gt;ls!$M$3,"",SMALL(ls!$M$4:$M$551,ROWS(J$2:J276)))</f>
        <v/>
      </c>
      <c r="K276" s="10" t="str">
        <f>IF(P276="","",ROWS($P$2:P276))</f>
        <v/>
      </c>
    </row>
    <row r="277" spans="1:11">
      <c r="A277" s="10" t="str">
        <f t="array" ref="A277">IF(B277="","",SUBTOTAL(3,B$2:B277))</f>
        <v/>
      </c>
      <c r="B277" s="10" t="str">
        <f t="array" ref="B277">IF(ROWS(J$2:J277)&gt;ls!$M$3,"",INDEX(open_1,SMALL(IF(ls!$M$4:$M$551=$J277,ROW(ls!$M$4:$M$551)-ROW(ls!$M$4)+1),COUNTIF($J$2:$J277,$J277)),COLUMNS($A$2:A277)))</f>
        <v/>
      </c>
      <c r="C277" s="146" t="str">
        <f t="array" ref="C277">IF(ROWS(K$2:K277)&gt;ls!$M$3,"",INDEX(open_1,SMALL(IF(ls!$M$4:$M$551=$J277,ROW(ls!$M$4:$M$551)-ROW(ls!$M$4)+1),COUNTIF($J$2:$J277,$J277)),COLUMNS($A$2:B277)))</f>
        <v/>
      </c>
      <c r="D277" s="104" t="str">
        <f t="array" ref="D277">IF(ROWS(L$2:L277)&gt;ls!$M$3,"",INDEX(open_1,SMALL(IF(ls!$M$4:$M$551=$J277,ROW(ls!$M$4:$M$551)-ROW(ls!$M$4)+1),COUNTIF($J$2:$J277,$J277)),COLUMNS($A$2:C277)))</f>
        <v/>
      </c>
      <c r="E277" s="148" t="str">
        <f t="array" ref="E277">IF(ROWS(M$2:M277)&gt;ls!$M$3,"",INDEX(open_1,SMALL(IF(ls!$M$4:$M$551=$J277,ROW(ls!$M$4:$M$551)-ROW(ls!$M$4)+1),COUNTIF($J$2:$J277,$J277)),COLUMNS($A$2:D277)))</f>
        <v/>
      </c>
      <c r="F277" s="150" t="str">
        <f t="array" ref="F277">IF(ROWS(N$2:N277)&gt;ls!$M$3,"",INDEX(open_1,SMALL(IF(ls!$M$4:$M$551=$J277,ROW(ls!$M$4:$M$551)-ROW(ls!$M$4)+1),COUNTIF($J$2:$J277,$J277)),COLUMNS($A$2:E277)))</f>
        <v/>
      </c>
      <c r="G277" s="150" t="str">
        <f t="array" ref="G277">IF(ROWS(O$2:O277)&gt;ls!$M$3,"",INDEX(open_1,SMALL(IF(ls!$M$4:$M$551=$J277,ROW(ls!$M$4:$M$551)-ROW(ls!$M$4)+1),COUNTIF($J$2:$J277,$J277)),COLUMNS($A$2:F277)))</f>
        <v/>
      </c>
      <c r="I277" s="104" t="str">
        <f t="array" ref="I277">IF(ROWS(Q$2:Q277)&gt;ls!$M$3,"",INDEX(open_1,SMALL(IF(ls!$M$4:$M$551=$J277,ROW(ls!$M$4:$M$551)-ROW(ls!$M$4)+1),COUNTIF($J$2:$J277,$J277)),COLUMNS($A$2:I277)))</f>
        <v/>
      </c>
      <c r="J277" t="str">
        <f t="array" ref="J277">IF(ROWS(J$2:J277)&gt;ls!$M$3,"",SMALL(ls!$M$4:$M$551,ROWS(J$2:J277)))</f>
        <v/>
      </c>
      <c r="K277" s="10" t="str">
        <f>IF(P277="","",ROWS($P$2:P277))</f>
        <v/>
      </c>
    </row>
    <row r="278" spans="1:11">
      <c r="A278" s="10" t="str">
        <f t="array" ref="A278">IF(B278="","",SUBTOTAL(3,B$2:B278))</f>
        <v/>
      </c>
      <c r="B278" s="10" t="str">
        <f t="array" ref="B278">IF(ROWS(J$2:J278)&gt;ls!$M$3,"",INDEX(open_1,SMALL(IF(ls!$M$4:$M$551=$J278,ROW(ls!$M$4:$M$551)-ROW(ls!$M$4)+1),COUNTIF($J$2:$J278,$J278)),COLUMNS($A$2:A278)))</f>
        <v/>
      </c>
      <c r="C278" s="146" t="str">
        <f t="array" ref="C278">IF(ROWS(K$2:K278)&gt;ls!$M$3,"",INDEX(open_1,SMALL(IF(ls!$M$4:$M$551=$J278,ROW(ls!$M$4:$M$551)-ROW(ls!$M$4)+1),COUNTIF($J$2:$J278,$J278)),COLUMNS($A$2:B278)))</f>
        <v/>
      </c>
      <c r="D278" s="104" t="str">
        <f t="array" ref="D278">IF(ROWS(L$2:L278)&gt;ls!$M$3,"",INDEX(open_1,SMALL(IF(ls!$M$4:$M$551=$J278,ROW(ls!$M$4:$M$551)-ROW(ls!$M$4)+1),COUNTIF($J$2:$J278,$J278)),COLUMNS($A$2:C278)))</f>
        <v/>
      </c>
      <c r="E278" s="148" t="str">
        <f t="array" ref="E278">IF(ROWS(M$2:M278)&gt;ls!$M$3,"",INDEX(open_1,SMALL(IF(ls!$M$4:$M$551=$J278,ROW(ls!$M$4:$M$551)-ROW(ls!$M$4)+1),COUNTIF($J$2:$J278,$J278)),COLUMNS($A$2:D278)))</f>
        <v/>
      </c>
      <c r="F278" s="150" t="str">
        <f t="array" ref="F278">IF(ROWS(N$2:N278)&gt;ls!$M$3,"",INDEX(open_1,SMALL(IF(ls!$M$4:$M$551=$J278,ROW(ls!$M$4:$M$551)-ROW(ls!$M$4)+1),COUNTIF($J$2:$J278,$J278)),COLUMNS($A$2:E278)))</f>
        <v/>
      </c>
      <c r="G278" s="150" t="str">
        <f t="array" ref="G278">IF(ROWS(O$2:O278)&gt;ls!$M$3,"",INDEX(open_1,SMALL(IF(ls!$M$4:$M$551=$J278,ROW(ls!$M$4:$M$551)-ROW(ls!$M$4)+1),COUNTIF($J$2:$J278,$J278)),COLUMNS($A$2:F278)))</f>
        <v/>
      </c>
      <c r="I278" s="104" t="str">
        <f t="array" ref="I278">IF(ROWS(Q$2:Q278)&gt;ls!$M$3,"",INDEX(open_1,SMALL(IF(ls!$M$4:$M$551=$J278,ROW(ls!$M$4:$M$551)-ROW(ls!$M$4)+1),COUNTIF($J$2:$J278,$J278)),COLUMNS($A$2:I278)))</f>
        <v/>
      </c>
      <c r="J278" t="str">
        <f t="array" ref="J278">IF(ROWS(J$2:J278)&gt;ls!$M$3,"",SMALL(ls!$M$4:$M$551,ROWS(J$2:J278)))</f>
        <v/>
      </c>
      <c r="K278" s="10" t="str">
        <f>IF(P278="","",ROWS($P$2:P278))</f>
        <v/>
      </c>
    </row>
    <row r="279" spans="1:11">
      <c r="A279" s="10" t="str">
        <f t="array" ref="A279">IF(B279="","",SUBTOTAL(3,B$2:B279))</f>
        <v/>
      </c>
      <c r="B279" s="10" t="str">
        <f t="array" ref="B279">IF(ROWS(J$2:J279)&gt;ls!$M$3,"",INDEX(open_1,SMALL(IF(ls!$M$4:$M$551=$J279,ROW(ls!$M$4:$M$551)-ROW(ls!$M$4)+1),COUNTIF($J$2:$J279,$J279)),COLUMNS($A$2:A279)))</f>
        <v/>
      </c>
      <c r="C279" s="146" t="str">
        <f t="array" ref="C279">IF(ROWS(K$2:K279)&gt;ls!$M$3,"",INDEX(open_1,SMALL(IF(ls!$M$4:$M$551=$J279,ROW(ls!$M$4:$M$551)-ROW(ls!$M$4)+1),COUNTIF($J$2:$J279,$J279)),COLUMNS($A$2:B279)))</f>
        <v/>
      </c>
      <c r="D279" s="104" t="str">
        <f t="array" ref="D279">IF(ROWS(L$2:L279)&gt;ls!$M$3,"",INDEX(open_1,SMALL(IF(ls!$M$4:$M$551=$J279,ROW(ls!$M$4:$M$551)-ROW(ls!$M$4)+1),COUNTIF($J$2:$J279,$J279)),COLUMNS($A$2:C279)))</f>
        <v/>
      </c>
      <c r="E279" s="148" t="str">
        <f t="array" ref="E279">IF(ROWS(M$2:M279)&gt;ls!$M$3,"",INDEX(open_1,SMALL(IF(ls!$M$4:$M$551=$J279,ROW(ls!$M$4:$M$551)-ROW(ls!$M$4)+1),COUNTIF($J$2:$J279,$J279)),COLUMNS($A$2:D279)))</f>
        <v/>
      </c>
      <c r="F279" s="150" t="str">
        <f t="array" ref="F279">IF(ROWS(N$2:N279)&gt;ls!$M$3,"",INDEX(open_1,SMALL(IF(ls!$M$4:$M$551=$J279,ROW(ls!$M$4:$M$551)-ROW(ls!$M$4)+1),COUNTIF($J$2:$J279,$J279)),COLUMNS($A$2:E279)))</f>
        <v/>
      </c>
      <c r="G279" s="150" t="str">
        <f t="array" ref="G279">IF(ROWS(O$2:O279)&gt;ls!$M$3,"",INDEX(open_1,SMALL(IF(ls!$M$4:$M$551=$J279,ROW(ls!$M$4:$M$551)-ROW(ls!$M$4)+1),COUNTIF($J$2:$J279,$J279)),COLUMNS($A$2:F279)))</f>
        <v/>
      </c>
      <c r="I279" s="104" t="str">
        <f t="array" ref="I279">IF(ROWS(Q$2:Q279)&gt;ls!$M$3,"",INDEX(open_1,SMALL(IF(ls!$M$4:$M$551=$J279,ROW(ls!$M$4:$M$551)-ROW(ls!$M$4)+1),COUNTIF($J$2:$J279,$J279)),COLUMNS($A$2:I279)))</f>
        <v/>
      </c>
      <c r="J279" t="str">
        <f t="array" ref="J279">IF(ROWS(J$2:J279)&gt;ls!$M$3,"",SMALL(ls!$M$4:$M$551,ROWS(J$2:J279)))</f>
        <v/>
      </c>
      <c r="K279" s="10" t="str">
        <f>IF(P279="","",ROWS($P$2:P279))</f>
        <v/>
      </c>
    </row>
    <row r="280" spans="1:11">
      <c r="A280" s="10" t="str">
        <f t="array" ref="A280">IF(B280="","",SUBTOTAL(3,B$2:B280))</f>
        <v/>
      </c>
      <c r="B280" s="10" t="str">
        <f t="array" ref="B280">IF(ROWS(J$2:J280)&gt;ls!$M$3,"",INDEX(open_1,SMALL(IF(ls!$M$4:$M$551=$J280,ROW(ls!$M$4:$M$551)-ROW(ls!$M$4)+1),COUNTIF($J$2:$J280,$J280)),COLUMNS($A$2:A280)))</f>
        <v/>
      </c>
      <c r="C280" s="146" t="str">
        <f t="array" ref="C280">IF(ROWS(K$2:K280)&gt;ls!$M$3,"",INDEX(open_1,SMALL(IF(ls!$M$4:$M$551=$J280,ROW(ls!$M$4:$M$551)-ROW(ls!$M$4)+1),COUNTIF($J$2:$J280,$J280)),COLUMNS($A$2:B280)))</f>
        <v/>
      </c>
      <c r="D280" s="104" t="str">
        <f t="array" ref="D280">IF(ROWS(L$2:L280)&gt;ls!$M$3,"",INDEX(open_1,SMALL(IF(ls!$M$4:$M$551=$J280,ROW(ls!$M$4:$M$551)-ROW(ls!$M$4)+1),COUNTIF($J$2:$J280,$J280)),COLUMNS($A$2:C280)))</f>
        <v/>
      </c>
      <c r="E280" s="148" t="str">
        <f t="array" ref="E280">IF(ROWS(M$2:M280)&gt;ls!$M$3,"",INDEX(open_1,SMALL(IF(ls!$M$4:$M$551=$J280,ROW(ls!$M$4:$M$551)-ROW(ls!$M$4)+1),COUNTIF($J$2:$J280,$J280)),COLUMNS($A$2:D280)))</f>
        <v/>
      </c>
      <c r="F280" s="150" t="str">
        <f t="array" ref="F280">IF(ROWS(N$2:N280)&gt;ls!$M$3,"",INDEX(open_1,SMALL(IF(ls!$M$4:$M$551=$J280,ROW(ls!$M$4:$M$551)-ROW(ls!$M$4)+1),COUNTIF($J$2:$J280,$J280)),COLUMNS($A$2:E280)))</f>
        <v/>
      </c>
      <c r="G280" s="150" t="str">
        <f t="array" ref="G280">IF(ROWS(O$2:O280)&gt;ls!$M$3,"",INDEX(open_1,SMALL(IF(ls!$M$4:$M$551=$J280,ROW(ls!$M$4:$M$551)-ROW(ls!$M$4)+1),COUNTIF($J$2:$J280,$J280)),COLUMNS($A$2:F280)))</f>
        <v/>
      </c>
      <c r="I280" s="104" t="str">
        <f t="array" ref="I280">IF(ROWS(Q$2:Q280)&gt;ls!$M$3,"",INDEX(open_1,SMALL(IF(ls!$M$4:$M$551=$J280,ROW(ls!$M$4:$M$551)-ROW(ls!$M$4)+1),COUNTIF($J$2:$J280,$J280)),COLUMNS($A$2:I280)))</f>
        <v/>
      </c>
      <c r="J280" t="str">
        <f t="array" ref="J280">IF(ROWS(J$2:J280)&gt;ls!$M$3,"",SMALL(ls!$M$4:$M$551,ROWS(J$2:J280)))</f>
        <v/>
      </c>
      <c r="K280" s="10" t="str">
        <f>IF(P280="","",ROWS($P$2:P280))</f>
        <v/>
      </c>
    </row>
    <row r="281" spans="1:11">
      <c r="A281" s="10" t="str">
        <f t="array" ref="A281">IF(B281="","",SUBTOTAL(3,B$2:B281))</f>
        <v/>
      </c>
      <c r="B281" s="10" t="str">
        <f t="array" ref="B281">IF(ROWS(J$2:J281)&gt;ls!$M$3,"",INDEX(open_1,SMALL(IF(ls!$M$4:$M$551=$J281,ROW(ls!$M$4:$M$551)-ROW(ls!$M$4)+1),COUNTIF($J$2:$J281,$J281)),COLUMNS($A$2:A281)))</f>
        <v/>
      </c>
      <c r="C281" s="146" t="str">
        <f t="array" ref="C281">IF(ROWS(K$2:K281)&gt;ls!$M$3,"",INDEX(open_1,SMALL(IF(ls!$M$4:$M$551=$J281,ROW(ls!$M$4:$M$551)-ROW(ls!$M$4)+1),COUNTIF($J$2:$J281,$J281)),COLUMNS($A$2:B281)))</f>
        <v/>
      </c>
      <c r="D281" s="104" t="str">
        <f t="array" ref="D281">IF(ROWS(L$2:L281)&gt;ls!$M$3,"",INDEX(open_1,SMALL(IF(ls!$M$4:$M$551=$J281,ROW(ls!$M$4:$M$551)-ROW(ls!$M$4)+1),COUNTIF($J$2:$J281,$J281)),COLUMNS($A$2:C281)))</f>
        <v/>
      </c>
      <c r="E281" s="148" t="str">
        <f t="array" ref="E281">IF(ROWS(M$2:M281)&gt;ls!$M$3,"",INDEX(open_1,SMALL(IF(ls!$M$4:$M$551=$J281,ROW(ls!$M$4:$M$551)-ROW(ls!$M$4)+1),COUNTIF($J$2:$J281,$J281)),COLUMNS($A$2:D281)))</f>
        <v/>
      </c>
      <c r="F281" s="150" t="str">
        <f t="array" ref="F281">IF(ROWS(N$2:N281)&gt;ls!$M$3,"",INDEX(open_1,SMALL(IF(ls!$M$4:$M$551=$J281,ROW(ls!$M$4:$M$551)-ROW(ls!$M$4)+1),COUNTIF($J$2:$J281,$J281)),COLUMNS($A$2:E281)))</f>
        <v/>
      </c>
      <c r="G281" s="150" t="str">
        <f t="array" ref="G281">IF(ROWS(O$2:O281)&gt;ls!$M$3,"",INDEX(open_1,SMALL(IF(ls!$M$4:$M$551=$J281,ROW(ls!$M$4:$M$551)-ROW(ls!$M$4)+1),COUNTIF($J$2:$J281,$J281)),COLUMNS($A$2:F281)))</f>
        <v/>
      </c>
      <c r="I281" s="104" t="str">
        <f t="array" ref="I281">IF(ROWS(Q$2:Q281)&gt;ls!$M$3,"",INDEX(open_1,SMALL(IF(ls!$M$4:$M$551=$J281,ROW(ls!$M$4:$M$551)-ROW(ls!$M$4)+1),COUNTIF($J$2:$J281,$J281)),COLUMNS($A$2:I281)))</f>
        <v/>
      </c>
      <c r="J281" t="str">
        <f t="array" ref="J281">IF(ROWS(J$2:J281)&gt;ls!$M$3,"",SMALL(ls!$M$4:$M$551,ROWS(J$2:J281)))</f>
        <v/>
      </c>
      <c r="K281" s="10" t="str">
        <f>IF(P281="","",ROWS($P$2:P281))</f>
        <v/>
      </c>
    </row>
    <row r="282" spans="1:11">
      <c r="A282" s="10" t="str">
        <f t="array" ref="A282">IF(B282="","",SUBTOTAL(3,B$2:B282))</f>
        <v/>
      </c>
      <c r="B282" s="10" t="str">
        <f t="array" ref="B282">IF(ROWS(J$2:J282)&gt;ls!$M$3,"",INDEX(open_1,SMALL(IF(ls!$M$4:$M$551=$J282,ROW(ls!$M$4:$M$551)-ROW(ls!$M$4)+1),COUNTIF($J$2:$J282,$J282)),COLUMNS($A$2:A282)))</f>
        <v/>
      </c>
      <c r="C282" s="146" t="str">
        <f t="array" ref="C282">IF(ROWS(K$2:K282)&gt;ls!$M$3,"",INDEX(open_1,SMALL(IF(ls!$M$4:$M$551=$J282,ROW(ls!$M$4:$M$551)-ROW(ls!$M$4)+1),COUNTIF($J$2:$J282,$J282)),COLUMNS($A$2:B282)))</f>
        <v/>
      </c>
      <c r="D282" s="104" t="str">
        <f t="array" ref="D282">IF(ROWS(L$2:L282)&gt;ls!$M$3,"",INDEX(open_1,SMALL(IF(ls!$M$4:$M$551=$J282,ROW(ls!$M$4:$M$551)-ROW(ls!$M$4)+1),COUNTIF($J$2:$J282,$J282)),COLUMNS($A$2:C282)))</f>
        <v/>
      </c>
      <c r="E282" s="148" t="str">
        <f t="array" ref="E282">IF(ROWS(M$2:M282)&gt;ls!$M$3,"",INDEX(open_1,SMALL(IF(ls!$M$4:$M$551=$J282,ROW(ls!$M$4:$M$551)-ROW(ls!$M$4)+1),COUNTIF($J$2:$J282,$J282)),COLUMNS($A$2:D282)))</f>
        <v/>
      </c>
      <c r="F282" s="150" t="str">
        <f t="array" ref="F282">IF(ROWS(N$2:N282)&gt;ls!$M$3,"",INDEX(open_1,SMALL(IF(ls!$M$4:$M$551=$J282,ROW(ls!$M$4:$M$551)-ROW(ls!$M$4)+1),COUNTIF($J$2:$J282,$J282)),COLUMNS($A$2:E282)))</f>
        <v/>
      </c>
      <c r="G282" s="150" t="str">
        <f t="array" ref="G282">IF(ROWS(O$2:O282)&gt;ls!$M$3,"",INDEX(open_1,SMALL(IF(ls!$M$4:$M$551=$J282,ROW(ls!$M$4:$M$551)-ROW(ls!$M$4)+1),COUNTIF($J$2:$J282,$J282)),COLUMNS($A$2:F282)))</f>
        <v/>
      </c>
      <c r="I282" s="104" t="str">
        <f t="array" ref="I282">IF(ROWS(Q$2:Q282)&gt;ls!$M$3,"",INDEX(open_1,SMALL(IF(ls!$M$4:$M$551=$J282,ROW(ls!$M$4:$M$551)-ROW(ls!$M$4)+1),COUNTIF($J$2:$J282,$J282)),COLUMNS($A$2:I282)))</f>
        <v/>
      </c>
      <c r="J282" t="str">
        <f t="array" ref="J282">IF(ROWS(J$2:J282)&gt;ls!$M$3,"",SMALL(ls!$M$4:$M$551,ROWS(J$2:J282)))</f>
        <v/>
      </c>
      <c r="K282" s="10" t="str">
        <f>IF(P282="","",ROWS($P$2:P282))</f>
        <v/>
      </c>
    </row>
    <row r="283" spans="1:11">
      <c r="A283" s="10" t="str">
        <f t="array" ref="A283">IF(B283="","",SUBTOTAL(3,B$2:B283))</f>
        <v/>
      </c>
      <c r="B283" s="10" t="str">
        <f t="array" ref="B283">IF(ROWS(J$2:J283)&gt;ls!$M$3,"",INDEX(open_1,SMALL(IF(ls!$M$4:$M$551=$J283,ROW(ls!$M$4:$M$551)-ROW(ls!$M$4)+1),COUNTIF($J$2:$J283,$J283)),COLUMNS($A$2:A283)))</f>
        <v/>
      </c>
      <c r="C283" s="146" t="str">
        <f t="array" ref="C283">IF(ROWS(K$2:K283)&gt;ls!$M$3,"",INDEX(open_1,SMALL(IF(ls!$M$4:$M$551=$J283,ROW(ls!$M$4:$M$551)-ROW(ls!$M$4)+1),COUNTIF($J$2:$J283,$J283)),COLUMNS($A$2:B283)))</f>
        <v/>
      </c>
      <c r="D283" s="104" t="str">
        <f t="array" ref="D283">IF(ROWS(L$2:L283)&gt;ls!$M$3,"",INDEX(open_1,SMALL(IF(ls!$M$4:$M$551=$J283,ROW(ls!$M$4:$M$551)-ROW(ls!$M$4)+1),COUNTIF($J$2:$J283,$J283)),COLUMNS($A$2:C283)))</f>
        <v/>
      </c>
      <c r="E283" s="148" t="str">
        <f t="array" ref="E283">IF(ROWS(M$2:M283)&gt;ls!$M$3,"",INDEX(open_1,SMALL(IF(ls!$M$4:$M$551=$J283,ROW(ls!$M$4:$M$551)-ROW(ls!$M$4)+1),COUNTIF($J$2:$J283,$J283)),COLUMNS($A$2:D283)))</f>
        <v/>
      </c>
      <c r="F283" s="150" t="str">
        <f t="array" ref="F283">IF(ROWS(N$2:N283)&gt;ls!$M$3,"",INDEX(open_1,SMALL(IF(ls!$M$4:$M$551=$J283,ROW(ls!$M$4:$M$551)-ROW(ls!$M$4)+1),COUNTIF($J$2:$J283,$J283)),COLUMNS($A$2:E283)))</f>
        <v/>
      </c>
      <c r="G283" s="150" t="str">
        <f t="array" ref="G283">IF(ROWS(O$2:O283)&gt;ls!$M$3,"",INDEX(open_1,SMALL(IF(ls!$M$4:$M$551=$J283,ROW(ls!$M$4:$M$551)-ROW(ls!$M$4)+1),COUNTIF($J$2:$J283,$J283)),COLUMNS($A$2:F283)))</f>
        <v/>
      </c>
      <c r="I283" s="104" t="str">
        <f t="array" ref="I283">IF(ROWS(Q$2:Q283)&gt;ls!$M$3,"",INDEX(open_1,SMALL(IF(ls!$M$4:$M$551=$J283,ROW(ls!$M$4:$M$551)-ROW(ls!$M$4)+1),COUNTIF($J$2:$J283,$J283)),COLUMNS($A$2:I283)))</f>
        <v/>
      </c>
      <c r="J283" t="str">
        <f t="array" ref="J283">IF(ROWS(J$2:J283)&gt;ls!$M$3,"",SMALL(ls!$M$4:$M$551,ROWS(J$2:J283)))</f>
        <v/>
      </c>
      <c r="K283" s="10" t="str">
        <f>IF(P283="","",ROWS($P$2:P283))</f>
        <v/>
      </c>
    </row>
    <row r="284" spans="1:11">
      <c r="A284" s="10" t="str">
        <f t="array" ref="A284">IF(B284="","",SUBTOTAL(3,B$2:B284))</f>
        <v/>
      </c>
      <c r="B284" s="10" t="str">
        <f t="array" ref="B284">IF(ROWS(J$2:J284)&gt;ls!$M$3,"",INDEX(open_1,SMALL(IF(ls!$M$4:$M$551=$J284,ROW(ls!$M$4:$M$551)-ROW(ls!$M$4)+1),COUNTIF($J$2:$J284,$J284)),COLUMNS($A$2:A284)))</f>
        <v/>
      </c>
      <c r="C284" s="146" t="str">
        <f t="array" ref="C284">IF(ROWS(K$2:K284)&gt;ls!$M$3,"",INDEX(open_1,SMALL(IF(ls!$M$4:$M$551=$J284,ROW(ls!$M$4:$M$551)-ROW(ls!$M$4)+1),COUNTIF($J$2:$J284,$J284)),COLUMNS($A$2:B284)))</f>
        <v/>
      </c>
      <c r="D284" s="104" t="str">
        <f t="array" ref="D284">IF(ROWS(L$2:L284)&gt;ls!$M$3,"",INDEX(open_1,SMALL(IF(ls!$M$4:$M$551=$J284,ROW(ls!$M$4:$M$551)-ROW(ls!$M$4)+1),COUNTIF($J$2:$J284,$J284)),COLUMNS($A$2:C284)))</f>
        <v/>
      </c>
      <c r="E284" s="148" t="str">
        <f t="array" ref="E284">IF(ROWS(M$2:M284)&gt;ls!$M$3,"",INDEX(open_1,SMALL(IF(ls!$M$4:$M$551=$J284,ROW(ls!$M$4:$M$551)-ROW(ls!$M$4)+1),COUNTIF($J$2:$J284,$J284)),COLUMNS($A$2:D284)))</f>
        <v/>
      </c>
      <c r="F284" s="150" t="str">
        <f t="array" ref="F284">IF(ROWS(N$2:N284)&gt;ls!$M$3,"",INDEX(open_1,SMALL(IF(ls!$M$4:$M$551=$J284,ROW(ls!$M$4:$M$551)-ROW(ls!$M$4)+1),COUNTIF($J$2:$J284,$J284)),COLUMNS($A$2:E284)))</f>
        <v/>
      </c>
      <c r="G284" s="150" t="str">
        <f t="array" ref="G284">IF(ROWS(O$2:O284)&gt;ls!$M$3,"",INDEX(open_1,SMALL(IF(ls!$M$4:$M$551=$J284,ROW(ls!$M$4:$M$551)-ROW(ls!$M$4)+1),COUNTIF($J$2:$J284,$J284)),COLUMNS($A$2:F284)))</f>
        <v/>
      </c>
      <c r="I284" s="104" t="str">
        <f t="array" ref="I284">IF(ROWS(Q$2:Q284)&gt;ls!$M$3,"",INDEX(open_1,SMALL(IF(ls!$M$4:$M$551=$J284,ROW(ls!$M$4:$M$551)-ROW(ls!$M$4)+1),COUNTIF($J$2:$J284,$J284)),COLUMNS($A$2:I284)))</f>
        <v/>
      </c>
      <c r="J284" t="str">
        <f t="array" ref="J284">IF(ROWS(J$2:J284)&gt;ls!$M$3,"",SMALL(ls!$M$4:$M$551,ROWS(J$2:J284)))</f>
        <v/>
      </c>
      <c r="K284" s="10" t="str">
        <f>IF(P284="","",ROWS($P$2:P284))</f>
        <v/>
      </c>
    </row>
    <row r="285" spans="1:11">
      <c r="A285" s="10" t="str">
        <f t="array" ref="A285">IF(B285="","",SUBTOTAL(3,B$2:B285))</f>
        <v/>
      </c>
      <c r="B285" s="10" t="str">
        <f t="array" ref="B285">IF(ROWS(J$2:J285)&gt;ls!$M$3,"",INDEX(open_1,SMALL(IF(ls!$M$4:$M$551=$J285,ROW(ls!$M$4:$M$551)-ROW(ls!$M$4)+1),COUNTIF($J$2:$J285,$J285)),COLUMNS($A$2:A285)))</f>
        <v/>
      </c>
      <c r="C285" s="146" t="str">
        <f t="array" ref="C285">IF(ROWS(K$2:K285)&gt;ls!$M$3,"",INDEX(open_1,SMALL(IF(ls!$M$4:$M$551=$J285,ROW(ls!$M$4:$M$551)-ROW(ls!$M$4)+1),COUNTIF($J$2:$J285,$J285)),COLUMNS($A$2:B285)))</f>
        <v/>
      </c>
      <c r="D285" s="104" t="str">
        <f t="array" ref="D285">IF(ROWS(L$2:L285)&gt;ls!$M$3,"",INDEX(open_1,SMALL(IF(ls!$M$4:$M$551=$J285,ROW(ls!$M$4:$M$551)-ROW(ls!$M$4)+1),COUNTIF($J$2:$J285,$J285)),COLUMNS($A$2:C285)))</f>
        <v/>
      </c>
      <c r="E285" s="148" t="str">
        <f t="array" ref="E285">IF(ROWS(M$2:M285)&gt;ls!$M$3,"",INDEX(open_1,SMALL(IF(ls!$M$4:$M$551=$J285,ROW(ls!$M$4:$M$551)-ROW(ls!$M$4)+1),COUNTIF($J$2:$J285,$J285)),COLUMNS($A$2:D285)))</f>
        <v/>
      </c>
      <c r="F285" s="150" t="str">
        <f t="array" ref="F285">IF(ROWS(N$2:N285)&gt;ls!$M$3,"",INDEX(open_1,SMALL(IF(ls!$M$4:$M$551=$J285,ROW(ls!$M$4:$M$551)-ROW(ls!$M$4)+1),COUNTIF($J$2:$J285,$J285)),COLUMNS($A$2:E285)))</f>
        <v/>
      </c>
      <c r="G285" s="150" t="str">
        <f t="array" ref="G285">IF(ROWS(O$2:O285)&gt;ls!$M$3,"",INDEX(open_1,SMALL(IF(ls!$M$4:$M$551=$J285,ROW(ls!$M$4:$M$551)-ROW(ls!$M$4)+1),COUNTIF($J$2:$J285,$J285)),COLUMNS($A$2:F285)))</f>
        <v/>
      </c>
      <c r="I285" s="104" t="str">
        <f t="array" ref="I285">IF(ROWS(Q$2:Q285)&gt;ls!$M$3,"",INDEX(open_1,SMALL(IF(ls!$M$4:$M$551=$J285,ROW(ls!$M$4:$M$551)-ROW(ls!$M$4)+1),COUNTIF($J$2:$J285,$J285)),COLUMNS($A$2:I285)))</f>
        <v/>
      </c>
      <c r="J285" t="str">
        <f t="array" ref="J285">IF(ROWS(J$2:J285)&gt;ls!$M$3,"",SMALL(ls!$M$4:$M$551,ROWS(J$2:J285)))</f>
        <v/>
      </c>
      <c r="K285" s="10" t="str">
        <f>IF(P285="","",ROWS($P$2:P285))</f>
        <v/>
      </c>
    </row>
    <row r="286" spans="1:11">
      <c r="A286" s="10" t="str">
        <f t="array" ref="A286">IF(B286="","",SUBTOTAL(3,B$2:B286))</f>
        <v/>
      </c>
      <c r="B286" s="10" t="str">
        <f t="array" ref="B286">IF(ROWS(J$2:J286)&gt;ls!$M$3,"",INDEX(open_1,SMALL(IF(ls!$M$4:$M$551=$J286,ROW(ls!$M$4:$M$551)-ROW(ls!$M$4)+1),COUNTIF($J$2:$J286,$J286)),COLUMNS($A$2:A286)))</f>
        <v/>
      </c>
      <c r="C286" s="146" t="str">
        <f t="array" ref="C286">IF(ROWS(K$2:K286)&gt;ls!$M$3,"",INDEX(open_1,SMALL(IF(ls!$M$4:$M$551=$J286,ROW(ls!$M$4:$M$551)-ROW(ls!$M$4)+1),COUNTIF($J$2:$J286,$J286)),COLUMNS($A$2:B286)))</f>
        <v/>
      </c>
      <c r="D286" s="104" t="str">
        <f t="array" ref="D286">IF(ROWS(L$2:L286)&gt;ls!$M$3,"",INDEX(open_1,SMALL(IF(ls!$M$4:$M$551=$J286,ROW(ls!$M$4:$M$551)-ROW(ls!$M$4)+1),COUNTIF($J$2:$J286,$J286)),COLUMNS($A$2:C286)))</f>
        <v/>
      </c>
      <c r="E286" s="148" t="str">
        <f t="array" ref="E286">IF(ROWS(M$2:M286)&gt;ls!$M$3,"",INDEX(open_1,SMALL(IF(ls!$M$4:$M$551=$J286,ROW(ls!$M$4:$M$551)-ROW(ls!$M$4)+1),COUNTIF($J$2:$J286,$J286)),COLUMNS($A$2:D286)))</f>
        <v/>
      </c>
      <c r="F286" s="150" t="str">
        <f t="array" ref="F286">IF(ROWS(N$2:N286)&gt;ls!$M$3,"",INDEX(open_1,SMALL(IF(ls!$M$4:$M$551=$J286,ROW(ls!$M$4:$M$551)-ROW(ls!$M$4)+1),COUNTIF($J$2:$J286,$J286)),COLUMNS($A$2:E286)))</f>
        <v/>
      </c>
      <c r="G286" s="150" t="str">
        <f t="array" ref="G286">IF(ROWS(O$2:O286)&gt;ls!$M$3,"",INDEX(open_1,SMALL(IF(ls!$M$4:$M$551=$J286,ROW(ls!$M$4:$M$551)-ROW(ls!$M$4)+1),COUNTIF($J$2:$J286,$J286)),COLUMNS($A$2:F286)))</f>
        <v/>
      </c>
      <c r="I286" s="104" t="str">
        <f t="array" ref="I286">IF(ROWS(Q$2:Q286)&gt;ls!$M$3,"",INDEX(open_1,SMALL(IF(ls!$M$4:$M$551=$J286,ROW(ls!$M$4:$M$551)-ROW(ls!$M$4)+1),COUNTIF($J$2:$J286,$J286)),COLUMNS($A$2:I286)))</f>
        <v/>
      </c>
      <c r="J286" t="str">
        <f t="array" ref="J286">IF(ROWS(J$2:J286)&gt;ls!$M$3,"",SMALL(ls!$M$4:$M$551,ROWS(J$2:J286)))</f>
        <v/>
      </c>
      <c r="K286" s="10" t="str">
        <f>IF(P286="","",ROWS($P$2:P286))</f>
        <v/>
      </c>
    </row>
    <row r="287" spans="1:11">
      <c r="A287" s="10" t="str">
        <f t="array" ref="A287">IF(B287="","",SUBTOTAL(3,B$2:B287))</f>
        <v/>
      </c>
      <c r="B287" s="10" t="str">
        <f t="array" ref="B287">IF(ROWS(J$2:J287)&gt;ls!$M$3,"",INDEX(open_1,SMALL(IF(ls!$M$4:$M$551=$J287,ROW(ls!$M$4:$M$551)-ROW(ls!$M$4)+1),COUNTIF($J$2:$J287,$J287)),COLUMNS($A$2:A287)))</f>
        <v/>
      </c>
      <c r="C287" s="146" t="str">
        <f t="array" ref="C287">IF(ROWS(K$2:K287)&gt;ls!$M$3,"",INDEX(open_1,SMALL(IF(ls!$M$4:$M$551=$J287,ROW(ls!$M$4:$M$551)-ROW(ls!$M$4)+1),COUNTIF($J$2:$J287,$J287)),COLUMNS($A$2:B287)))</f>
        <v/>
      </c>
      <c r="D287" s="104" t="str">
        <f t="array" ref="D287">IF(ROWS(L$2:L287)&gt;ls!$M$3,"",INDEX(open_1,SMALL(IF(ls!$M$4:$M$551=$J287,ROW(ls!$M$4:$M$551)-ROW(ls!$M$4)+1),COUNTIF($J$2:$J287,$J287)),COLUMNS($A$2:C287)))</f>
        <v/>
      </c>
      <c r="E287" s="148" t="str">
        <f t="array" ref="E287">IF(ROWS(M$2:M287)&gt;ls!$M$3,"",INDEX(open_1,SMALL(IF(ls!$M$4:$M$551=$J287,ROW(ls!$M$4:$M$551)-ROW(ls!$M$4)+1),COUNTIF($J$2:$J287,$J287)),COLUMNS($A$2:D287)))</f>
        <v/>
      </c>
      <c r="F287" s="150" t="str">
        <f t="array" ref="F287">IF(ROWS(N$2:N287)&gt;ls!$M$3,"",INDEX(open_1,SMALL(IF(ls!$M$4:$M$551=$J287,ROW(ls!$M$4:$M$551)-ROW(ls!$M$4)+1),COUNTIF($J$2:$J287,$J287)),COLUMNS($A$2:E287)))</f>
        <v/>
      </c>
      <c r="G287" s="150" t="str">
        <f t="array" ref="G287">IF(ROWS(O$2:O287)&gt;ls!$M$3,"",INDEX(open_1,SMALL(IF(ls!$M$4:$M$551=$J287,ROW(ls!$M$4:$M$551)-ROW(ls!$M$4)+1),COUNTIF($J$2:$J287,$J287)),COLUMNS($A$2:F287)))</f>
        <v/>
      </c>
      <c r="I287" s="104" t="str">
        <f t="array" ref="I287">IF(ROWS(Q$2:Q287)&gt;ls!$M$3,"",INDEX(open_1,SMALL(IF(ls!$M$4:$M$551=$J287,ROW(ls!$M$4:$M$551)-ROW(ls!$M$4)+1),COUNTIF($J$2:$J287,$J287)),COLUMNS($A$2:I287)))</f>
        <v/>
      </c>
      <c r="J287" t="str">
        <f t="array" ref="J287">IF(ROWS(J$2:J287)&gt;ls!$M$3,"",SMALL(ls!$M$4:$M$551,ROWS(J$2:J287)))</f>
        <v/>
      </c>
      <c r="K287" s="10" t="str">
        <f>IF(P287="","",ROWS($P$2:P287))</f>
        <v/>
      </c>
    </row>
    <row r="288" spans="1:11">
      <c r="A288" s="10" t="str">
        <f t="array" ref="A288">IF(B288="","",SUBTOTAL(3,B$2:B288))</f>
        <v/>
      </c>
      <c r="B288" s="10" t="str">
        <f t="array" ref="B288">IF(ROWS(J$2:J288)&gt;ls!$M$3,"",INDEX(open_1,SMALL(IF(ls!$M$4:$M$551=$J288,ROW(ls!$M$4:$M$551)-ROW(ls!$M$4)+1),COUNTIF($J$2:$J288,$J288)),COLUMNS($A$2:A288)))</f>
        <v/>
      </c>
      <c r="C288" s="146" t="str">
        <f t="array" ref="C288">IF(ROWS(K$2:K288)&gt;ls!$M$3,"",INDEX(open_1,SMALL(IF(ls!$M$4:$M$551=$J288,ROW(ls!$M$4:$M$551)-ROW(ls!$M$4)+1),COUNTIF($J$2:$J288,$J288)),COLUMNS($A$2:B288)))</f>
        <v/>
      </c>
      <c r="D288" s="104" t="str">
        <f t="array" ref="D288">IF(ROWS(L$2:L288)&gt;ls!$M$3,"",INDEX(open_1,SMALL(IF(ls!$M$4:$M$551=$J288,ROW(ls!$M$4:$M$551)-ROW(ls!$M$4)+1),COUNTIF($J$2:$J288,$J288)),COLUMNS($A$2:C288)))</f>
        <v/>
      </c>
      <c r="E288" s="148" t="str">
        <f t="array" ref="E288">IF(ROWS(M$2:M288)&gt;ls!$M$3,"",INDEX(open_1,SMALL(IF(ls!$M$4:$M$551=$J288,ROW(ls!$M$4:$M$551)-ROW(ls!$M$4)+1),COUNTIF($J$2:$J288,$J288)),COLUMNS($A$2:D288)))</f>
        <v/>
      </c>
      <c r="F288" s="150" t="str">
        <f t="array" ref="F288">IF(ROWS(N$2:N288)&gt;ls!$M$3,"",INDEX(open_1,SMALL(IF(ls!$M$4:$M$551=$J288,ROW(ls!$M$4:$M$551)-ROW(ls!$M$4)+1),COUNTIF($J$2:$J288,$J288)),COLUMNS($A$2:E288)))</f>
        <v/>
      </c>
      <c r="G288" s="150" t="str">
        <f t="array" ref="G288">IF(ROWS(O$2:O288)&gt;ls!$M$3,"",INDEX(open_1,SMALL(IF(ls!$M$4:$M$551=$J288,ROW(ls!$M$4:$M$551)-ROW(ls!$M$4)+1),COUNTIF($J$2:$J288,$J288)),COLUMNS($A$2:F288)))</f>
        <v/>
      </c>
      <c r="I288" s="104" t="str">
        <f t="array" ref="I288">IF(ROWS(Q$2:Q288)&gt;ls!$M$3,"",INDEX(open_1,SMALL(IF(ls!$M$4:$M$551=$J288,ROW(ls!$M$4:$M$551)-ROW(ls!$M$4)+1),COUNTIF($J$2:$J288,$J288)),COLUMNS($A$2:I288)))</f>
        <v/>
      </c>
      <c r="J288" t="str">
        <f t="array" ref="J288">IF(ROWS(J$2:J288)&gt;ls!$M$3,"",SMALL(ls!$M$4:$M$551,ROWS(J$2:J288)))</f>
        <v/>
      </c>
      <c r="K288" s="10" t="str">
        <f>IF(P288="","",ROWS($P$2:P288))</f>
        <v/>
      </c>
    </row>
    <row r="289" spans="1:11">
      <c r="A289" s="10" t="str">
        <f t="array" ref="A289">IF(B289="","",SUBTOTAL(3,B$2:B289))</f>
        <v/>
      </c>
      <c r="B289" s="10" t="str">
        <f t="array" ref="B289">IF(ROWS(J$2:J289)&gt;ls!$M$3,"",INDEX(open_1,SMALL(IF(ls!$M$4:$M$551=$J289,ROW(ls!$M$4:$M$551)-ROW(ls!$M$4)+1),COUNTIF($J$2:$J289,$J289)),COLUMNS($A$2:A289)))</f>
        <v/>
      </c>
      <c r="C289" s="146" t="str">
        <f t="array" ref="C289">IF(ROWS(K$2:K289)&gt;ls!$M$3,"",INDEX(open_1,SMALL(IF(ls!$M$4:$M$551=$J289,ROW(ls!$M$4:$M$551)-ROW(ls!$M$4)+1),COUNTIF($J$2:$J289,$J289)),COLUMNS($A$2:B289)))</f>
        <v/>
      </c>
      <c r="D289" s="104" t="str">
        <f t="array" ref="D289">IF(ROWS(L$2:L289)&gt;ls!$M$3,"",INDEX(open_1,SMALL(IF(ls!$M$4:$M$551=$J289,ROW(ls!$M$4:$M$551)-ROW(ls!$M$4)+1),COUNTIF($J$2:$J289,$J289)),COLUMNS($A$2:C289)))</f>
        <v/>
      </c>
      <c r="E289" s="148" t="str">
        <f t="array" ref="E289">IF(ROWS(M$2:M289)&gt;ls!$M$3,"",INDEX(open_1,SMALL(IF(ls!$M$4:$M$551=$J289,ROW(ls!$M$4:$M$551)-ROW(ls!$M$4)+1),COUNTIF($J$2:$J289,$J289)),COLUMNS($A$2:D289)))</f>
        <v/>
      </c>
      <c r="F289" s="150" t="str">
        <f t="array" ref="F289">IF(ROWS(N$2:N289)&gt;ls!$M$3,"",INDEX(open_1,SMALL(IF(ls!$M$4:$M$551=$J289,ROW(ls!$M$4:$M$551)-ROW(ls!$M$4)+1),COUNTIF($J$2:$J289,$J289)),COLUMNS($A$2:E289)))</f>
        <v/>
      </c>
      <c r="G289" s="150" t="str">
        <f t="array" ref="G289">IF(ROWS(O$2:O289)&gt;ls!$M$3,"",INDEX(open_1,SMALL(IF(ls!$M$4:$M$551=$J289,ROW(ls!$M$4:$M$551)-ROW(ls!$M$4)+1),COUNTIF($J$2:$J289,$J289)),COLUMNS($A$2:F289)))</f>
        <v/>
      </c>
      <c r="I289" s="104" t="str">
        <f t="array" ref="I289">IF(ROWS(Q$2:Q289)&gt;ls!$M$3,"",INDEX(open_1,SMALL(IF(ls!$M$4:$M$551=$J289,ROW(ls!$M$4:$M$551)-ROW(ls!$M$4)+1),COUNTIF($J$2:$J289,$J289)),COLUMNS($A$2:I289)))</f>
        <v/>
      </c>
      <c r="J289" t="str">
        <f t="array" ref="J289">IF(ROWS(J$2:J289)&gt;ls!$M$3,"",SMALL(ls!$M$4:$M$551,ROWS(J$2:J289)))</f>
        <v/>
      </c>
      <c r="K289" s="10" t="str">
        <f>IF(P289="","",ROWS($P$2:P289))</f>
        <v/>
      </c>
    </row>
    <row r="290" spans="1:11">
      <c r="A290" s="10" t="str">
        <f t="array" ref="A290">IF(B290="","",SUBTOTAL(3,B$2:B290))</f>
        <v/>
      </c>
      <c r="B290" s="10" t="str">
        <f t="array" ref="B290">IF(ROWS(J$2:J290)&gt;ls!$M$3,"",INDEX(open_1,SMALL(IF(ls!$M$4:$M$551=$J290,ROW(ls!$M$4:$M$551)-ROW(ls!$M$4)+1),COUNTIF($J$2:$J290,$J290)),COLUMNS($A$2:A290)))</f>
        <v/>
      </c>
      <c r="C290" s="146" t="str">
        <f t="array" ref="C290">IF(ROWS(K$2:K290)&gt;ls!$M$3,"",INDEX(open_1,SMALL(IF(ls!$M$4:$M$551=$J290,ROW(ls!$M$4:$M$551)-ROW(ls!$M$4)+1),COUNTIF($J$2:$J290,$J290)),COLUMNS($A$2:B290)))</f>
        <v/>
      </c>
      <c r="D290" s="104" t="str">
        <f t="array" ref="D290">IF(ROWS(L$2:L290)&gt;ls!$M$3,"",INDEX(open_1,SMALL(IF(ls!$M$4:$M$551=$J290,ROW(ls!$M$4:$M$551)-ROW(ls!$M$4)+1),COUNTIF($J$2:$J290,$J290)),COLUMNS($A$2:C290)))</f>
        <v/>
      </c>
      <c r="E290" s="148" t="str">
        <f t="array" ref="E290">IF(ROWS(M$2:M290)&gt;ls!$M$3,"",INDEX(open_1,SMALL(IF(ls!$M$4:$M$551=$J290,ROW(ls!$M$4:$M$551)-ROW(ls!$M$4)+1),COUNTIF($J$2:$J290,$J290)),COLUMNS($A$2:D290)))</f>
        <v/>
      </c>
      <c r="F290" s="150" t="str">
        <f t="array" ref="F290">IF(ROWS(N$2:N290)&gt;ls!$M$3,"",INDEX(open_1,SMALL(IF(ls!$M$4:$M$551=$J290,ROW(ls!$M$4:$M$551)-ROW(ls!$M$4)+1),COUNTIF($J$2:$J290,$J290)),COLUMNS($A$2:E290)))</f>
        <v/>
      </c>
      <c r="G290" s="150" t="str">
        <f t="array" ref="G290">IF(ROWS(O$2:O290)&gt;ls!$M$3,"",INDEX(open_1,SMALL(IF(ls!$M$4:$M$551=$J290,ROW(ls!$M$4:$M$551)-ROW(ls!$M$4)+1),COUNTIF($J$2:$J290,$J290)),COLUMNS($A$2:F290)))</f>
        <v/>
      </c>
      <c r="I290" s="104" t="str">
        <f t="array" ref="I290">IF(ROWS(Q$2:Q290)&gt;ls!$M$3,"",INDEX(open_1,SMALL(IF(ls!$M$4:$M$551=$J290,ROW(ls!$M$4:$M$551)-ROW(ls!$M$4)+1),COUNTIF($J$2:$J290,$J290)),COLUMNS($A$2:I290)))</f>
        <v/>
      </c>
      <c r="J290" t="str">
        <f t="array" ref="J290">IF(ROWS(J$2:J290)&gt;ls!$M$3,"",SMALL(ls!$M$4:$M$551,ROWS(J$2:J290)))</f>
        <v/>
      </c>
      <c r="K290" s="10" t="str">
        <f>IF(P290="","",ROWS($P$2:P290))</f>
        <v/>
      </c>
    </row>
    <row r="291" spans="1:11">
      <c r="A291" s="10" t="str">
        <f t="array" ref="A291">IF(B291="","",SUBTOTAL(3,B$2:B291))</f>
        <v/>
      </c>
      <c r="B291" s="10" t="str">
        <f t="array" ref="B291">IF(ROWS(J$2:J291)&gt;ls!$M$3,"",INDEX(open_1,SMALL(IF(ls!$M$4:$M$551=$J291,ROW(ls!$M$4:$M$551)-ROW(ls!$M$4)+1),COUNTIF($J$2:$J291,$J291)),COLUMNS($A$2:A291)))</f>
        <v/>
      </c>
      <c r="C291" s="146" t="str">
        <f t="array" ref="C291">IF(ROWS(K$2:K291)&gt;ls!$M$3,"",INDEX(open_1,SMALL(IF(ls!$M$4:$M$551=$J291,ROW(ls!$M$4:$M$551)-ROW(ls!$M$4)+1),COUNTIF($J$2:$J291,$J291)),COLUMNS($A$2:B291)))</f>
        <v/>
      </c>
      <c r="D291" s="104" t="str">
        <f t="array" ref="D291">IF(ROWS(L$2:L291)&gt;ls!$M$3,"",INDEX(open_1,SMALL(IF(ls!$M$4:$M$551=$J291,ROW(ls!$M$4:$M$551)-ROW(ls!$M$4)+1),COUNTIF($J$2:$J291,$J291)),COLUMNS($A$2:C291)))</f>
        <v/>
      </c>
      <c r="E291" s="148" t="str">
        <f t="array" ref="E291">IF(ROWS(M$2:M291)&gt;ls!$M$3,"",INDEX(open_1,SMALL(IF(ls!$M$4:$M$551=$J291,ROW(ls!$M$4:$M$551)-ROW(ls!$M$4)+1),COUNTIF($J$2:$J291,$J291)),COLUMNS($A$2:D291)))</f>
        <v/>
      </c>
      <c r="F291" s="150" t="str">
        <f t="array" ref="F291">IF(ROWS(N$2:N291)&gt;ls!$M$3,"",INDEX(open_1,SMALL(IF(ls!$M$4:$M$551=$J291,ROW(ls!$M$4:$M$551)-ROW(ls!$M$4)+1),COUNTIF($J$2:$J291,$J291)),COLUMNS($A$2:E291)))</f>
        <v/>
      </c>
      <c r="G291" s="150" t="str">
        <f t="array" ref="G291">IF(ROWS(O$2:O291)&gt;ls!$M$3,"",INDEX(open_1,SMALL(IF(ls!$M$4:$M$551=$J291,ROW(ls!$M$4:$M$551)-ROW(ls!$M$4)+1),COUNTIF($J$2:$J291,$J291)),COLUMNS($A$2:F291)))</f>
        <v/>
      </c>
      <c r="I291" s="104" t="str">
        <f t="array" ref="I291">IF(ROWS(Q$2:Q291)&gt;ls!$M$3,"",INDEX(open_1,SMALL(IF(ls!$M$4:$M$551=$J291,ROW(ls!$M$4:$M$551)-ROW(ls!$M$4)+1),COUNTIF($J$2:$J291,$J291)),COLUMNS($A$2:I291)))</f>
        <v/>
      </c>
      <c r="J291" t="str">
        <f t="array" ref="J291">IF(ROWS(J$2:J291)&gt;ls!$M$3,"",SMALL(ls!$M$4:$M$551,ROWS(J$2:J291)))</f>
        <v/>
      </c>
      <c r="K291" s="10" t="str">
        <f>IF(P291="","",ROWS($P$2:P291))</f>
        <v/>
      </c>
    </row>
    <row r="292" spans="1:11">
      <c r="A292" s="10" t="str">
        <f t="array" ref="A292">IF(B292="","",SUBTOTAL(3,B$2:B292))</f>
        <v/>
      </c>
      <c r="B292" s="10" t="str">
        <f t="array" ref="B292">IF(ROWS(J$2:J292)&gt;ls!$M$3,"",INDEX(open_1,SMALL(IF(ls!$M$4:$M$551=$J292,ROW(ls!$M$4:$M$551)-ROW(ls!$M$4)+1),COUNTIF($J$2:$J292,$J292)),COLUMNS($A$2:A292)))</f>
        <v/>
      </c>
      <c r="C292" s="146" t="str">
        <f t="array" ref="C292">IF(ROWS(K$2:K292)&gt;ls!$M$3,"",INDEX(open_1,SMALL(IF(ls!$M$4:$M$551=$J292,ROW(ls!$M$4:$M$551)-ROW(ls!$M$4)+1),COUNTIF($J$2:$J292,$J292)),COLUMNS($A$2:B292)))</f>
        <v/>
      </c>
      <c r="D292" s="104" t="str">
        <f t="array" ref="D292">IF(ROWS(L$2:L292)&gt;ls!$M$3,"",INDEX(open_1,SMALL(IF(ls!$M$4:$M$551=$J292,ROW(ls!$M$4:$M$551)-ROW(ls!$M$4)+1),COUNTIF($J$2:$J292,$J292)),COLUMNS($A$2:C292)))</f>
        <v/>
      </c>
      <c r="E292" s="148" t="str">
        <f t="array" ref="E292">IF(ROWS(M$2:M292)&gt;ls!$M$3,"",INDEX(open_1,SMALL(IF(ls!$M$4:$M$551=$J292,ROW(ls!$M$4:$M$551)-ROW(ls!$M$4)+1),COUNTIF($J$2:$J292,$J292)),COLUMNS($A$2:D292)))</f>
        <v/>
      </c>
      <c r="F292" s="150" t="str">
        <f t="array" ref="F292">IF(ROWS(N$2:N292)&gt;ls!$M$3,"",INDEX(open_1,SMALL(IF(ls!$M$4:$M$551=$J292,ROW(ls!$M$4:$M$551)-ROW(ls!$M$4)+1),COUNTIF($J$2:$J292,$J292)),COLUMNS($A$2:E292)))</f>
        <v/>
      </c>
      <c r="G292" s="150" t="str">
        <f t="array" ref="G292">IF(ROWS(O$2:O292)&gt;ls!$M$3,"",INDEX(open_1,SMALL(IF(ls!$M$4:$M$551=$J292,ROW(ls!$M$4:$M$551)-ROW(ls!$M$4)+1),COUNTIF($J$2:$J292,$J292)),COLUMNS($A$2:F292)))</f>
        <v/>
      </c>
      <c r="I292" s="104" t="str">
        <f t="array" ref="I292">IF(ROWS(Q$2:Q292)&gt;ls!$M$3,"",INDEX(open_1,SMALL(IF(ls!$M$4:$M$551=$J292,ROW(ls!$M$4:$M$551)-ROW(ls!$M$4)+1),COUNTIF($J$2:$J292,$J292)),COLUMNS($A$2:I292)))</f>
        <v/>
      </c>
      <c r="J292" t="str">
        <f t="array" ref="J292">IF(ROWS(J$2:J292)&gt;ls!$M$3,"",SMALL(ls!$M$4:$M$551,ROWS(J$2:J292)))</f>
        <v/>
      </c>
      <c r="K292" s="10" t="str">
        <f>IF(P292="","",ROWS($P$2:P292))</f>
        <v/>
      </c>
    </row>
    <row r="293" spans="1:11">
      <c r="A293" s="10" t="str">
        <f t="array" ref="A293">IF(B293="","",SUBTOTAL(3,B$2:B293))</f>
        <v/>
      </c>
      <c r="B293" s="10" t="str">
        <f t="array" ref="B293">IF(ROWS(J$2:J293)&gt;ls!$M$3,"",INDEX(open_1,SMALL(IF(ls!$M$4:$M$551=$J293,ROW(ls!$M$4:$M$551)-ROW(ls!$M$4)+1),COUNTIF($J$2:$J293,$J293)),COLUMNS($A$2:A293)))</f>
        <v/>
      </c>
      <c r="C293" s="146" t="str">
        <f t="array" ref="C293">IF(ROWS(K$2:K293)&gt;ls!$M$3,"",INDEX(open_1,SMALL(IF(ls!$M$4:$M$551=$J293,ROW(ls!$M$4:$M$551)-ROW(ls!$M$4)+1),COUNTIF($J$2:$J293,$J293)),COLUMNS($A$2:B293)))</f>
        <v/>
      </c>
      <c r="D293" s="104" t="str">
        <f t="array" ref="D293">IF(ROWS(L$2:L293)&gt;ls!$M$3,"",INDEX(open_1,SMALL(IF(ls!$M$4:$M$551=$J293,ROW(ls!$M$4:$M$551)-ROW(ls!$M$4)+1),COUNTIF($J$2:$J293,$J293)),COLUMNS($A$2:C293)))</f>
        <v/>
      </c>
      <c r="E293" s="148" t="str">
        <f t="array" ref="E293">IF(ROWS(M$2:M293)&gt;ls!$M$3,"",INDEX(open_1,SMALL(IF(ls!$M$4:$M$551=$J293,ROW(ls!$M$4:$M$551)-ROW(ls!$M$4)+1),COUNTIF($J$2:$J293,$J293)),COLUMNS($A$2:D293)))</f>
        <v/>
      </c>
      <c r="F293" s="150" t="str">
        <f t="array" ref="F293">IF(ROWS(N$2:N293)&gt;ls!$M$3,"",INDEX(open_1,SMALL(IF(ls!$M$4:$M$551=$J293,ROW(ls!$M$4:$M$551)-ROW(ls!$M$4)+1),COUNTIF($J$2:$J293,$J293)),COLUMNS($A$2:E293)))</f>
        <v/>
      </c>
      <c r="G293" s="150" t="str">
        <f t="array" ref="G293">IF(ROWS(O$2:O293)&gt;ls!$M$3,"",INDEX(open_1,SMALL(IF(ls!$M$4:$M$551=$J293,ROW(ls!$M$4:$M$551)-ROW(ls!$M$4)+1),COUNTIF($J$2:$J293,$J293)),COLUMNS($A$2:F293)))</f>
        <v/>
      </c>
      <c r="I293" s="104" t="str">
        <f t="array" ref="I293">IF(ROWS(Q$2:Q293)&gt;ls!$M$3,"",INDEX(open_1,SMALL(IF(ls!$M$4:$M$551=$J293,ROW(ls!$M$4:$M$551)-ROW(ls!$M$4)+1),COUNTIF($J$2:$J293,$J293)),COLUMNS($A$2:I293)))</f>
        <v/>
      </c>
      <c r="J293" t="str">
        <f t="array" ref="J293">IF(ROWS(J$2:J293)&gt;ls!$M$3,"",SMALL(ls!$M$4:$M$551,ROWS(J$2:J293)))</f>
        <v/>
      </c>
      <c r="K293" s="10" t="str">
        <f>IF(P293="","",ROWS($P$2:P293))</f>
        <v/>
      </c>
    </row>
    <row r="294" spans="1:11">
      <c r="A294" s="10" t="str">
        <f t="array" ref="A294">IF(B294="","",SUBTOTAL(3,B$2:B294))</f>
        <v/>
      </c>
      <c r="B294" s="10" t="str">
        <f t="array" ref="B294">IF(ROWS(J$2:J294)&gt;ls!$M$3,"",INDEX(open_1,SMALL(IF(ls!$M$4:$M$551=$J294,ROW(ls!$M$4:$M$551)-ROW(ls!$M$4)+1),COUNTIF($J$2:$J294,$J294)),COLUMNS($A$2:A294)))</f>
        <v/>
      </c>
      <c r="C294" s="146" t="str">
        <f t="array" ref="C294">IF(ROWS(K$2:K294)&gt;ls!$M$3,"",INDEX(open_1,SMALL(IF(ls!$M$4:$M$551=$J294,ROW(ls!$M$4:$M$551)-ROW(ls!$M$4)+1),COUNTIF($J$2:$J294,$J294)),COLUMNS($A$2:B294)))</f>
        <v/>
      </c>
      <c r="D294" s="104" t="str">
        <f t="array" ref="D294">IF(ROWS(L$2:L294)&gt;ls!$M$3,"",INDEX(open_1,SMALL(IF(ls!$M$4:$M$551=$J294,ROW(ls!$M$4:$M$551)-ROW(ls!$M$4)+1),COUNTIF($J$2:$J294,$J294)),COLUMNS($A$2:C294)))</f>
        <v/>
      </c>
      <c r="E294" s="148" t="str">
        <f t="array" ref="E294">IF(ROWS(M$2:M294)&gt;ls!$M$3,"",INDEX(open_1,SMALL(IF(ls!$M$4:$M$551=$J294,ROW(ls!$M$4:$M$551)-ROW(ls!$M$4)+1),COUNTIF($J$2:$J294,$J294)),COLUMNS($A$2:D294)))</f>
        <v/>
      </c>
      <c r="F294" s="150" t="str">
        <f t="array" ref="F294">IF(ROWS(N$2:N294)&gt;ls!$M$3,"",INDEX(open_1,SMALL(IF(ls!$M$4:$M$551=$J294,ROW(ls!$M$4:$M$551)-ROW(ls!$M$4)+1),COUNTIF($J$2:$J294,$J294)),COLUMNS($A$2:E294)))</f>
        <v/>
      </c>
      <c r="G294" s="150" t="str">
        <f t="array" ref="G294">IF(ROWS(O$2:O294)&gt;ls!$M$3,"",INDEX(open_1,SMALL(IF(ls!$M$4:$M$551=$J294,ROW(ls!$M$4:$M$551)-ROW(ls!$M$4)+1),COUNTIF($J$2:$J294,$J294)),COLUMNS($A$2:F294)))</f>
        <v/>
      </c>
      <c r="I294" s="104" t="str">
        <f t="array" ref="I294">IF(ROWS(Q$2:Q294)&gt;ls!$M$3,"",INDEX(open_1,SMALL(IF(ls!$M$4:$M$551=$J294,ROW(ls!$M$4:$M$551)-ROW(ls!$M$4)+1),COUNTIF($J$2:$J294,$J294)),COLUMNS($A$2:I294)))</f>
        <v/>
      </c>
      <c r="J294" t="str">
        <f t="array" ref="J294">IF(ROWS(J$2:J294)&gt;ls!$M$3,"",SMALL(ls!$M$4:$M$551,ROWS(J$2:J294)))</f>
        <v/>
      </c>
      <c r="K294" s="10" t="str">
        <f>IF(P294="","",ROWS($P$2:P294))</f>
        <v/>
      </c>
    </row>
    <row r="295" spans="1:11">
      <c r="A295" s="10" t="str">
        <f t="array" ref="A295">IF(B295="","",SUBTOTAL(3,B$2:B295))</f>
        <v/>
      </c>
      <c r="B295" s="10" t="str">
        <f t="array" ref="B295">IF(ROWS(J$2:J295)&gt;ls!$M$3,"",INDEX(open_1,SMALL(IF(ls!$M$4:$M$551=$J295,ROW(ls!$M$4:$M$551)-ROW(ls!$M$4)+1),COUNTIF($J$2:$J295,$J295)),COLUMNS($A$2:A295)))</f>
        <v/>
      </c>
      <c r="C295" s="146" t="str">
        <f t="array" ref="C295">IF(ROWS(K$2:K295)&gt;ls!$M$3,"",INDEX(open_1,SMALL(IF(ls!$M$4:$M$551=$J295,ROW(ls!$M$4:$M$551)-ROW(ls!$M$4)+1),COUNTIF($J$2:$J295,$J295)),COLUMNS($A$2:B295)))</f>
        <v/>
      </c>
      <c r="D295" s="104" t="str">
        <f t="array" ref="D295">IF(ROWS(L$2:L295)&gt;ls!$M$3,"",INDEX(open_1,SMALL(IF(ls!$M$4:$M$551=$J295,ROW(ls!$M$4:$M$551)-ROW(ls!$M$4)+1),COUNTIF($J$2:$J295,$J295)),COLUMNS($A$2:C295)))</f>
        <v/>
      </c>
      <c r="E295" s="148" t="str">
        <f t="array" ref="E295">IF(ROWS(M$2:M295)&gt;ls!$M$3,"",INDEX(open_1,SMALL(IF(ls!$M$4:$M$551=$J295,ROW(ls!$M$4:$M$551)-ROW(ls!$M$4)+1),COUNTIF($J$2:$J295,$J295)),COLUMNS($A$2:D295)))</f>
        <v/>
      </c>
      <c r="F295" s="150" t="str">
        <f t="array" ref="F295">IF(ROWS(N$2:N295)&gt;ls!$M$3,"",INDEX(open_1,SMALL(IF(ls!$M$4:$M$551=$J295,ROW(ls!$M$4:$M$551)-ROW(ls!$M$4)+1),COUNTIF($J$2:$J295,$J295)),COLUMNS($A$2:E295)))</f>
        <v/>
      </c>
      <c r="G295" s="150" t="str">
        <f t="array" ref="G295">IF(ROWS(O$2:O295)&gt;ls!$M$3,"",INDEX(open_1,SMALL(IF(ls!$M$4:$M$551=$J295,ROW(ls!$M$4:$M$551)-ROW(ls!$M$4)+1),COUNTIF($J$2:$J295,$J295)),COLUMNS($A$2:F295)))</f>
        <v/>
      </c>
      <c r="I295" s="104" t="str">
        <f t="array" ref="I295">IF(ROWS(Q$2:Q295)&gt;ls!$M$3,"",INDEX(open_1,SMALL(IF(ls!$M$4:$M$551=$J295,ROW(ls!$M$4:$M$551)-ROW(ls!$M$4)+1),COUNTIF($J$2:$J295,$J295)),COLUMNS($A$2:I295)))</f>
        <v/>
      </c>
      <c r="J295" t="str">
        <f t="array" ref="J295">IF(ROWS(J$2:J295)&gt;ls!$M$3,"",SMALL(ls!$M$4:$M$551,ROWS(J$2:J295)))</f>
        <v/>
      </c>
      <c r="K295" s="10" t="str">
        <f>IF(P295="","",ROWS($P$2:P295))</f>
        <v/>
      </c>
    </row>
    <row r="296" spans="1:11">
      <c r="A296" s="10" t="str">
        <f t="array" ref="A296">IF(B296="","",SUBTOTAL(3,B$2:B296))</f>
        <v/>
      </c>
      <c r="B296" s="10" t="str">
        <f t="array" ref="B296">IF(ROWS(J$2:J296)&gt;ls!$M$3,"",INDEX(open_1,SMALL(IF(ls!$M$4:$M$551=$J296,ROW(ls!$M$4:$M$551)-ROW(ls!$M$4)+1),COUNTIF($J$2:$J296,$J296)),COLUMNS($A$2:A296)))</f>
        <v/>
      </c>
      <c r="C296" s="146" t="str">
        <f t="array" ref="C296">IF(ROWS(K$2:K296)&gt;ls!$M$3,"",INDEX(open_1,SMALL(IF(ls!$M$4:$M$551=$J296,ROW(ls!$M$4:$M$551)-ROW(ls!$M$4)+1),COUNTIF($J$2:$J296,$J296)),COLUMNS($A$2:B296)))</f>
        <v/>
      </c>
      <c r="D296" s="104" t="str">
        <f t="array" ref="D296">IF(ROWS(L$2:L296)&gt;ls!$M$3,"",INDEX(open_1,SMALL(IF(ls!$M$4:$M$551=$J296,ROW(ls!$M$4:$M$551)-ROW(ls!$M$4)+1),COUNTIF($J$2:$J296,$J296)),COLUMNS($A$2:C296)))</f>
        <v/>
      </c>
      <c r="E296" s="148" t="str">
        <f t="array" ref="E296">IF(ROWS(M$2:M296)&gt;ls!$M$3,"",INDEX(open_1,SMALL(IF(ls!$M$4:$M$551=$J296,ROW(ls!$M$4:$M$551)-ROW(ls!$M$4)+1),COUNTIF($J$2:$J296,$J296)),COLUMNS($A$2:D296)))</f>
        <v/>
      </c>
      <c r="F296" s="150" t="str">
        <f t="array" ref="F296">IF(ROWS(N$2:N296)&gt;ls!$M$3,"",INDEX(open_1,SMALL(IF(ls!$M$4:$M$551=$J296,ROW(ls!$M$4:$M$551)-ROW(ls!$M$4)+1),COUNTIF($J$2:$J296,$J296)),COLUMNS($A$2:E296)))</f>
        <v/>
      </c>
      <c r="G296" s="150" t="str">
        <f t="array" ref="G296">IF(ROWS(O$2:O296)&gt;ls!$M$3,"",INDEX(open_1,SMALL(IF(ls!$M$4:$M$551=$J296,ROW(ls!$M$4:$M$551)-ROW(ls!$M$4)+1),COUNTIF($J$2:$J296,$J296)),COLUMNS($A$2:F296)))</f>
        <v/>
      </c>
      <c r="I296" s="104" t="str">
        <f t="array" ref="I296">IF(ROWS(Q$2:Q296)&gt;ls!$M$3,"",INDEX(open_1,SMALL(IF(ls!$M$4:$M$551=$J296,ROW(ls!$M$4:$M$551)-ROW(ls!$M$4)+1),COUNTIF($J$2:$J296,$J296)),COLUMNS($A$2:I296)))</f>
        <v/>
      </c>
      <c r="J296" t="str">
        <f t="array" ref="J296">IF(ROWS(J$2:J296)&gt;ls!$M$3,"",SMALL(ls!$M$4:$M$551,ROWS(J$2:J296)))</f>
        <v/>
      </c>
      <c r="K296" s="10" t="str">
        <f>IF(P296="","",ROWS($P$2:P296))</f>
        <v/>
      </c>
    </row>
    <row r="297" spans="1:11">
      <c r="A297" s="10" t="str">
        <f t="array" ref="A297">IF(B297="","",SUBTOTAL(3,B$2:B297))</f>
        <v/>
      </c>
      <c r="B297" s="10" t="str">
        <f t="array" ref="B297">IF(ROWS(J$2:J297)&gt;ls!$M$3,"",INDEX(open_1,SMALL(IF(ls!$M$4:$M$551=$J297,ROW(ls!$M$4:$M$551)-ROW(ls!$M$4)+1),COUNTIF($J$2:$J297,$J297)),COLUMNS($A$2:A297)))</f>
        <v/>
      </c>
      <c r="C297" s="146" t="str">
        <f t="array" ref="C297">IF(ROWS(K$2:K297)&gt;ls!$M$3,"",INDEX(open_1,SMALL(IF(ls!$M$4:$M$551=$J297,ROW(ls!$M$4:$M$551)-ROW(ls!$M$4)+1),COUNTIF($J$2:$J297,$J297)),COLUMNS($A$2:B297)))</f>
        <v/>
      </c>
      <c r="D297" s="104" t="str">
        <f t="array" ref="D297">IF(ROWS(L$2:L297)&gt;ls!$M$3,"",INDEX(open_1,SMALL(IF(ls!$M$4:$M$551=$J297,ROW(ls!$M$4:$M$551)-ROW(ls!$M$4)+1),COUNTIF($J$2:$J297,$J297)),COLUMNS($A$2:C297)))</f>
        <v/>
      </c>
      <c r="E297" s="148" t="str">
        <f t="array" ref="E297">IF(ROWS(M$2:M297)&gt;ls!$M$3,"",INDEX(open_1,SMALL(IF(ls!$M$4:$M$551=$J297,ROW(ls!$M$4:$M$551)-ROW(ls!$M$4)+1),COUNTIF($J$2:$J297,$J297)),COLUMNS($A$2:D297)))</f>
        <v/>
      </c>
      <c r="F297" s="150" t="str">
        <f t="array" ref="F297">IF(ROWS(N$2:N297)&gt;ls!$M$3,"",INDEX(open_1,SMALL(IF(ls!$M$4:$M$551=$J297,ROW(ls!$M$4:$M$551)-ROW(ls!$M$4)+1),COUNTIF($J$2:$J297,$J297)),COLUMNS($A$2:E297)))</f>
        <v/>
      </c>
      <c r="G297" s="150" t="str">
        <f t="array" ref="G297">IF(ROWS(O$2:O297)&gt;ls!$M$3,"",INDEX(open_1,SMALL(IF(ls!$M$4:$M$551=$J297,ROW(ls!$M$4:$M$551)-ROW(ls!$M$4)+1),COUNTIF($J$2:$J297,$J297)),COLUMNS($A$2:F297)))</f>
        <v/>
      </c>
      <c r="I297" s="104" t="str">
        <f t="array" ref="I297">IF(ROWS(Q$2:Q297)&gt;ls!$M$3,"",INDEX(open_1,SMALL(IF(ls!$M$4:$M$551=$J297,ROW(ls!$M$4:$M$551)-ROW(ls!$M$4)+1),COUNTIF($J$2:$J297,$J297)),COLUMNS($A$2:I297)))</f>
        <v/>
      </c>
      <c r="J297" t="str">
        <f t="array" ref="J297">IF(ROWS(J$2:J297)&gt;ls!$M$3,"",SMALL(ls!$M$4:$M$551,ROWS(J$2:J297)))</f>
        <v/>
      </c>
      <c r="K297" s="10" t="str">
        <f>IF(P297="","",ROWS($P$2:P297))</f>
        <v/>
      </c>
    </row>
    <row r="298" spans="1:11">
      <c r="A298" s="10" t="str">
        <f t="array" ref="A298">IF(B298="","",SUBTOTAL(3,B$2:B298))</f>
        <v/>
      </c>
      <c r="B298" s="10" t="str">
        <f t="array" ref="B298">IF(ROWS(J$2:J298)&gt;ls!$M$3,"",INDEX(open_1,SMALL(IF(ls!$M$4:$M$551=$J298,ROW(ls!$M$4:$M$551)-ROW(ls!$M$4)+1),COUNTIF($J$2:$J298,$J298)),COLUMNS($A$2:A298)))</f>
        <v/>
      </c>
      <c r="C298" s="146" t="str">
        <f t="array" ref="C298">IF(ROWS(K$2:K298)&gt;ls!$M$3,"",INDEX(open_1,SMALL(IF(ls!$M$4:$M$551=$J298,ROW(ls!$M$4:$M$551)-ROW(ls!$M$4)+1),COUNTIF($J$2:$J298,$J298)),COLUMNS($A$2:B298)))</f>
        <v/>
      </c>
      <c r="D298" s="104" t="str">
        <f t="array" ref="D298">IF(ROWS(L$2:L298)&gt;ls!$M$3,"",INDEX(open_1,SMALL(IF(ls!$M$4:$M$551=$J298,ROW(ls!$M$4:$M$551)-ROW(ls!$M$4)+1),COUNTIF($J$2:$J298,$J298)),COLUMNS($A$2:C298)))</f>
        <v/>
      </c>
      <c r="E298" s="148" t="str">
        <f t="array" ref="E298">IF(ROWS(M$2:M298)&gt;ls!$M$3,"",INDEX(open_1,SMALL(IF(ls!$M$4:$M$551=$J298,ROW(ls!$M$4:$M$551)-ROW(ls!$M$4)+1),COUNTIF($J$2:$J298,$J298)),COLUMNS($A$2:D298)))</f>
        <v/>
      </c>
      <c r="F298" s="150" t="str">
        <f t="array" ref="F298">IF(ROWS(N$2:N298)&gt;ls!$M$3,"",INDEX(open_1,SMALL(IF(ls!$M$4:$M$551=$J298,ROW(ls!$M$4:$M$551)-ROW(ls!$M$4)+1),COUNTIF($J$2:$J298,$J298)),COLUMNS($A$2:E298)))</f>
        <v/>
      </c>
      <c r="G298" s="150" t="str">
        <f t="array" ref="G298">IF(ROWS(O$2:O298)&gt;ls!$M$3,"",INDEX(open_1,SMALL(IF(ls!$M$4:$M$551=$J298,ROW(ls!$M$4:$M$551)-ROW(ls!$M$4)+1),COUNTIF($J$2:$J298,$J298)),COLUMNS($A$2:F298)))</f>
        <v/>
      </c>
      <c r="I298" s="104" t="str">
        <f t="array" ref="I298">IF(ROWS(Q$2:Q298)&gt;ls!$M$3,"",INDEX(open_1,SMALL(IF(ls!$M$4:$M$551=$J298,ROW(ls!$M$4:$M$551)-ROW(ls!$M$4)+1),COUNTIF($J$2:$J298,$J298)),COLUMNS($A$2:I298)))</f>
        <v/>
      </c>
      <c r="J298" t="str">
        <f t="array" ref="J298">IF(ROWS(J$2:J298)&gt;ls!$M$3,"",SMALL(ls!$M$4:$M$551,ROWS(J$2:J298)))</f>
        <v/>
      </c>
      <c r="K298" s="10" t="str">
        <f>IF(P298="","",ROWS($P$2:P298))</f>
        <v/>
      </c>
    </row>
    <row r="299" spans="1:11">
      <c r="A299" s="10" t="str">
        <f t="array" ref="A299">IF(B299="","",SUBTOTAL(3,B$2:B299))</f>
        <v/>
      </c>
      <c r="B299" s="10" t="str">
        <f t="array" ref="B299">IF(ROWS(J$2:J299)&gt;ls!$M$3,"",INDEX(open_1,SMALL(IF(ls!$M$4:$M$551=$J299,ROW(ls!$M$4:$M$551)-ROW(ls!$M$4)+1),COUNTIF($J$2:$J299,$J299)),COLUMNS($A$2:A299)))</f>
        <v/>
      </c>
      <c r="C299" s="146" t="str">
        <f t="array" ref="C299">IF(ROWS(K$2:K299)&gt;ls!$M$3,"",INDEX(open_1,SMALL(IF(ls!$M$4:$M$551=$J299,ROW(ls!$M$4:$M$551)-ROW(ls!$M$4)+1),COUNTIF($J$2:$J299,$J299)),COLUMNS($A$2:B299)))</f>
        <v/>
      </c>
      <c r="D299" s="104" t="str">
        <f t="array" ref="D299">IF(ROWS(L$2:L299)&gt;ls!$M$3,"",INDEX(open_1,SMALL(IF(ls!$M$4:$M$551=$J299,ROW(ls!$M$4:$M$551)-ROW(ls!$M$4)+1),COUNTIF($J$2:$J299,$J299)),COLUMNS($A$2:C299)))</f>
        <v/>
      </c>
      <c r="E299" s="148" t="str">
        <f t="array" ref="E299">IF(ROWS(M$2:M299)&gt;ls!$M$3,"",INDEX(open_1,SMALL(IF(ls!$M$4:$M$551=$J299,ROW(ls!$M$4:$M$551)-ROW(ls!$M$4)+1),COUNTIF($J$2:$J299,$J299)),COLUMNS($A$2:D299)))</f>
        <v/>
      </c>
      <c r="F299" s="150" t="str">
        <f t="array" ref="F299">IF(ROWS(N$2:N299)&gt;ls!$M$3,"",INDEX(open_1,SMALL(IF(ls!$M$4:$M$551=$J299,ROW(ls!$M$4:$M$551)-ROW(ls!$M$4)+1),COUNTIF($J$2:$J299,$J299)),COLUMNS($A$2:E299)))</f>
        <v/>
      </c>
      <c r="G299" s="150" t="str">
        <f t="array" ref="G299">IF(ROWS(O$2:O299)&gt;ls!$M$3,"",INDEX(open_1,SMALL(IF(ls!$M$4:$M$551=$J299,ROW(ls!$M$4:$M$551)-ROW(ls!$M$4)+1),COUNTIF($J$2:$J299,$J299)),COLUMNS($A$2:F299)))</f>
        <v/>
      </c>
      <c r="I299" s="104" t="str">
        <f t="array" ref="I299">IF(ROWS(Q$2:Q299)&gt;ls!$M$3,"",INDEX(open_1,SMALL(IF(ls!$M$4:$M$551=$J299,ROW(ls!$M$4:$M$551)-ROW(ls!$M$4)+1),COUNTIF($J$2:$J299,$J299)),COLUMNS($A$2:I299)))</f>
        <v/>
      </c>
      <c r="J299" t="str">
        <f t="array" ref="J299">IF(ROWS(J$2:J299)&gt;ls!$M$3,"",SMALL(ls!$M$4:$M$551,ROWS(J$2:J299)))</f>
        <v/>
      </c>
      <c r="K299" s="10" t="str">
        <f>IF(P299="","",ROWS($P$2:P299))</f>
        <v/>
      </c>
    </row>
    <row r="300" spans="1:11">
      <c r="A300" s="10" t="str">
        <f t="array" ref="A300">IF(B300="","",SUBTOTAL(3,B$2:B300))</f>
        <v/>
      </c>
      <c r="B300" s="10" t="str">
        <f t="array" ref="B300">IF(ROWS(J$2:J300)&gt;ls!$M$3,"",INDEX(open_1,SMALL(IF(ls!$M$4:$M$551=$J300,ROW(ls!$M$4:$M$551)-ROW(ls!$M$4)+1),COUNTIF($J$2:$J300,$J300)),COLUMNS($A$2:A300)))</f>
        <v/>
      </c>
      <c r="C300" s="146" t="str">
        <f t="array" ref="C300">IF(ROWS(K$2:K300)&gt;ls!$M$3,"",INDEX(open_1,SMALL(IF(ls!$M$4:$M$551=$J300,ROW(ls!$M$4:$M$551)-ROW(ls!$M$4)+1),COUNTIF($J$2:$J300,$J300)),COLUMNS($A$2:B300)))</f>
        <v/>
      </c>
      <c r="D300" s="104" t="str">
        <f t="array" ref="D300">IF(ROWS(L$2:L300)&gt;ls!$M$3,"",INDEX(open_1,SMALL(IF(ls!$M$4:$M$551=$J300,ROW(ls!$M$4:$M$551)-ROW(ls!$M$4)+1),COUNTIF($J$2:$J300,$J300)),COLUMNS($A$2:C300)))</f>
        <v/>
      </c>
      <c r="E300" s="148" t="str">
        <f t="array" ref="E300">IF(ROWS(M$2:M300)&gt;ls!$M$3,"",INDEX(open_1,SMALL(IF(ls!$M$4:$M$551=$J300,ROW(ls!$M$4:$M$551)-ROW(ls!$M$4)+1),COUNTIF($J$2:$J300,$J300)),COLUMNS($A$2:D300)))</f>
        <v/>
      </c>
      <c r="F300" s="150" t="str">
        <f t="array" ref="F300">IF(ROWS(N$2:N300)&gt;ls!$M$3,"",INDEX(open_1,SMALL(IF(ls!$M$4:$M$551=$J300,ROW(ls!$M$4:$M$551)-ROW(ls!$M$4)+1),COUNTIF($J$2:$J300,$J300)),COLUMNS($A$2:E300)))</f>
        <v/>
      </c>
      <c r="G300" s="150" t="str">
        <f t="array" ref="G300">IF(ROWS(O$2:O300)&gt;ls!$M$3,"",INDEX(open_1,SMALL(IF(ls!$M$4:$M$551=$J300,ROW(ls!$M$4:$M$551)-ROW(ls!$M$4)+1),COUNTIF($J$2:$J300,$J300)),COLUMNS($A$2:F300)))</f>
        <v/>
      </c>
      <c r="I300" s="104" t="str">
        <f t="array" ref="I300">IF(ROWS(Q$2:Q300)&gt;ls!$M$3,"",INDEX(open_1,SMALL(IF(ls!$M$4:$M$551=$J300,ROW(ls!$M$4:$M$551)-ROW(ls!$M$4)+1),COUNTIF($J$2:$J300,$J300)),COLUMNS($A$2:I300)))</f>
        <v/>
      </c>
      <c r="J300" t="str">
        <f t="array" ref="J300">IF(ROWS(J$2:J300)&gt;ls!$M$3,"",SMALL(ls!$M$4:$M$551,ROWS(J$2:J300)))</f>
        <v/>
      </c>
      <c r="K300" s="10" t="str">
        <f>IF(P300="","",ROWS($P$2:P300))</f>
        <v/>
      </c>
    </row>
    <row r="301" spans="1:11">
      <c r="A301" s="10" t="str">
        <f t="array" ref="A301">IF(B301="","",SUBTOTAL(3,B$2:B301))</f>
        <v/>
      </c>
      <c r="B301" s="10" t="str">
        <f t="array" ref="B301">IF(ROWS(J$2:J301)&gt;ls!$M$3,"",INDEX(open_1,SMALL(IF(ls!$M$4:$M$551=$J301,ROW(ls!$M$4:$M$551)-ROW(ls!$M$4)+1),COUNTIF($J$2:$J301,$J301)),COLUMNS($A$2:A301)))</f>
        <v/>
      </c>
      <c r="C301" s="146" t="str">
        <f t="array" ref="C301">IF(ROWS(K$2:K301)&gt;ls!$M$3,"",INDEX(open_1,SMALL(IF(ls!$M$4:$M$551=$J301,ROW(ls!$M$4:$M$551)-ROW(ls!$M$4)+1),COUNTIF($J$2:$J301,$J301)),COLUMNS($A$2:B301)))</f>
        <v/>
      </c>
      <c r="D301" s="104" t="str">
        <f t="array" ref="D301">IF(ROWS(L$2:L301)&gt;ls!$M$3,"",INDEX(open_1,SMALL(IF(ls!$M$4:$M$551=$J301,ROW(ls!$M$4:$M$551)-ROW(ls!$M$4)+1),COUNTIF($J$2:$J301,$J301)),COLUMNS($A$2:C301)))</f>
        <v/>
      </c>
      <c r="E301" s="148" t="str">
        <f t="array" ref="E301">IF(ROWS(M$2:M301)&gt;ls!$M$3,"",INDEX(open_1,SMALL(IF(ls!$M$4:$M$551=$J301,ROW(ls!$M$4:$M$551)-ROW(ls!$M$4)+1),COUNTIF($J$2:$J301,$J301)),COLUMNS($A$2:D301)))</f>
        <v/>
      </c>
      <c r="F301" s="150" t="str">
        <f t="array" ref="F301">IF(ROWS(N$2:N301)&gt;ls!$M$3,"",INDEX(open_1,SMALL(IF(ls!$M$4:$M$551=$J301,ROW(ls!$M$4:$M$551)-ROW(ls!$M$4)+1),COUNTIF($J$2:$J301,$J301)),COLUMNS($A$2:E301)))</f>
        <v/>
      </c>
      <c r="G301" s="150" t="str">
        <f t="array" ref="G301">IF(ROWS(O$2:O301)&gt;ls!$M$3,"",INDEX(open_1,SMALL(IF(ls!$M$4:$M$551=$J301,ROW(ls!$M$4:$M$551)-ROW(ls!$M$4)+1),COUNTIF($J$2:$J301,$J301)),COLUMNS($A$2:F301)))</f>
        <v/>
      </c>
      <c r="I301" s="104" t="str">
        <f t="array" ref="I301">IF(ROWS(Q$2:Q301)&gt;ls!$M$3,"",INDEX(open_1,SMALL(IF(ls!$M$4:$M$551=$J301,ROW(ls!$M$4:$M$551)-ROW(ls!$M$4)+1),COUNTIF($J$2:$J301,$J301)),COLUMNS($A$2:I301)))</f>
        <v/>
      </c>
      <c r="J301" t="str">
        <f t="array" ref="J301">IF(ROWS(J$2:J301)&gt;ls!$M$3,"",SMALL(ls!$M$4:$M$551,ROWS(J$2:J301)))</f>
        <v/>
      </c>
      <c r="K301" s="10" t="str">
        <f>IF(P301="","",ROWS($P$2:P301))</f>
        <v/>
      </c>
    </row>
    <row r="302" spans="1:11">
      <c r="A302" s="10" t="str">
        <f t="array" ref="A302">IF(B302="","",SUBTOTAL(3,B$2:B302))</f>
        <v/>
      </c>
      <c r="B302" s="10" t="str">
        <f t="array" ref="B302">IF(ROWS(J$2:J302)&gt;ls!$M$3,"",INDEX(open_1,SMALL(IF(ls!$M$4:$M$551=$J302,ROW(ls!$M$4:$M$551)-ROW(ls!$M$4)+1),COUNTIF($J$2:$J302,$J302)),COLUMNS($A$2:A302)))</f>
        <v/>
      </c>
      <c r="C302" s="146" t="str">
        <f t="array" ref="C302">IF(ROWS(K$2:K302)&gt;ls!$M$3,"",INDEX(open_1,SMALL(IF(ls!$M$4:$M$551=$J302,ROW(ls!$M$4:$M$551)-ROW(ls!$M$4)+1),COUNTIF($J$2:$J302,$J302)),COLUMNS($A$2:B302)))</f>
        <v/>
      </c>
      <c r="D302" s="104" t="str">
        <f t="array" ref="D302">IF(ROWS(L$2:L302)&gt;ls!$M$3,"",INDEX(open_1,SMALL(IF(ls!$M$4:$M$551=$J302,ROW(ls!$M$4:$M$551)-ROW(ls!$M$4)+1),COUNTIF($J$2:$J302,$J302)),COLUMNS($A$2:C302)))</f>
        <v/>
      </c>
      <c r="E302" s="148" t="str">
        <f t="array" ref="E302">IF(ROWS(M$2:M302)&gt;ls!$M$3,"",INDEX(open_1,SMALL(IF(ls!$M$4:$M$551=$J302,ROW(ls!$M$4:$M$551)-ROW(ls!$M$4)+1),COUNTIF($J$2:$J302,$J302)),COLUMNS($A$2:D302)))</f>
        <v/>
      </c>
      <c r="F302" s="150" t="str">
        <f t="array" ref="F302">IF(ROWS(N$2:N302)&gt;ls!$M$3,"",INDEX(open_1,SMALL(IF(ls!$M$4:$M$551=$J302,ROW(ls!$M$4:$M$551)-ROW(ls!$M$4)+1),COUNTIF($J$2:$J302,$J302)),COLUMNS($A$2:E302)))</f>
        <v/>
      </c>
      <c r="G302" s="150" t="str">
        <f t="array" ref="G302">IF(ROWS(O$2:O302)&gt;ls!$M$3,"",INDEX(open_1,SMALL(IF(ls!$M$4:$M$551=$J302,ROW(ls!$M$4:$M$551)-ROW(ls!$M$4)+1),COUNTIF($J$2:$J302,$J302)),COLUMNS($A$2:F302)))</f>
        <v/>
      </c>
      <c r="I302" s="104" t="str">
        <f t="array" ref="I302">IF(ROWS(Q$2:Q302)&gt;ls!$M$3,"",INDEX(open_1,SMALL(IF(ls!$M$4:$M$551=$J302,ROW(ls!$M$4:$M$551)-ROW(ls!$M$4)+1),COUNTIF($J$2:$J302,$J302)),COLUMNS($A$2:I302)))</f>
        <v/>
      </c>
      <c r="J302" t="str">
        <f t="array" ref="J302">IF(ROWS(J$2:J302)&gt;ls!$M$3,"",SMALL(ls!$M$4:$M$551,ROWS(J$2:J302)))</f>
        <v/>
      </c>
      <c r="K302" s="10" t="str">
        <f>IF(P302="","",ROWS($P$2:P302))</f>
        <v/>
      </c>
    </row>
    <row r="303" spans="1:11">
      <c r="A303" s="10" t="str">
        <f t="array" ref="A303">IF(B303="","",SUBTOTAL(3,B$2:B303))</f>
        <v/>
      </c>
      <c r="B303" s="10" t="str">
        <f t="array" ref="B303">IF(ROWS(J$2:J303)&gt;ls!$M$3,"",INDEX(open_1,SMALL(IF(ls!$M$4:$M$551=$J303,ROW(ls!$M$4:$M$551)-ROW(ls!$M$4)+1),COUNTIF($J$2:$J303,$J303)),COLUMNS($A$2:A303)))</f>
        <v/>
      </c>
      <c r="C303" s="146" t="str">
        <f t="array" ref="C303">IF(ROWS(K$2:K303)&gt;ls!$M$3,"",INDEX(open_1,SMALL(IF(ls!$M$4:$M$551=$J303,ROW(ls!$M$4:$M$551)-ROW(ls!$M$4)+1),COUNTIF($J$2:$J303,$J303)),COLUMNS($A$2:B303)))</f>
        <v/>
      </c>
      <c r="D303" s="104" t="str">
        <f t="array" ref="D303">IF(ROWS(L$2:L303)&gt;ls!$M$3,"",INDEX(open_1,SMALL(IF(ls!$M$4:$M$551=$J303,ROW(ls!$M$4:$M$551)-ROW(ls!$M$4)+1),COUNTIF($J$2:$J303,$J303)),COLUMNS($A$2:C303)))</f>
        <v/>
      </c>
      <c r="E303" s="148" t="str">
        <f t="array" ref="E303">IF(ROWS(M$2:M303)&gt;ls!$M$3,"",INDEX(open_1,SMALL(IF(ls!$M$4:$M$551=$J303,ROW(ls!$M$4:$M$551)-ROW(ls!$M$4)+1),COUNTIF($J$2:$J303,$J303)),COLUMNS($A$2:D303)))</f>
        <v/>
      </c>
      <c r="F303" s="150" t="str">
        <f t="array" ref="F303">IF(ROWS(N$2:N303)&gt;ls!$M$3,"",INDEX(open_1,SMALL(IF(ls!$M$4:$M$551=$J303,ROW(ls!$M$4:$M$551)-ROW(ls!$M$4)+1),COUNTIF($J$2:$J303,$J303)),COLUMNS($A$2:E303)))</f>
        <v/>
      </c>
      <c r="G303" s="150" t="str">
        <f t="array" ref="G303">IF(ROWS(O$2:O303)&gt;ls!$M$3,"",INDEX(open_1,SMALL(IF(ls!$M$4:$M$551=$J303,ROW(ls!$M$4:$M$551)-ROW(ls!$M$4)+1),COUNTIF($J$2:$J303,$J303)),COLUMNS($A$2:F303)))</f>
        <v/>
      </c>
      <c r="I303" s="104" t="str">
        <f t="array" ref="I303">IF(ROWS(Q$2:Q303)&gt;ls!$M$3,"",INDEX(open_1,SMALL(IF(ls!$M$4:$M$551=$J303,ROW(ls!$M$4:$M$551)-ROW(ls!$M$4)+1),COUNTIF($J$2:$J303,$J303)),COLUMNS($A$2:I303)))</f>
        <v/>
      </c>
      <c r="J303" t="str">
        <f t="array" ref="J303">IF(ROWS(J$2:J303)&gt;ls!$M$3,"",SMALL(ls!$M$4:$M$551,ROWS(J$2:J303)))</f>
        <v/>
      </c>
      <c r="K303" s="10" t="str">
        <f>IF(P303="","",ROWS($P$2:P303))</f>
        <v/>
      </c>
    </row>
    <row r="304" spans="1:11">
      <c r="A304" s="10" t="str">
        <f t="array" ref="A304">IF(B304="","",SUBTOTAL(3,B$2:B304))</f>
        <v/>
      </c>
      <c r="B304" s="10" t="str">
        <f t="array" ref="B304">IF(ROWS(J$2:J304)&gt;ls!$M$3,"",INDEX(open_1,SMALL(IF(ls!$M$4:$M$551=$J304,ROW(ls!$M$4:$M$551)-ROW(ls!$M$4)+1),COUNTIF($J$2:$J304,$J304)),COLUMNS($A$2:A304)))</f>
        <v/>
      </c>
      <c r="C304" s="146" t="str">
        <f t="array" ref="C304">IF(ROWS(K$2:K304)&gt;ls!$M$3,"",INDEX(open_1,SMALL(IF(ls!$M$4:$M$551=$J304,ROW(ls!$M$4:$M$551)-ROW(ls!$M$4)+1),COUNTIF($J$2:$J304,$J304)),COLUMNS($A$2:B304)))</f>
        <v/>
      </c>
      <c r="D304" s="104" t="str">
        <f t="array" ref="D304">IF(ROWS(L$2:L304)&gt;ls!$M$3,"",INDEX(open_1,SMALL(IF(ls!$M$4:$M$551=$J304,ROW(ls!$M$4:$M$551)-ROW(ls!$M$4)+1),COUNTIF($J$2:$J304,$J304)),COLUMNS($A$2:C304)))</f>
        <v/>
      </c>
      <c r="E304" s="148" t="str">
        <f t="array" ref="E304">IF(ROWS(M$2:M304)&gt;ls!$M$3,"",INDEX(open_1,SMALL(IF(ls!$M$4:$M$551=$J304,ROW(ls!$M$4:$M$551)-ROW(ls!$M$4)+1),COUNTIF($J$2:$J304,$J304)),COLUMNS($A$2:D304)))</f>
        <v/>
      </c>
      <c r="F304" s="150" t="str">
        <f t="array" ref="F304">IF(ROWS(N$2:N304)&gt;ls!$M$3,"",INDEX(open_1,SMALL(IF(ls!$M$4:$M$551=$J304,ROW(ls!$M$4:$M$551)-ROW(ls!$M$4)+1),COUNTIF($J$2:$J304,$J304)),COLUMNS($A$2:E304)))</f>
        <v/>
      </c>
      <c r="G304" s="150" t="str">
        <f t="array" ref="G304">IF(ROWS(O$2:O304)&gt;ls!$M$3,"",INDEX(open_1,SMALL(IF(ls!$M$4:$M$551=$J304,ROW(ls!$M$4:$M$551)-ROW(ls!$M$4)+1),COUNTIF($J$2:$J304,$J304)),COLUMNS($A$2:F304)))</f>
        <v/>
      </c>
      <c r="I304" s="104" t="str">
        <f t="array" ref="I304">IF(ROWS(Q$2:Q304)&gt;ls!$M$3,"",INDEX(open_1,SMALL(IF(ls!$M$4:$M$551=$J304,ROW(ls!$M$4:$M$551)-ROW(ls!$M$4)+1),COUNTIF($J$2:$J304,$J304)),COLUMNS($A$2:I304)))</f>
        <v/>
      </c>
      <c r="J304" t="str">
        <f t="array" ref="J304">IF(ROWS(J$2:J304)&gt;ls!$M$3,"",SMALL(ls!$M$4:$M$551,ROWS(J$2:J304)))</f>
        <v/>
      </c>
      <c r="K304" s="10" t="str">
        <f>IF(P304="","",ROWS($P$2:P304))</f>
        <v/>
      </c>
    </row>
    <row r="305" spans="1:11">
      <c r="A305" s="10" t="str">
        <f t="array" ref="A305">IF(B305="","",SUBTOTAL(3,B$2:B305))</f>
        <v/>
      </c>
      <c r="B305" s="10" t="str">
        <f t="array" ref="B305">IF(ROWS(J$2:J305)&gt;ls!$M$3,"",INDEX(open_1,SMALL(IF(ls!$M$4:$M$551=$J305,ROW(ls!$M$4:$M$551)-ROW(ls!$M$4)+1),COUNTIF($J$2:$J305,$J305)),COLUMNS($A$2:A305)))</f>
        <v/>
      </c>
      <c r="C305" s="146" t="str">
        <f t="array" ref="C305">IF(ROWS(K$2:K305)&gt;ls!$M$3,"",INDEX(open_1,SMALL(IF(ls!$M$4:$M$551=$J305,ROW(ls!$M$4:$M$551)-ROW(ls!$M$4)+1),COUNTIF($J$2:$J305,$J305)),COLUMNS($A$2:B305)))</f>
        <v/>
      </c>
      <c r="D305" s="104" t="str">
        <f t="array" ref="D305">IF(ROWS(L$2:L305)&gt;ls!$M$3,"",INDEX(open_1,SMALL(IF(ls!$M$4:$M$551=$J305,ROW(ls!$M$4:$M$551)-ROW(ls!$M$4)+1),COUNTIF($J$2:$J305,$J305)),COLUMNS($A$2:C305)))</f>
        <v/>
      </c>
      <c r="E305" s="148" t="str">
        <f t="array" ref="E305">IF(ROWS(M$2:M305)&gt;ls!$M$3,"",INDEX(open_1,SMALL(IF(ls!$M$4:$M$551=$J305,ROW(ls!$M$4:$M$551)-ROW(ls!$M$4)+1),COUNTIF($J$2:$J305,$J305)),COLUMNS($A$2:D305)))</f>
        <v/>
      </c>
      <c r="F305" s="150" t="str">
        <f t="array" ref="F305">IF(ROWS(N$2:N305)&gt;ls!$M$3,"",INDEX(open_1,SMALL(IF(ls!$M$4:$M$551=$J305,ROW(ls!$M$4:$M$551)-ROW(ls!$M$4)+1),COUNTIF($J$2:$J305,$J305)),COLUMNS($A$2:E305)))</f>
        <v/>
      </c>
      <c r="G305" s="150" t="str">
        <f t="array" ref="G305">IF(ROWS(O$2:O305)&gt;ls!$M$3,"",INDEX(open_1,SMALL(IF(ls!$M$4:$M$551=$J305,ROW(ls!$M$4:$M$551)-ROW(ls!$M$4)+1),COUNTIF($J$2:$J305,$J305)),COLUMNS($A$2:F305)))</f>
        <v/>
      </c>
      <c r="I305" s="104" t="str">
        <f t="array" ref="I305">IF(ROWS(Q$2:Q305)&gt;ls!$M$3,"",INDEX(open_1,SMALL(IF(ls!$M$4:$M$551=$J305,ROW(ls!$M$4:$M$551)-ROW(ls!$M$4)+1),COUNTIF($J$2:$J305,$J305)),COLUMNS($A$2:I305)))</f>
        <v/>
      </c>
      <c r="J305" t="str">
        <f t="array" ref="J305">IF(ROWS(J$2:J305)&gt;ls!$M$3,"",SMALL(ls!$M$4:$M$551,ROWS(J$2:J305)))</f>
        <v/>
      </c>
      <c r="K305" s="10" t="str">
        <f>IF(P305="","",ROWS($P$2:P305))</f>
        <v/>
      </c>
    </row>
    <row r="306" spans="1:11">
      <c r="A306" s="10" t="str">
        <f t="array" ref="A306">IF(B306="","",SUBTOTAL(3,B$2:B306))</f>
        <v/>
      </c>
      <c r="B306" s="10" t="str">
        <f t="array" ref="B306">IF(ROWS(J$2:J306)&gt;ls!$M$3,"",INDEX(open_1,SMALL(IF(ls!$M$4:$M$551=$J306,ROW(ls!$M$4:$M$551)-ROW(ls!$M$4)+1),COUNTIF($J$2:$J306,$J306)),COLUMNS($A$2:A306)))</f>
        <v/>
      </c>
      <c r="C306" s="146" t="str">
        <f t="array" ref="C306">IF(ROWS(K$2:K306)&gt;ls!$M$3,"",INDEX(open_1,SMALL(IF(ls!$M$4:$M$551=$J306,ROW(ls!$M$4:$M$551)-ROW(ls!$M$4)+1),COUNTIF($J$2:$J306,$J306)),COLUMNS($A$2:B306)))</f>
        <v/>
      </c>
      <c r="D306" s="104" t="str">
        <f t="array" ref="D306">IF(ROWS(L$2:L306)&gt;ls!$M$3,"",INDEX(open_1,SMALL(IF(ls!$M$4:$M$551=$J306,ROW(ls!$M$4:$M$551)-ROW(ls!$M$4)+1),COUNTIF($J$2:$J306,$J306)),COLUMNS($A$2:C306)))</f>
        <v/>
      </c>
      <c r="E306" s="148" t="str">
        <f t="array" ref="E306">IF(ROWS(M$2:M306)&gt;ls!$M$3,"",INDEX(open_1,SMALL(IF(ls!$M$4:$M$551=$J306,ROW(ls!$M$4:$M$551)-ROW(ls!$M$4)+1),COUNTIF($J$2:$J306,$J306)),COLUMNS($A$2:D306)))</f>
        <v/>
      </c>
      <c r="F306" s="150" t="str">
        <f t="array" ref="F306">IF(ROWS(N$2:N306)&gt;ls!$M$3,"",INDEX(open_1,SMALL(IF(ls!$M$4:$M$551=$J306,ROW(ls!$M$4:$M$551)-ROW(ls!$M$4)+1),COUNTIF($J$2:$J306,$J306)),COLUMNS($A$2:E306)))</f>
        <v/>
      </c>
      <c r="G306" s="150" t="str">
        <f t="array" ref="G306">IF(ROWS(O$2:O306)&gt;ls!$M$3,"",INDEX(open_1,SMALL(IF(ls!$M$4:$M$551=$J306,ROW(ls!$M$4:$M$551)-ROW(ls!$M$4)+1),COUNTIF($J$2:$J306,$J306)),COLUMNS($A$2:F306)))</f>
        <v/>
      </c>
      <c r="I306" s="104" t="str">
        <f t="array" ref="I306">IF(ROWS(Q$2:Q306)&gt;ls!$M$3,"",INDEX(open_1,SMALL(IF(ls!$M$4:$M$551=$J306,ROW(ls!$M$4:$M$551)-ROW(ls!$M$4)+1),COUNTIF($J$2:$J306,$J306)),COLUMNS($A$2:I306)))</f>
        <v/>
      </c>
      <c r="J306" t="str">
        <f t="array" ref="J306">IF(ROWS(J$2:J306)&gt;ls!$M$3,"",SMALL(ls!$M$4:$M$551,ROWS(J$2:J306)))</f>
        <v/>
      </c>
      <c r="K306" s="10" t="str">
        <f>IF(P306="","",ROWS($P$2:P306))</f>
        <v/>
      </c>
    </row>
    <row r="307" spans="1:11">
      <c r="A307" s="10" t="str">
        <f t="array" ref="A307">IF(B307="","",SUBTOTAL(3,B$2:B307))</f>
        <v/>
      </c>
      <c r="B307" s="10" t="str">
        <f t="array" ref="B307">IF(ROWS(J$2:J307)&gt;ls!$M$3,"",INDEX(open_1,SMALL(IF(ls!$M$4:$M$551=$J307,ROW(ls!$M$4:$M$551)-ROW(ls!$M$4)+1),COUNTIF($J$2:$J307,$J307)),COLUMNS($A$2:A307)))</f>
        <v/>
      </c>
      <c r="C307" s="146" t="str">
        <f t="array" ref="C307">IF(ROWS(K$2:K307)&gt;ls!$M$3,"",INDEX(open_1,SMALL(IF(ls!$M$4:$M$551=$J307,ROW(ls!$M$4:$M$551)-ROW(ls!$M$4)+1),COUNTIF($J$2:$J307,$J307)),COLUMNS($A$2:B307)))</f>
        <v/>
      </c>
      <c r="D307" s="104" t="str">
        <f t="array" ref="D307">IF(ROWS(L$2:L307)&gt;ls!$M$3,"",INDEX(open_1,SMALL(IF(ls!$M$4:$M$551=$J307,ROW(ls!$M$4:$M$551)-ROW(ls!$M$4)+1),COUNTIF($J$2:$J307,$J307)),COLUMNS($A$2:C307)))</f>
        <v/>
      </c>
      <c r="E307" s="148" t="str">
        <f t="array" ref="E307">IF(ROWS(M$2:M307)&gt;ls!$M$3,"",INDEX(open_1,SMALL(IF(ls!$M$4:$M$551=$J307,ROW(ls!$M$4:$M$551)-ROW(ls!$M$4)+1),COUNTIF($J$2:$J307,$J307)),COLUMNS($A$2:D307)))</f>
        <v/>
      </c>
      <c r="F307" s="150" t="str">
        <f t="array" ref="F307">IF(ROWS(N$2:N307)&gt;ls!$M$3,"",INDEX(open_1,SMALL(IF(ls!$M$4:$M$551=$J307,ROW(ls!$M$4:$M$551)-ROW(ls!$M$4)+1),COUNTIF($J$2:$J307,$J307)),COLUMNS($A$2:E307)))</f>
        <v/>
      </c>
      <c r="G307" s="150" t="str">
        <f t="array" ref="G307">IF(ROWS(O$2:O307)&gt;ls!$M$3,"",INDEX(open_1,SMALL(IF(ls!$M$4:$M$551=$J307,ROW(ls!$M$4:$M$551)-ROW(ls!$M$4)+1),COUNTIF($J$2:$J307,$J307)),COLUMNS($A$2:F307)))</f>
        <v/>
      </c>
      <c r="I307" s="104" t="str">
        <f t="array" ref="I307">IF(ROWS(Q$2:Q307)&gt;ls!$M$3,"",INDEX(open_1,SMALL(IF(ls!$M$4:$M$551=$J307,ROW(ls!$M$4:$M$551)-ROW(ls!$M$4)+1),COUNTIF($J$2:$J307,$J307)),COLUMNS($A$2:I307)))</f>
        <v/>
      </c>
      <c r="J307" t="str">
        <f t="array" ref="J307">IF(ROWS(J$2:J307)&gt;ls!$M$3,"",SMALL(ls!$M$4:$M$551,ROWS(J$2:J307)))</f>
        <v/>
      </c>
      <c r="K307" s="10" t="str">
        <f>IF(P307="","",ROWS($P$2:P307))</f>
        <v/>
      </c>
    </row>
    <row r="308" spans="1:11">
      <c r="A308" s="10" t="str">
        <f t="array" ref="A308">IF(B308="","",SUBTOTAL(3,B$2:B308))</f>
        <v/>
      </c>
      <c r="B308" s="10" t="str">
        <f t="array" ref="B308">IF(ROWS(J$2:J308)&gt;ls!$M$3,"",INDEX(open_1,SMALL(IF(ls!$M$4:$M$551=$J308,ROW(ls!$M$4:$M$551)-ROW(ls!$M$4)+1),COUNTIF($J$2:$J308,$J308)),COLUMNS($A$2:A308)))</f>
        <v/>
      </c>
      <c r="C308" s="146" t="str">
        <f t="array" ref="C308">IF(ROWS(K$2:K308)&gt;ls!$M$3,"",INDEX(open_1,SMALL(IF(ls!$M$4:$M$551=$J308,ROW(ls!$M$4:$M$551)-ROW(ls!$M$4)+1),COUNTIF($J$2:$J308,$J308)),COLUMNS($A$2:B308)))</f>
        <v/>
      </c>
      <c r="D308" s="104" t="str">
        <f t="array" ref="D308">IF(ROWS(L$2:L308)&gt;ls!$M$3,"",INDEX(open_1,SMALL(IF(ls!$M$4:$M$551=$J308,ROW(ls!$M$4:$M$551)-ROW(ls!$M$4)+1),COUNTIF($J$2:$J308,$J308)),COLUMNS($A$2:C308)))</f>
        <v/>
      </c>
      <c r="E308" s="148" t="str">
        <f t="array" ref="E308">IF(ROWS(M$2:M308)&gt;ls!$M$3,"",INDEX(open_1,SMALL(IF(ls!$M$4:$M$551=$J308,ROW(ls!$M$4:$M$551)-ROW(ls!$M$4)+1),COUNTIF($J$2:$J308,$J308)),COLUMNS($A$2:D308)))</f>
        <v/>
      </c>
      <c r="F308" s="150" t="str">
        <f t="array" ref="F308">IF(ROWS(N$2:N308)&gt;ls!$M$3,"",INDEX(open_1,SMALL(IF(ls!$M$4:$M$551=$J308,ROW(ls!$M$4:$M$551)-ROW(ls!$M$4)+1),COUNTIF($J$2:$J308,$J308)),COLUMNS($A$2:E308)))</f>
        <v/>
      </c>
      <c r="G308" s="150" t="str">
        <f t="array" ref="G308">IF(ROWS(O$2:O308)&gt;ls!$M$3,"",INDEX(open_1,SMALL(IF(ls!$M$4:$M$551=$J308,ROW(ls!$M$4:$M$551)-ROW(ls!$M$4)+1),COUNTIF($J$2:$J308,$J308)),COLUMNS($A$2:F308)))</f>
        <v/>
      </c>
      <c r="I308" s="104" t="str">
        <f t="array" ref="I308">IF(ROWS(Q$2:Q308)&gt;ls!$M$3,"",INDEX(open_1,SMALL(IF(ls!$M$4:$M$551=$J308,ROW(ls!$M$4:$M$551)-ROW(ls!$M$4)+1),COUNTIF($J$2:$J308,$J308)),COLUMNS($A$2:I308)))</f>
        <v/>
      </c>
      <c r="J308" t="str">
        <f t="array" ref="J308">IF(ROWS(J$2:J308)&gt;ls!$M$3,"",SMALL(ls!$M$4:$M$551,ROWS(J$2:J308)))</f>
        <v/>
      </c>
      <c r="K308" s="10" t="str">
        <f>IF(P308="","",ROWS($P$2:P308))</f>
        <v/>
      </c>
    </row>
    <row r="309" spans="1:11">
      <c r="A309" s="10" t="str">
        <f t="array" ref="A309">IF(B309="","",SUBTOTAL(3,B$2:B309))</f>
        <v/>
      </c>
      <c r="B309" s="10" t="str">
        <f t="array" ref="B309">IF(ROWS(J$2:J309)&gt;ls!$M$3,"",INDEX(open_1,SMALL(IF(ls!$M$4:$M$551=$J309,ROW(ls!$M$4:$M$551)-ROW(ls!$M$4)+1),COUNTIF($J$2:$J309,$J309)),COLUMNS($A$2:A309)))</f>
        <v/>
      </c>
      <c r="C309" s="146" t="str">
        <f t="array" ref="C309">IF(ROWS(K$2:K309)&gt;ls!$M$3,"",INDEX(open_1,SMALL(IF(ls!$M$4:$M$551=$J309,ROW(ls!$M$4:$M$551)-ROW(ls!$M$4)+1),COUNTIF($J$2:$J309,$J309)),COLUMNS($A$2:B309)))</f>
        <v/>
      </c>
      <c r="D309" s="104" t="str">
        <f t="array" ref="D309">IF(ROWS(L$2:L309)&gt;ls!$M$3,"",INDEX(open_1,SMALL(IF(ls!$M$4:$M$551=$J309,ROW(ls!$M$4:$M$551)-ROW(ls!$M$4)+1),COUNTIF($J$2:$J309,$J309)),COLUMNS($A$2:C309)))</f>
        <v/>
      </c>
      <c r="E309" s="148" t="str">
        <f t="array" ref="E309">IF(ROWS(M$2:M309)&gt;ls!$M$3,"",INDEX(open_1,SMALL(IF(ls!$M$4:$M$551=$J309,ROW(ls!$M$4:$M$551)-ROW(ls!$M$4)+1),COUNTIF($J$2:$J309,$J309)),COLUMNS($A$2:D309)))</f>
        <v/>
      </c>
      <c r="F309" s="150" t="str">
        <f t="array" ref="F309">IF(ROWS(N$2:N309)&gt;ls!$M$3,"",INDEX(open_1,SMALL(IF(ls!$M$4:$M$551=$J309,ROW(ls!$M$4:$M$551)-ROW(ls!$M$4)+1),COUNTIF($J$2:$J309,$J309)),COLUMNS($A$2:E309)))</f>
        <v/>
      </c>
      <c r="G309" s="150" t="str">
        <f t="array" ref="G309">IF(ROWS(O$2:O309)&gt;ls!$M$3,"",INDEX(open_1,SMALL(IF(ls!$M$4:$M$551=$J309,ROW(ls!$M$4:$M$551)-ROW(ls!$M$4)+1),COUNTIF($J$2:$J309,$J309)),COLUMNS($A$2:F309)))</f>
        <v/>
      </c>
      <c r="I309" s="104" t="str">
        <f t="array" ref="I309">IF(ROWS(Q$2:Q309)&gt;ls!$M$3,"",INDEX(open_1,SMALL(IF(ls!$M$4:$M$551=$J309,ROW(ls!$M$4:$M$551)-ROW(ls!$M$4)+1),COUNTIF($J$2:$J309,$J309)),COLUMNS($A$2:I309)))</f>
        <v/>
      </c>
      <c r="J309" t="str">
        <f t="array" ref="J309">IF(ROWS(J$2:J309)&gt;ls!$M$3,"",SMALL(ls!$M$4:$M$551,ROWS(J$2:J309)))</f>
        <v/>
      </c>
      <c r="K309" s="10" t="str">
        <f>IF(P309="","",ROWS($P$2:P309))</f>
        <v/>
      </c>
    </row>
    <row r="310" spans="1:11">
      <c r="A310" s="10" t="str">
        <f t="array" ref="A310">IF(B310="","",SUBTOTAL(3,B$2:B310))</f>
        <v/>
      </c>
      <c r="B310" s="10" t="str">
        <f t="array" ref="B310">IF(ROWS(J$2:J310)&gt;ls!$M$3,"",INDEX(open_1,SMALL(IF(ls!$M$4:$M$551=$J310,ROW(ls!$M$4:$M$551)-ROW(ls!$M$4)+1),COUNTIF($J$2:$J310,$J310)),COLUMNS($A$2:A310)))</f>
        <v/>
      </c>
      <c r="C310" s="146" t="str">
        <f t="array" ref="C310">IF(ROWS(K$2:K310)&gt;ls!$M$3,"",INDEX(open_1,SMALL(IF(ls!$M$4:$M$551=$J310,ROW(ls!$M$4:$M$551)-ROW(ls!$M$4)+1),COUNTIF($J$2:$J310,$J310)),COLUMNS($A$2:B310)))</f>
        <v/>
      </c>
      <c r="D310" s="104" t="str">
        <f t="array" ref="D310">IF(ROWS(L$2:L310)&gt;ls!$M$3,"",INDEX(open_1,SMALL(IF(ls!$M$4:$M$551=$J310,ROW(ls!$M$4:$M$551)-ROW(ls!$M$4)+1),COUNTIF($J$2:$J310,$J310)),COLUMNS($A$2:C310)))</f>
        <v/>
      </c>
      <c r="E310" s="148" t="str">
        <f t="array" ref="E310">IF(ROWS(M$2:M310)&gt;ls!$M$3,"",INDEX(open_1,SMALL(IF(ls!$M$4:$M$551=$J310,ROW(ls!$M$4:$M$551)-ROW(ls!$M$4)+1),COUNTIF($J$2:$J310,$J310)),COLUMNS($A$2:D310)))</f>
        <v/>
      </c>
      <c r="F310" s="150" t="str">
        <f t="array" ref="F310">IF(ROWS(N$2:N310)&gt;ls!$M$3,"",INDEX(open_1,SMALL(IF(ls!$M$4:$M$551=$J310,ROW(ls!$M$4:$M$551)-ROW(ls!$M$4)+1),COUNTIF($J$2:$J310,$J310)),COLUMNS($A$2:E310)))</f>
        <v/>
      </c>
      <c r="G310" s="150" t="str">
        <f t="array" ref="G310">IF(ROWS(O$2:O310)&gt;ls!$M$3,"",INDEX(open_1,SMALL(IF(ls!$M$4:$M$551=$J310,ROW(ls!$M$4:$M$551)-ROW(ls!$M$4)+1),COUNTIF($J$2:$J310,$J310)),COLUMNS($A$2:F310)))</f>
        <v/>
      </c>
      <c r="I310" s="104" t="str">
        <f t="array" ref="I310">IF(ROWS(Q$2:Q310)&gt;ls!$M$3,"",INDEX(open_1,SMALL(IF(ls!$M$4:$M$551=$J310,ROW(ls!$M$4:$M$551)-ROW(ls!$M$4)+1),COUNTIF($J$2:$J310,$J310)),COLUMNS($A$2:I310)))</f>
        <v/>
      </c>
      <c r="J310" t="str">
        <f t="array" ref="J310">IF(ROWS(J$2:J310)&gt;ls!$M$3,"",SMALL(ls!$M$4:$M$551,ROWS(J$2:J310)))</f>
        <v/>
      </c>
      <c r="K310" s="10" t="str">
        <f>IF(P310="","",ROWS($P$2:P310))</f>
        <v/>
      </c>
    </row>
    <row r="311" spans="1:11">
      <c r="A311" s="10" t="str">
        <f t="array" ref="A311">IF(B311="","",SUBTOTAL(3,B$2:B311))</f>
        <v/>
      </c>
      <c r="B311" s="10" t="str">
        <f t="array" ref="B311">IF(ROWS(J$2:J311)&gt;ls!$M$3,"",INDEX(open_1,SMALL(IF(ls!$M$4:$M$551=$J311,ROW(ls!$M$4:$M$551)-ROW(ls!$M$4)+1),COUNTIF($J$2:$J311,$J311)),COLUMNS($A$2:A311)))</f>
        <v/>
      </c>
      <c r="C311" s="146" t="str">
        <f t="array" ref="C311">IF(ROWS(K$2:K311)&gt;ls!$M$3,"",INDEX(open_1,SMALL(IF(ls!$M$4:$M$551=$J311,ROW(ls!$M$4:$M$551)-ROW(ls!$M$4)+1),COUNTIF($J$2:$J311,$J311)),COLUMNS($A$2:B311)))</f>
        <v/>
      </c>
      <c r="D311" s="104" t="str">
        <f t="array" ref="D311">IF(ROWS(L$2:L311)&gt;ls!$M$3,"",INDEX(open_1,SMALL(IF(ls!$M$4:$M$551=$J311,ROW(ls!$M$4:$M$551)-ROW(ls!$M$4)+1),COUNTIF($J$2:$J311,$J311)),COLUMNS($A$2:C311)))</f>
        <v/>
      </c>
      <c r="E311" s="148" t="str">
        <f t="array" ref="E311">IF(ROWS(M$2:M311)&gt;ls!$M$3,"",INDEX(open_1,SMALL(IF(ls!$M$4:$M$551=$J311,ROW(ls!$M$4:$M$551)-ROW(ls!$M$4)+1),COUNTIF($J$2:$J311,$J311)),COLUMNS($A$2:D311)))</f>
        <v/>
      </c>
      <c r="F311" s="150" t="str">
        <f t="array" ref="F311">IF(ROWS(N$2:N311)&gt;ls!$M$3,"",INDEX(open_1,SMALL(IF(ls!$M$4:$M$551=$J311,ROW(ls!$M$4:$M$551)-ROW(ls!$M$4)+1),COUNTIF($J$2:$J311,$J311)),COLUMNS($A$2:E311)))</f>
        <v/>
      </c>
      <c r="G311" s="150" t="str">
        <f t="array" ref="G311">IF(ROWS(O$2:O311)&gt;ls!$M$3,"",INDEX(open_1,SMALL(IF(ls!$M$4:$M$551=$J311,ROW(ls!$M$4:$M$551)-ROW(ls!$M$4)+1),COUNTIF($J$2:$J311,$J311)),COLUMNS($A$2:F311)))</f>
        <v/>
      </c>
      <c r="I311" s="104" t="str">
        <f t="array" ref="I311">IF(ROWS(Q$2:Q311)&gt;ls!$M$3,"",INDEX(open_1,SMALL(IF(ls!$M$4:$M$551=$J311,ROW(ls!$M$4:$M$551)-ROW(ls!$M$4)+1),COUNTIF($J$2:$J311,$J311)),COLUMNS($A$2:I311)))</f>
        <v/>
      </c>
      <c r="J311" t="str">
        <f t="array" ref="J311">IF(ROWS(J$2:J311)&gt;ls!$M$3,"",SMALL(ls!$M$4:$M$551,ROWS(J$2:J311)))</f>
        <v/>
      </c>
      <c r="K311" s="10" t="str">
        <f>IF(P311="","",ROWS($P$2:P311))</f>
        <v/>
      </c>
    </row>
    <row r="312" spans="1:11">
      <c r="A312" s="10" t="str">
        <f t="array" ref="A312">IF(B312="","",SUBTOTAL(3,B$2:B312))</f>
        <v/>
      </c>
      <c r="B312" s="10" t="str">
        <f t="array" ref="B312">IF(ROWS(J$2:J312)&gt;ls!$M$3,"",INDEX(open_1,SMALL(IF(ls!$M$4:$M$551=$J312,ROW(ls!$M$4:$M$551)-ROW(ls!$M$4)+1),COUNTIF($J$2:$J312,$J312)),COLUMNS($A$2:A312)))</f>
        <v/>
      </c>
      <c r="C312" s="146" t="str">
        <f t="array" ref="C312">IF(ROWS(K$2:K312)&gt;ls!$M$3,"",INDEX(open_1,SMALL(IF(ls!$M$4:$M$551=$J312,ROW(ls!$M$4:$M$551)-ROW(ls!$M$4)+1),COUNTIF($J$2:$J312,$J312)),COLUMNS($A$2:B312)))</f>
        <v/>
      </c>
      <c r="D312" s="104" t="str">
        <f t="array" ref="D312">IF(ROWS(L$2:L312)&gt;ls!$M$3,"",INDEX(open_1,SMALL(IF(ls!$M$4:$M$551=$J312,ROW(ls!$M$4:$M$551)-ROW(ls!$M$4)+1),COUNTIF($J$2:$J312,$J312)),COLUMNS($A$2:C312)))</f>
        <v/>
      </c>
      <c r="E312" s="148" t="str">
        <f t="array" ref="E312">IF(ROWS(M$2:M312)&gt;ls!$M$3,"",INDEX(open_1,SMALL(IF(ls!$M$4:$M$551=$J312,ROW(ls!$M$4:$M$551)-ROW(ls!$M$4)+1),COUNTIF($J$2:$J312,$J312)),COLUMNS($A$2:D312)))</f>
        <v/>
      </c>
      <c r="F312" s="150" t="str">
        <f t="array" ref="F312">IF(ROWS(N$2:N312)&gt;ls!$M$3,"",INDEX(open_1,SMALL(IF(ls!$M$4:$M$551=$J312,ROW(ls!$M$4:$M$551)-ROW(ls!$M$4)+1),COUNTIF($J$2:$J312,$J312)),COLUMNS($A$2:E312)))</f>
        <v/>
      </c>
      <c r="G312" s="150" t="str">
        <f t="array" ref="G312">IF(ROWS(O$2:O312)&gt;ls!$M$3,"",INDEX(open_1,SMALL(IF(ls!$M$4:$M$551=$J312,ROW(ls!$M$4:$M$551)-ROW(ls!$M$4)+1),COUNTIF($J$2:$J312,$J312)),COLUMNS($A$2:F312)))</f>
        <v/>
      </c>
      <c r="I312" s="104" t="str">
        <f t="array" ref="I312">IF(ROWS(Q$2:Q312)&gt;ls!$M$3,"",INDEX(open_1,SMALL(IF(ls!$M$4:$M$551=$J312,ROW(ls!$M$4:$M$551)-ROW(ls!$M$4)+1),COUNTIF($J$2:$J312,$J312)),COLUMNS($A$2:I312)))</f>
        <v/>
      </c>
      <c r="J312" t="str">
        <f t="array" ref="J312">IF(ROWS(J$2:J312)&gt;ls!$M$3,"",SMALL(ls!$M$4:$M$551,ROWS(J$2:J312)))</f>
        <v/>
      </c>
      <c r="K312" s="10" t="str">
        <f>IF(P312="","",ROWS($P$2:P312))</f>
        <v/>
      </c>
    </row>
    <row r="313" spans="1:11">
      <c r="A313" s="10" t="str">
        <f t="array" ref="A313">IF(B313="","",SUBTOTAL(3,B$2:B313))</f>
        <v/>
      </c>
      <c r="B313" s="10" t="str">
        <f t="array" ref="B313">IF(ROWS(J$2:J313)&gt;ls!$M$3,"",INDEX(open_1,SMALL(IF(ls!$M$4:$M$551=$J313,ROW(ls!$M$4:$M$551)-ROW(ls!$M$4)+1),COUNTIF($J$2:$J313,$J313)),COLUMNS($A$2:A313)))</f>
        <v/>
      </c>
      <c r="C313" s="146" t="str">
        <f t="array" ref="C313">IF(ROWS(K$2:K313)&gt;ls!$M$3,"",INDEX(open_1,SMALL(IF(ls!$M$4:$M$551=$J313,ROW(ls!$M$4:$M$551)-ROW(ls!$M$4)+1),COUNTIF($J$2:$J313,$J313)),COLUMNS($A$2:B313)))</f>
        <v/>
      </c>
      <c r="D313" s="104" t="str">
        <f t="array" ref="D313">IF(ROWS(L$2:L313)&gt;ls!$M$3,"",INDEX(open_1,SMALL(IF(ls!$M$4:$M$551=$J313,ROW(ls!$M$4:$M$551)-ROW(ls!$M$4)+1),COUNTIF($J$2:$J313,$J313)),COLUMNS($A$2:C313)))</f>
        <v/>
      </c>
      <c r="E313" s="148" t="str">
        <f t="array" ref="E313">IF(ROWS(M$2:M313)&gt;ls!$M$3,"",INDEX(open_1,SMALL(IF(ls!$M$4:$M$551=$J313,ROW(ls!$M$4:$M$551)-ROW(ls!$M$4)+1),COUNTIF($J$2:$J313,$J313)),COLUMNS($A$2:D313)))</f>
        <v/>
      </c>
      <c r="F313" s="150" t="str">
        <f t="array" ref="F313">IF(ROWS(N$2:N313)&gt;ls!$M$3,"",INDEX(open_1,SMALL(IF(ls!$M$4:$M$551=$J313,ROW(ls!$M$4:$M$551)-ROW(ls!$M$4)+1),COUNTIF($J$2:$J313,$J313)),COLUMNS($A$2:E313)))</f>
        <v/>
      </c>
      <c r="G313" s="150" t="str">
        <f t="array" ref="G313">IF(ROWS(O$2:O313)&gt;ls!$M$3,"",INDEX(open_1,SMALL(IF(ls!$M$4:$M$551=$J313,ROW(ls!$M$4:$M$551)-ROW(ls!$M$4)+1),COUNTIF($J$2:$J313,$J313)),COLUMNS($A$2:F313)))</f>
        <v/>
      </c>
      <c r="I313" s="104" t="str">
        <f t="array" ref="I313">IF(ROWS(Q$2:Q313)&gt;ls!$M$3,"",INDEX(open_1,SMALL(IF(ls!$M$4:$M$551=$J313,ROW(ls!$M$4:$M$551)-ROW(ls!$M$4)+1),COUNTIF($J$2:$J313,$J313)),COLUMNS($A$2:I313)))</f>
        <v/>
      </c>
      <c r="J313" t="str">
        <f t="array" ref="J313">IF(ROWS(J$2:J313)&gt;ls!$M$3,"",SMALL(ls!$M$4:$M$551,ROWS(J$2:J313)))</f>
        <v/>
      </c>
      <c r="K313" s="10" t="str">
        <f>IF(P313="","",ROWS($P$2:P313))</f>
        <v/>
      </c>
    </row>
    <row r="314" spans="1:11">
      <c r="A314" s="10" t="str">
        <f t="array" ref="A314">IF(B314="","",SUBTOTAL(3,B$2:B314))</f>
        <v/>
      </c>
      <c r="B314" s="10" t="str">
        <f t="array" ref="B314">IF(ROWS(J$2:J314)&gt;ls!$M$3,"",INDEX(open_1,SMALL(IF(ls!$M$4:$M$551=$J314,ROW(ls!$M$4:$M$551)-ROW(ls!$M$4)+1),COUNTIF($J$2:$J314,$J314)),COLUMNS($A$2:A314)))</f>
        <v/>
      </c>
      <c r="C314" s="146" t="str">
        <f t="array" ref="C314">IF(ROWS(K$2:K314)&gt;ls!$M$3,"",INDEX(open_1,SMALL(IF(ls!$M$4:$M$551=$J314,ROW(ls!$M$4:$M$551)-ROW(ls!$M$4)+1),COUNTIF($J$2:$J314,$J314)),COLUMNS($A$2:B314)))</f>
        <v/>
      </c>
      <c r="D314" s="104" t="str">
        <f t="array" ref="D314">IF(ROWS(L$2:L314)&gt;ls!$M$3,"",INDEX(open_1,SMALL(IF(ls!$M$4:$M$551=$J314,ROW(ls!$M$4:$M$551)-ROW(ls!$M$4)+1),COUNTIF($J$2:$J314,$J314)),COLUMNS($A$2:C314)))</f>
        <v/>
      </c>
      <c r="E314" s="148" t="str">
        <f t="array" ref="E314">IF(ROWS(M$2:M314)&gt;ls!$M$3,"",INDEX(open_1,SMALL(IF(ls!$M$4:$M$551=$J314,ROW(ls!$M$4:$M$551)-ROW(ls!$M$4)+1),COUNTIF($J$2:$J314,$J314)),COLUMNS($A$2:D314)))</f>
        <v/>
      </c>
      <c r="F314" s="150" t="str">
        <f t="array" ref="F314">IF(ROWS(N$2:N314)&gt;ls!$M$3,"",INDEX(open_1,SMALL(IF(ls!$M$4:$M$551=$J314,ROW(ls!$M$4:$M$551)-ROW(ls!$M$4)+1),COUNTIF($J$2:$J314,$J314)),COLUMNS($A$2:E314)))</f>
        <v/>
      </c>
      <c r="G314" s="150" t="str">
        <f t="array" ref="G314">IF(ROWS(O$2:O314)&gt;ls!$M$3,"",INDEX(open_1,SMALL(IF(ls!$M$4:$M$551=$J314,ROW(ls!$M$4:$M$551)-ROW(ls!$M$4)+1),COUNTIF($J$2:$J314,$J314)),COLUMNS($A$2:F314)))</f>
        <v/>
      </c>
      <c r="I314" s="104" t="str">
        <f t="array" ref="I314">IF(ROWS(Q$2:Q314)&gt;ls!$M$3,"",INDEX(open_1,SMALL(IF(ls!$M$4:$M$551=$J314,ROW(ls!$M$4:$M$551)-ROW(ls!$M$4)+1),COUNTIF($J$2:$J314,$J314)),COLUMNS($A$2:I314)))</f>
        <v/>
      </c>
      <c r="J314" t="str">
        <f t="array" ref="J314">IF(ROWS(J$2:J314)&gt;ls!$M$3,"",SMALL(ls!$M$4:$M$551,ROWS(J$2:J314)))</f>
        <v/>
      </c>
      <c r="K314" s="10" t="str">
        <f>IF(P314="","",ROWS($P$2:P314))</f>
        <v/>
      </c>
    </row>
    <row r="315" spans="1:11">
      <c r="A315" s="10" t="str">
        <f t="array" ref="A315">IF(B315="","",SUBTOTAL(3,B$2:B315))</f>
        <v/>
      </c>
      <c r="B315" s="10" t="str">
        <f t="array" ref="B315">IF(ROWS(J$2:J315)&gt;ls!$M$3,"",INDEX(open_1,SMALL(IF(ls!$M$4:$M$551=$J315,ROW(ls!$M$4:$M$551)-ROW(ls!$M$4)+1),COUNTIF($J$2:$J315,$J315)),COLUMNS($A$2:A315)))</f>
        <v/>
      </c>
      <c r="C315" s="146" t="str">
        <f t="array" ref="C315">IF(ROWS(K$2:K315)&gt;ls!$M$3,"",INDEX(open_1,SMALL(IF(ls!$M$4:$M$551=$J315,ROW(ls!$M$4:$M$551)-ROW(ls!$M$4)+1),COUNTIF($J$2:$J315,$J315)),COLUMNS($A$2:B315)))</f>
        <v/>
      </c>
      <c r="D315" s="104" t="str">
        <f t="array" ref="D315">IF(ROWS(L$2:L315)&gt;ls!$M$3,"",INDEX(open_1,SMALL(IF(ls!$M$4:$M$551=$J315,ROW(ls!$M$4:$M$551)-ROW(ls!$M$4)+1),COUNTIF($J$2:$J315,$J315)),COLUMNS($A$2:C315)))</f>
        <v/>
      </c>
      <c r="E315" s="148" t="str">
        <f t="array" ref="E315">IF(ROWS(M$2:M315)&gt;ls!$M$3,"",INDEX(open_1,SMALL(IF(ls!$M$4:$M$551=$J315,ROW(ls!$M$4:$M$551)-ROW(ls!$M$4)+1),COUNTIF($J$2:$J315,$J315)),COLUMNS($A$2:D315)))</f>
        <v/>
      </c>
      <c r="F315" s="150" t="str">
        <f t="array" ref="F315">IF(ROWS(N$2:N315)&gt;ls!$M$3,"",INDEX(open_1,SMALL(IF(ls!$M$4:$M$551=$J315,ROW(ls!$M$4:$M$551)-ROW(ls!$M$4)+1),COUNTIF($J$2:$J315,$J315)),COLUMNS($A$2:E315)))</f>
        <v/>
      </c>
      <c r="G315" s="150" t="str">
        <f t="array" ref="G315">IF(ROWS(O$2:O315)&gt;ls!$M$3,"",INDEX(open_1,SMALL(IF(ls!$M$4:$M$551=$J315,ROW(ls!$M$4:$M$551)-ROW(ls!$M$4)+1),COUNTIF($J$2:$J315,$J315)),COLUMNS($A$2:F315)))</f>
        <v/>
      </c>
      <c r="I315" s="104" t="str">
        <f t="array" ref="I315">IF(ROWS(Q$2:Q315)&gt;ls!$M$3,"",INDEX(open_1,SMALL(IF(ls!$M$4:$M$551=$J315,ROW(ls!$M$4:$M$551)-ROW(ls!$M$4)+1),COUNTIF($J$2:$J315,$J315)),COLUMNS($A$2:I315)))</f>
        <v/>
      </c>
      <c r="J315" t="str">
        <f t="array" ref="J315">IF(ROWS(J$2:J315)&gt;ls!$M$3,"",SMALL(ls!$M$4:$M$551,ROWS(J$2:J315)))</f>
        <v/>
      </c>
      <c r="K315" s="10" t="str">
        <f>IF(P315="","",ROWS($P$2:P315))</f>
        <v/>
      </c>
    </row>
    <row r="316" spans="1:11">
      <c r="A316" s="10" t="str">
        <f t="array" ref="A316">IF(B316="","",SUBTOTAL(3,B$2:B316))</f>
        <v/>
      </c>
      <c r="B316" s="10" t="str">
        <f t="array" ref="B316">IF(ROWS(J$2:J316)&gt;ls!$M$3,"",INDEX(open_1,SMALL(IF(ls!$M$4:$M$551=$J316,ROW(ls!$M$4:$M$551)-ROW(ls!$M$4)+1),COUNTIF($J$2:$J316,$J316)),COLUMNS($A$2:A316)))</f>
        <v/>
      </c>
      <c r="C316" s="146" t="str">
        <f t="array" ref="C316">IF(ROWS(K$2:K316)&gt;ls!$M$3,"",INDEX(open_1,SMALL(IF(ls!$M$4:$M$551=$J316,ROW(ls!$M$4:$M$551)-ROW(ls!$M$4)+1),COUNTIF($J$2:$J316,$J316)),COLUMNS($A$2:B316)))</f>
        <v/>
      </c>
      <c r="D316" s="104" t="str">
        <f t="array" ref="D316">IF(ROWS(L$2:L316)&gt;ls!$M$3,"",INDEX(open_1,SMALL(IF(ls!$M$4:$M$551=$J316,ROW(ls!$M$4:$M$551)-ROW(ls!$M$4)+1),COUNTIF($J$2:$J316,$J316)),COLUMNS($A$2:C316)))</f>
        <v/>
      </c>
      <c r="E316" s="148" t="str">
        <f t="array" ref="E316">IF(ROWS(M$2:M316)&gt;ls!$M$3,"",INDEX(open_1,SMALL(IF(ls!$M$4:$M$551=$J316,ROW(ls!$M$4:$M$551)-ROW(ls!$M$4)+1),COUNTIF($J$2:$J316,$J316)),COLUMNS($A$2:D316)))</f>
        <v/>
      </c>
      <c r="F316" s="150" t="str">
        <f t="array" ref="F316">IF(ROWS(N$2:N316)&gt;ls!$M$3,"",INDEX(open_1,SMALL(IF(ls!$M$4:$M$551=$J316,ROW(ls!$M$4:$M$551)-ROW(ls!$M$4)+1),COUNTIF($J$2:$J316,$J316)),COLUMNS($A$2:E316)))</f>
        <v/>
      </c>
      <c r="G316" s="150" t="str">
        <f t="array" ref="G316">IF(ROWS(O$2:O316)&gt;ls!$M$3,"",INDEX(open_1,SMALL(IF(ls!$M$4:$M$551=$J316,ROW(ls!$M$4:$M$551)-ROW(ls!$M$4)+1),COUNTIF($J$2:$J316,$J316)),COLUMNS($A$2:F316)))</f>
        <v/>
      </c>
      <c r="I316" s="104" t="str">
        <f t="array" ref="I316">IF(ROWS(Q$2:Q316)&gt;ls!$M$3,"",INDEX(open_1,SMALL(IF(ls!$M$4:$M$551=$J316,ROW(ls!$M$4:$M$551)-ROW(ls!$M$4)+1),COUNTIF($J$2:$J316,$J316)),COLUMNS($A$2:I316)))</f>
        <v/>
      </c>
      <c r="J316" t="str">
        <f t="array" ref="J316">IF(ROWS(J$2:J316)&gt;ls!$M$3,"",SMALL(ls!$M$4:$M$551,ROWS(J$2:J316)))</f>
        <v/>
      </c>
      <c r="K316" s="10" t="str">
        <f>IF(P316="","",ROWS($P$2:P316))</f>
        <v/>
      </c>
    </row>
    <row r="317" spans="1:11">
      <c r="A317" s="10" t="str">
        <f t="array" ref="A317">IF(B317="","",SUBTOTAL(3,B$2:B317))</f>
        <v/>
      </c>
      <c r="B317" s="10" t="str">
        <f t="array" ref="B317">IF(ROWS(J$2:J317)&gt;ls!$M$3,"",INDEX(open_1,SMALL(IF(ls!$M$4:$M$551=$J317,ROW(ls!$M$4:$M$551)-ROW(ls!$M$4)+1),COUNTIF($J$2:$J317,$J317)),COLUMNS($A$2:A317)))</f>
        <v/>
      </c>
      <c r="C317" s="146" t="str">
        <f t="array" ref="C317">IF(ROWS(K$2:K317)&gt;ls!$M$3,"",INDEX(open_1,SMALL(IF(ls!$M$4:$M$551=$J317,ROW(ls!$M$4:$M$551)-ROW(ls!$M$4)+1),COUNTIF($J$2:$J317,$J317)),COLUMNS($A$2:B317)))</f>
        <v/>
      </c>
      <c r="D317" s="104" t="str">
        <f t="array" ref="D317">IF(ROWS(L$2:L317)&gt;ls!$M$3,"",INDEX(open_1,SMALL(IF(ls!$M$4:$M$551=$J317,ROW(ls!$M$4:$M$551)-ROW(ls!$M$4)+1),COUNTIF($J$2:$J317,$J317)),COLUMNS($A$2:C317)))</f>
        <v/>
      </c>
      <c r="E317" s="148" t="str">
        <f t="array" ref="E317">IF(ROWS(M$2:M317)&gt;ls!$M$3,"",INDEX(open_1,SMALL(IF(ls!$M$4:$M$551=$J317,ROW(ls!$M$4:$M$551)-ROW(ls!$M$4)+1),COUNTIF($J$2:$J317,$J317)),COLUMNS($A$2:D317)))</f>
        <v/>
      </c>
      <c r="F317" s="150" t="str">
        <f t="array" ref="F317">IF(ROWS(N$2:N317)&gt;ls!$M$3,"",INDEX(open_1,SMALL(IF(ls!$M$4:$M$551=$J317,ROW(ls!$M$4:$M$551)-ROW(ls!$M$4)+1),COUNTIF($J$2:$J317,$J317)),COLUMNS($A$2:E317)))</f>
        <v/>
      </c>
      <c r="G317" s="150" t="str">
        <f t="array" ref="G317">IF(ROWS(O$2:O317)&gt;ls!$M$3,"",INDEX(open_1,SMALL(IF(ls!$M$4:$M$551=$J317,ROW(ls!$M$4:$M$551)-ROW(ls!$M$4)+1),COUNTIF($J$2:$J317,$J317)),COLUMNS($A$2:F317)))</f>
        <v/>
      </c>
      <c r="I317" s="104" t="str">
        <f t="array" ref="I317">IF(ROWS(Q$2:Q317)&gt;ls!$M$3,"",INDEX(open_1,SMALL(IF(ls!$M$4:$M$551=$J317,ROW(ls!$M$4:$M$551)-ROW(ls!$M$4)+1),COUNTIF($J$2:$J317,$J317)),COLUMNS($A$2:I317)))</f>
        <v/>
      </c>
      <c r="J317" t="str">
        <f t="array" ref="J317">IF(ROWS(J$2:J317)&gt;ls!$M$3,"",SMALL(ls!$M$4:$M$551,ROWS(J$2:J317)))</f>
        <v/>
      </c>
      <c r="K317" s="10" t="str">
        <f>IF(P317="","",ROWS($P$2:P317))</f>
        <v/>
      </c>
    </row>
    <row r="318" spans="1:11">
      <c r="A318" s="10" t="str">
        <f t="array" ref="A318">IF(B318="","",SUBTOTAL(3,B$2:B318))</f>
        <v/>
      </c>
      <c r="B318" s="10" t="str">
        <f t="array" ref="B318">IF(ROWS(J$2:J318)&gt;ls!$M$3,"",INDEX(open_1,SMALL(IF(ls!$M$4:$M$551=$J318,ROW(ls!$M$4:$M$551)-ROW(ls!$M$4)+1),COUNTIF($J$2:$J318,$J318)),COLUMNS($A$2:A318)))</f>
        <v/>
      </c>
      <c r="C318" s="146" t="str">
        <f t="array" ref="C318">IF(ROWS(K$2:K318)&gt;ls!$M$3,"",INDEX(open_1,SMALL(IF(ls!$M$4:$M$551=$J318,ROW(ls!$M$4:$M$551)-ROW(ls!$M$4)+1),COUNTIF($J$2:$J318,$J318)),COLUMNS($A$2:B318)))</f>
        <v/>
      </c>
      <c r="D318" s="104" t="str">
        <f t="array" ref="D318">IF(ROWS(L$2:L318)&gt;ls!$M$3,"",INDEX(open_1,SMALL(IF(ls!$M$4:$M$551=$J318,ROW(ls!$M$4:$M$551)-ROW(ls!$M$4)+1),COUNTIF($J$2:$J318,$J318)),COLUMNS($A$2:C318)))</f>
        <v/>
      </c>
      <c r="E318" s="148" t="str">
        <f t="array" ref="E318">IF(ROWS(M$2:M318)&gt;ls!$M$3,"",INDEX(open_1,SMALL(IF(ls!$M$4:$M$551=$J318,ROW(ls!$M$4:$M$551)-ROW(ls!$M$4)+1),COUNTIF($J$2:$J318,$J318)),COLUMNS($A$2:D318)))</f>
        <v/>
      </c>
      <c r="F318" s="150" t="str">
        <f t="array" ref="F318">IF(ROWS(N$2:N318)&gt;ls!$M$3,"",INDEX(open_1,SMALL(IF(ls!$M$4:$M$551=$J318,ROW(ls!$M$4:$M$551)-ROW(ls!$M$4)+1),COUNTIF($J$2:$J318,$J318)),COLUMNS($A$2:E318)))</f>
        <v/>
      </c>
      <c r="G318" s="150" t="str">
        <f t="array" ref="G318">IF(ROWS(O$2:O318)&gt;ls!$M$3,"",INDEX(open_1,SMALL(IF(ls!$M$4:$M$551=$J318,ROW(ls!$M$4:$M$551)-ROW(ls!$M$4)+1),COUNTIF($J$2:$J318,$J318)),COLUMNS($A$2:F318)))</f>
        <v/>
      </c>
      <c r="I318" s="104" t="str">
        <f t="array" ref="I318">IF(ROWS(Q$2:Q318)&gt;ls!$M$3,"",INDEX(open_1,SMALL(IF(ls!$M$4:$M$551=$J318,ROW(ls!$M$4:$M$551)-ROW(ls!$M$4)+1),COUNTIF($J$2:$J318,$J318)),COLUMNS($A$2:I318)))</f>
        <v/>
      </c>
      <c r="J318" t="str">
        <f t="array" ref="J318">IF(ROWS(J$2:J318)&gt;ls!$M$3,"",SMALL(ls!$M$4:$M$551,ROWS(J$2:J318)))</f>
        <v/>
      </c>
      <c r="K318" s="10" t="str">
        <f>IF(P318="","",ROWS($P$2:P318))</f>
        <v/>
      </c>
    </row>
    <row r="319" spans="1:11">
      <c r="A319" s="10" t="str">
        <f t="array" ref="A319">IF(B319="","",SUBTOTAL(3,B$2:B319))</f>
        <v/>
      </c>
      <c r="B319" s="10" t="str">
        <f t="array" ref="B319">IF(ROWS(J$2:J319)&gt;ls!$M$3,"",INDEX(open_1,SMALL(IF(ls!$M$4:$M$551=$J319,ROW(ls!$M$4:$M$551)-ROW(ls!$M$4)+1),COUNTIF($J$2:$J319,$J319)),COLUMNS($A$2:A319)))</f>
        <v/>
      </c>
      <c r="C319" s="146" t="str">
        <f t="array" ref="C319">IF(ROWS(K$2:K319)&gt;ls!$M$3,"",INDEX(open_1,SMALL(IF(ls!$M$4:$M$551=$J319,ROW(ls!$M$4:$M$551)-ROW(ls!$M$4)+1),COUNTIF($J$2:$J319,$J319)),COLUMNS($A$2:B319)))</f>
        <v/>
      </c>
      <c r="D319" s="104" t="str">
        <f t="array" ref="D319">IF(ROWS(L$2:L319)&gt;ls!$M$3,"",INDEX(open_1,SMALL(IF(ls!$M$4:$M$551=$J319,ROW(ls!$M$4:$M$551)-ROW(ls!$M$4)+1),COUNTIF($J$2:$J319,$J319)),COLUMNS($A$2:C319)))</f>
        <v/>
      </c>
      <c r="E319" s="148" t="str">
        <f t="array" ref="E319">IF(ROWS(M$2:M319)&gt;ls!$M$3,"",INDEX(open_1,SMALL(IF(ls!$M$4:$M$551=$J319,ROW(ls!$M$4:$M$551)-ROW(ls!$M$4)+1),COUNTIF($J$2:$J319,$J319)),COLUMNS($A$2:D319)))</f>
        <v/>
      </c>
      <c r="F319" s="150" t="str">
        <f t="array" ref="F319">IF(ROWS(N$2:N319)&gt;ls!$M$3,"",INDEX(open_1,SMALL(IF(ls!$M$4:$M$551=$J319,ROW(ls!$M$4:$M$551)-ROW(ls!$M$4)+1),COUNTIF($J$2:$J319,$J319)),COLUMNS($A$2:E319)))</f>
        <v/>
      </c>
      <c r="G319" s="150" t="str">
        <f t="array" ref="G319">IF(ROWS(O$2:O319)&gt;ls!$M$3,"",INDEX(open_1,SMALL(IF(ls!$M$4:$M$551=$J319,ROW(ls!$M$4:$M$551)-ROW(ls!$M$4)+1),COUNTIF($J$2:$J319,$J319)),COLUMNS($A$2:F319)))</f>
        <v/>
      </c>
      <c r="I319" s="104" t="str">
        <f t="array" ref="I319">IF(ROWS(Q$2:Q319)&gt;ls!$M$3,"",INDEX(open_1,SMALL(IF(ls!$M$4:$M$551=$J319,ROW(ls!$M$4:$M$551)-ROW(ls!$M$4)+1),COUNTIF($J$2:$J319,$J319)),COLUMNS($A$2:I319)))</f>
        <v/>
      </c>
      <c r="J319" t="str">
        <f t="array" ref="J319">IF(ROWS(J$2:J319)&gt;ls!$M$3,"",SMALL(ls!$M$4:$M$551,ROWS(J$2:J319)))</f>
        <v/>
      </c>
      <c r="K319" s="10" t="str">
        <f>IF(P319="","",ROWS($P$2:P319))</f>
        <v/>
      </c>
    </row>
    <row r="320" spans="1:11">
      <c r="A320" s="10" t="str">
        <f t="array" ref="A320">IF(B320="","",SUBTOTAL(3,B$2:B320))</f>
        <v/>
      </c>
      <c r="B320" s="10" t="str">
        <f t="array" ref="B320">IF(ROWS(J$2:J320)&gt;ls!$M$3,"",INDEX(open_1,SMALL(IF(ls!$M$4:$M$551=$J320,ROW(ls!$M$4:$M$551)-ROW(ls!$M$4)+1),COUNTIF($J$2:$J320,$J320)),COLUMNS($A$2:A320)))</f>
        <v/>
      </c>
      <c r="C320" s="146" t="str">
        <f t="array" ref="C320">IF(ROWS(K$2:K320)&gt;ls!$M$3,"",INDEX(open_1,SMALL(IF(ls!$M$4:$M$551=$J320,ROW(ls!$M$4:$M$551)-ROW(ls!$M$4)+1),COUNTIF($J$2:$J320,$J320)),COLUMNS($A$2:B320)))</f>
        <v/>
      </c>
      <c r="D320" s="104" t="str">
        <f t="array" ref="D320">IF(ROWS(L$2:L320)&gt;ls!$M$3,"",INDEX(open_1,SMALL(IF(ls!$M$4:$M$551=$J320,ROW(ls!$M$4:$M$551)-ROW(ls!$M$4)+1),COUNTIF($J$2:$J320,$J320)),COLUMNS($A$2:C320)))</f>
        <v/>
      </c>
      <c r="E320" s="148" t="str">
        <f t="array" ref="E320">IF(ROWS(M$2:M320)&gt;ls!$M$3,"",INDEX(open_1,SMALL(IF(ls!$M$4:$M$551=$J320,ROW(ls!$M$4:$M$551)-ROW(ls!$M$4)+1),COUNTIF($J$2:$J320,$J320)),COLUMNS($A$2:D320)))</f>
        <v/>
      </c>
      <c r="F320" s="150" t="str">
        <f t="array" ref="F320">IF(ROWS(N$2:N320)&gt;ls!$M$3,"",INDEX(open_1,SMALL(IF(ls!$M$4:$M$551=$J320,ROW(ls!$M$4:$M$551)-ROW(ls!$M$4)+1),COUNTIF($J$2:$J320,$J320)),COLUMNS($A$2:E320)))</f>
        <v/>
      </c>
      <c r="G320" s="150" t="str">
        <f t="array" ref="G320">IF(ROWS(O$2:O320)&gt;ls!$M$3,"",INDEX(open_1,SMALL(IF(ls!$M$4:$M$551=$J320,ROW(ls!$M$4:$M$551)-ROW(ls!$M$4)+1),COUNTIF($J$2:$J320,$J320)),COLUMNS($A$2:F320)))</f>
        <v/>
      </c>
      <c r="I320" s="104" t="str">
        <f t="array" ref="I320">IF(ROWS(Q$2:Q320)&gt;ls!$M$3,"",INDEX(open_1,SMALL(IF(ls!$M$4:$M$551=$J320,ROW(ls!$M$4:$M$551)-ROW(ls!$M$4)+1),COUNTIF($J$2:$J320,$J320)),COLUMNS($A$2:I320)))</f>
        <v/>
      </c>
      <c r="J320" t="str">
        <f t="array" ref="J320">IF(ROWS(J$2:J320)&gt;ls!$M$3,"",SMALL(ls!$M$4:$M$551,ROWS(J$2:J320)))</f>
        <v/>
      </c>
      <c r="K320" s="10" t="str">
        <f>IF(P320="","",ROWS($P$2:P320))</f>
        <v/>
      </c>
    </row>
    <row r="321" spans="1:11">
      <c r="A321" s="10" t="str">
        <f t="array" ref="A321">IF(B321="","",SUBTOTAL(3,B$2:B321))</f>
        <v/>
      </c>
      <c r="B321" s="10" t="str">
        <f t="array" ref="B321">IF(ROWS(J$2:J321)&gt;ls!$M$3,"",INDEX(open_1,SMALL(IF(ls!$M$4:$M$551=$J321,ROW(ls!$M$4:$M$551)-ROW(ls!$M$4)+1),COUNTIF($J$2:$J321,$J321)),COLUMNS($A$2:A321)))</f>
        <v/>
      </c>
      <c r="C321" s="146" t="str">
        <f t="array" ref="C321">IF(ROWS(K$2:K321)&gt;ls!$M$3,"",INDEX(open_1,SMALL(IF(ls!$M$4:$M$551=$J321,ROW(ls!$M$4:$M$551)-ROW(ls!$M$4)+1),COUNTIF($J$2:$J321,$J321)),COLUMNS($A$2:B321)))</f>
        <v/>
      </c>
      <c r="D321" s="104" t="str">
        <f t="array" ref="D321">IF(ROWS(L$2:L321)&gt;ls!$M$3,"",INDEX(open_1,SMALL(IF(ls!$M$4:$M$551=$J321,ROW(ls!$M$4:$M$551)-ROW(ls!$M$4)+1),COUNTIF($J$2:$J321,$J321)),COLUMNS($A$2:C321)))</f>
        <v/>
      </c>
      <c r="E321" s="148" t="str">
        <f t="array" ref="E321">IF(ROWS(M$2:M321)&gt;ls!$M$3,"",INDEX(open_1,SMALL(IF(ls!$M$4:$M$551=$J321,ROW(ls!$M$4:$M$551)-ROW(ls!$M$4)+1),COUNTIF($J$2:$J321,$J321)),COLUMNS($A$2:D321)))</f>
        <v/>
      </c>
      <c r="F321" s="150" t="str">
        <f t="array" ref="F321">IF(ROWS(N$2:N321)&gt;ls!$M$3,"",INDEX(open_1,SMALL(IF(ls!$M$4:$M$551=$J321,ROW(ls!$M$4:$M$551)-ROW(ls!$M$4)+1),COUNTIF($J$2:$J321,$J321)),COLUMNS($A$2:E321)))</f>
        <v/>
      </c>
      <c r="G321" s="150" t="str">
        <f t="array" ref="G321">IF(ROWS(O$2:O321)&gt;ls!$M$3,"",INDEX(open_1,SMALL(IF(ls!$M$4:$M$551=$J321,ROW(ls!$M$4:$M$551)-ROW(ls!$M$4)+1),COUNTIF($J$2:$J321,$J321)),COLUMNS($A$2:F321)))</f>
        <v/>
      </c>
      <c r="I321" s="104" t="str">
        <f t="array" ref="I321">IF(ROWS(Q$2:Q321)&gt;ls!$M$3,"",INDEX(open_1,SMALL(IF(ls!$M$4:$M$551=$J321,ROW(ls!$M$4:$M$551)-ROW(ls!$M$4)+1),COUNTIF($J$2:$J321,$J321)),COLUMNS($A$2:I321)))</f>
        <v/>
      </c>
      <c r="J321" t="str">
        <f t="array" ref="J321">IF(ROWS(J$2:J321)&gt;ls!$M$3,"",SMALL(ls!$M$4:$M$551,ROWS(J$2:J321)))</f>
        <v/>
      </c>
      <c r="K321" s="10" t="str">
        <f>IF(P321="","",ROWS($P$2:P321))</f>
        <v/>
      </c>
    </row>
    <row r="322" spans="1:11">
      <c r="A322" s="10" t="str">
        <f t="array" ref="A322">IF(B322="","",SUBTOTAL(3,B$2:B322))</f>
        <v/>
      </c>
      <c r="B322" s="10" t="str">
        <f t="array" ref="B322">IF(ROWS(J$2:J322)&gt;ls!$M$3,"",INDEX(open_1,SMALL(IF(ls!$M$4:$M$551=$J322,ROW(ls!$M$4:$M$551)-ROW(ls!$M$4)+1),COUNTIF($J$2:$J322,$J322)),COLUMNS($A$2:A322)))</f>
        <v/>
      </c>
      <c r="C322" s="146" t="str">
        <f t="array" ref="C322">IF(ROWS(K$2:K322)&gt;ls!$M$3,"",INDEX(open_1,SMALL(IF(ls!$M$4:$M$551=$J322,ROW(ls!$M$4:$M$551)-ROW(ls!$M$4)+1),COUNTIF($J$2:$J322,$J322)),COLUMNS($A$2:B322)))</f>
        <v/>
      </c>
      <c r="D322" s="104" t="str">
        <f t="array" ref="D322">IF(ROWS(L$2:L322)&gt;ls!$M$3,"",INDEX(open_1,SMALL(IF(ls!$M$4:$M$551=$J322,ROW(ls!$M$4:$M$551)-ROW(ls!$M$4)+1),COUNTIF($J$2:$J322,$J322)),COLUMNS($A$2:C322)))</f>
        <v/>
      </c>
      <c r="E322" s="148" t="str">
        <f t="array" ref="E322">IF(ROWS(M$2:M322)&gt;ls!$M$3,"",INDEX(open_1,SMALL(IF(ls!$M$4:$M$551=$J322,ROW(ls!$M$4:$M$551)-ROW(ls!$M$4)+1),COUNTIF($J$2:$J322,$J322)),COLUMNS($A$2:D322)))</f>
        <v/>
      </c>
      <c r="F322" s="150" t="str">
        <f t="array" ref="F322">IF(ROWS(N$2:N322)&gt;ls!$M$3,"",INDEX(open_1,SMALL(IF(ls!$M$4:$M$551=$J322,ROW(ls!$M$4:$M$551)-ROW(ls!$M$4)+1),COUNTIF($J$2:$J322,$J322)),COLUMNS($A$2:E322)))</f>
        <v/>
      </c>
      <c r="G322" s="150" t="str">
        <f t="array" ref="G322">IF(ROWS(O$2:O322)&gt;ls!$M$3,"",INDEX(open_1,SMALL(IF(ls!$M$4:$M$551=$J322,ROW(ls!$M$4:$M$551)-ROW(ls!$M$4)+1),COUNTIF($J$2:$J322,$J322)),COLUMNS($A$2:F322)))</f>
        <v/>
      </c>
      <c r="I322" s="104" t="str">
        <f t="array" ref="I322">IF(ROWS(Q$2:Q322)&gt;ls!$M$3,"",INDEX(open_1,SMALL(IF(ls!$M$4:$M$551=$J322,ROW(ls!$M$4:$M$551)-ROW(ls!$M$4)+1),COUNTIF($J$2:$J322,$J322)),COLUMNS($A$2:I322)))</f>
        <v/>
      </c>
      <c r="J322" t="str">
        <f t="array" ref="J322">IF(ROWS(J$2:J322)&gt;ls!$M$3,"",SMALL(ls!$M$4:$M$551,ROWS(J$2:J322)))</f>
        <v/>
      </c>
      <c r="K322" s="10" t="str">
        <f>IF(P322="","",ROWS($P$2:P322))</f>
        <v/>
      </c>
    </row>
    <row r="323" spans="1:11">
      <c r="A323" s="10" t="str">
        <f t="array" ref="A323">IF(B323="","",SUBTOTAL(3,B$2:B323))</f>
        <v/>
      </c>
      <c r="B323" s="10" t="str">
        <f t="array" ref="B323">IF(ROWS(J$2:J323)&gt;ls!$M$3,"",INDEX(open_1,SMALL(IF(ls!$M$4:$M$551=$J323,ROW(ls!$M$4:$M$551)-ROW(ls!$M$4)+1),COUNTIF($J$2:$J323,$J323)),COLUMNS($A$2:A323)))</f>
        <v/>
      </c>
      <c r="C323" s="146" t="str">
        <f t="array" ref="C323">IF(ROWS(K$2:K323)&gt;ls!$M$3,"",INDEX(open_1,SMALL(IF(ls!$M$4:$M$551=$J323,ROW(ls!$M$4:$M$551)-ROW(ls!$M$4)+1),COUNTIF($J$2:$J323,$J323)),COLUMNS($A$2:B323)))</f>
        <v/>
      </c>
      <c r="D323" s="104" t="str">
        <f t="array" ref="D323">IF(ROWS(L$2:L323)&gt;ls!$M$3,"",INDEX(open_1,SMALL(IF(ls!$M$4:$M$551=$J323,ROW(ls!$M$4:$M$551)-ROW(ls!$M$4)+1),COUNTIF($J$2:$J323,$J323)),COLUMNS($A$2:C323)))</f>
        <v/>
      </c>
      <c r="E323" s="148" t="str">
        <f t="array" ref="E323">IF(ROWS(M$2:M323)&gt;ls!$M$3,"",INDEX(open_1,SMALL(IF(ls!$M$4:$M$551=$J323,ROW(ls!$M$4:$M$551)-ROW(ls!$M$4)+1),COUNTIF($J$2:$J323,$J323)),COLUMNS($A$2:D323)))</f>
        <v/>
      </c>
      <c r="F323" s="150" t="str">
        <f t="array" ref="F323">IF(ROWS(N$2:N323)&gt;ls!$M$3,"",INDEX(open_1,SMALL(IF(ls!$M$4:$M$551=$J323,ROW(ls!$M$4:$M$551)-ROW(ls!$M$4)+1),COUNTIF($J$2:$J323,$J323)),COLUMNS($A$2:E323)))</f>
        <v/>
      </c>
      <c r="G323" s="150" t="str">
        <f t="array" ref="G323">IF(ROWS(O$2:O323)&gt;ls!$M$3,"",INDEX(open_1,SMALL(IF(ls!$M$4:$M$551=$J323,ROW(ls!$M$4:$M$551)-ROW(ls!$M$4)+1),COUNTIF($J$2:$J323,$J323)),COLUMNS($A$2:F323)))</f>
        <v/>
      </c>
      <c r="I323" s="104" t="str">
        <f t="array" ref="I323">IF(ROWS(Q$2:Q323)&gt;ls!$M$3,"",INDEX(open_1,SMALL(IF(ls!$M$4:$M$551=$J323,ROW(ls!$M$4:$M$551)-ROW(ls!$M$4)+1),COUNTIF($J$2:$J323,$J323)),COLUMNS($A$2:I323)))</f>
        <v/>
      </c>
      <c r="J323" t="str">
        <f t="array" ref="J323">IF(ROWS(J$2:J323)&gt;ls!$M$3,"",SMALL(ls!$M$4:$M$551,ROWS(J$2:J323)))</f>
        <v/>
      </c>
      <c r="K323" s="10" t="str">
        <f>IF(P323="","",ROWS($P$2:P323))</f>
        <v/>
      </c>
    </row>
    <row r="324" spans="1:11">
      <c r="A324" s="10" t="str">
        <f t="array" ref="A324">IF(B324="","",SUBTOTAL(3,B$2:B324))</f>
        <v/>
      </c>
      <c r="B324" s="10" t="str">
        <f t="array" ref="B324">IF(ROWS(J$2:J324)&gt;ls!$M$3,"",INDEX(open_1,SMALL(IF(ls!$M$4:$M$551=$J324,ROW(ls!$M$4:$M$551)-ROW(ls!$M$4)+1),COUNTIF($J$2:$J324,$J324)),COLUMNS($A$2:A324)))</f>
        <v/>
      </c>
      <c r="C324" s="146" t="str">
        <f t="array" ref="C324">IF(ROWS(K$2:K324)&gt;ls!$M$3,"",INDEX(open_1,SMALL(IF(ls!$M$4:$M$551=$J324,ROW(ls!$M$4:$M$551)-ROW(ls!$M$4)+1),COUNTIF($J$2:$J324,$J324)),COLUMNS($A$2:B324)))</f>
        <v/>
      </c>
      <c r="D324" s="104" t="str">
        <f t="array" ref="D324">IF(ROWS(L$2:L324)&gt;ls!$M$3,"",INDEX(open_1,SMALL(IF(ls!$M$4:$M$551=$J324,ROW(ls!$M$4:$M$551)-ROW(ls!$M$4)+1),COUNTIF($J$2:$J324,$J324)),COLUMNS($A$2:C324)))</f>
        <v/>
      </c>
      <c r="E324" s="148" t="str">
        <f t="array" ref="E324">IF(ROWS(M$2:M324)&gt;ls!$M$3,"",INDEX(open_1,SMALL(IF(ls!$M$4:$M$551=$J324,ROW(ls!$M$4:$M$551)-ROW(ls!$M$4)+1),COUNTIF($J$2:$J324,$J324)),COLUMNS($A$2:D324)))</f>
        <v/>
      </c>
      <c r="F324" s="150" t="str">
        <f t="array" ref="F324">IF(ROWS(N$2:N324)&gt;ls!$M$3,"",INDEX(open_1,SMALL(IF(ls!$M$4:$M$551=$J324,ROW(ls!$M$4:$M$551)-ROW(ls!$M$4)+1),COUNTIF($J$2:$J324,$J324)),COLUMNS($A$2:E324)))</f>
        <v/>
      </c>
      <c r="G324" s="150" t="str">
        <f t="array" ref="G324">IF(ROWS(O$2:O324)&gt;ls!$M$3,"",INDEX(open_1,SMALL(IF(ls!$M$4:$M$551=$J324,ROW(ls!$M$4:$M$551)-ROW(ls!$M$4)+1),COUNTIF($J$2:$J324,$J324)),COLUMNS($A$2:F324)))</f>
        <v/>
      </c>
      <c r="I324" s="104" t="str">
        <f t="array" ref="I324">IF(ROWS(Q$2:Q324)&gt;ls!$M$3,"",INDEX(open_1,SMALL(IF(ls!$M$4:$M$551=$J324,ROW(ls!$M$4:$M$551)-ROW(ls!$M$4)+1),COUNTIF($J$2:$J324,$J324)),COLUMNS($A$2:I324)))</f>
        <v/>
      </c>
      <c r="J324" t="str">
        <f t="array" ref="J324">IF(ROWS(J$2:J324)&gt;ls!$M$3,"",SMALL(ls!$M$4:$M$551,ROWS(J$2:J324)))</f>
        <v/>
      </c>
      <c r="K324" s="10" t="str">
        <f>IF(P324="","",ROWS($P$2:P324))</f>
        <v/>
      </c>
    </row>
    <row r="325" spans="1:11">
      <c r="A325" s="10" t="str">
        <f t="array" ref="A325">IF(B325="","",SUBTOTAL(3,B$2:B325))</f>
        <v/>
      </c>
      <c r="B325" s="10" t="str">
        <f t="array" ref="B325">IF(ROWS(J$2:J325)&gt;ls!$M$3,"",INDEX(open_1,SMALL(IF(ls!$M$4:$M$551=$J325,ROW(ls!$M$4:$M$551)-ROW(ls!$M$4)+1),COUNTIF($J$2:$J325,$J325)),COLUMNS($A$2:A325)))</f>
        <v/>
      </c>
      <c r="C325" s="146" t="str">
        <f t="array" ref="C325">IF(ROWS(K$2:K325)&gt;ls!$M$3,"",INDEX(open_1,SMALL(IF(ls!$M$4:$M$551=$J325,ROW(ls!$M$4:$M$551)-ROW(ls!$M$4)+1),COUNTIF($J$2:$J325,$J325)),COLUMNS($A$2:B325)))</f>
        <v/>
      </c>
      <c r="D325" s="104" t="str">
        <f t="array" ref="D325">IF(ROWS(L$2:L325)&gt;ls!$M$3,"",INDEX(open_1,SMALL(IF(ls!$M$4:$M$551=$J325,ROW(ls!$M$4:$M$551)-ROW(ls!$M$4)+1),COUNTIF($J$2:$J325,$J325)),COLUMNS($A$2:C325)))</f>
        <v/>
      </c>
      <c r="E325" s="148" t="str">
        <f t="array" ref="E325">IF(ROWS(M$2:M325)&gt;ls!$M$3,"",INDEX(open_1,SMALL(IF(ls!$M$4:$M$551=$J325,ROW(ls!$M$4:$M$551)-ROW(ls!$M$4)+1),COUNTIF($J$2:$J325,$J325)),COLUMNS($A$2:D325)))</f>
        <v/>
      </c>
      <c r="F325" s="150" t="str">
        <f t="array" ref="F325">IF(ROWS(N$2:N325)&gt;ls!$M$3,"",INDEX(open_1,SMALL(IF(ls!$M$4:$M$551=$J325,ROW(ls!$M$4:$M$551)-ROW(ls!$M$4)+1),COUNTIF($J$2:$J325,$J325)),COLUMNS($A$2:E325)))</f>
        <v/>
      </c>
      <c r="G325" s="150" t="str">
        <f t="array" ref="G325">IF(ROWS(O$2:O325)&gt;ls!$M$3,"",INDEX(open_1,SMALL(IF(ls!$M$4:$M$551=$J325,ROW(ls!$M$4:$M$551)-ROW(ls!$M$4)+1),COUNTIF($J$2:$J325,$J325)),COLUMNS($A$2:F325)))</f>
        <v/>
      </c>
      <c r="I325" s="104" t="str">
        <f t="array" ref="I325">IF(ROWS(Q$2:Q325)&gt;ls!$M$3,"",INDEX(open_1,SMALL(IF(ls!$M$4:$M$551=$J325,ROW(ls!$M$4:$M$551)-ROW(ls!$M$4)+1),COUNTIF($J$2:$J325,$J325)),COLUMNS($A$2:I325)))</f>
        <v/>
      </c>
      <c r="J325" t="str">
        <f t="array" ref="J325">IF(ROWS(J$2:J325)&gt;ls!$M$3,"",SMALL(ls!$M$4:$M$551,ROWS(J$2:J325)))</f>
        <v/>
      </c>
      <c r="K325" s="10" t="str">
        <f>IF(P325="","",ROWS($P$2:P325))</f>
        <v/>
      </c>
    </row>
    <row r="326" spans="1:11">
      <c r="A326" s="10" t="str">
        <f t="array" ref="A326">IF(B326="","",SUBTOTAL(3,B$2:B326))</f>
        <v/>
      </c>
      <c r="B326" s="10" t="str">
        <f t="array" ref="B326">IF(ROWS(J$2:J326)&gt;ls!$M$3,"",INDEX(open_1,SMALL(IF(ls!$M$4:$M$551=$J326,ROW(ls!$M$4:$M$551)-ROW(ls!$M$4)+1),COUNTIF($J$2:$J326,$J326)),COLUMNS($A$2:A326)))</f>
        <v/>
      </c>
      <c r="C326" s="146" t="str">
        <f t="array" ref="C326">IF(ROWS(K$2:K326)&gt;ls!$M$3,"",INDEX(open_1,SMALL(IF(ls!$M$4:$M$551=$J326,ROW(ls!$M$4:$M$551)-ROW(ls!$M$4)+1),COUNTIF($J$2:$J326,$J326)),COLUMNS($A$2:B326)))</f>
        <v/>
      </c>
      <c r="D326" s="104" t="str">
        <f t="array" ref="D326">IF(ROWS(L$2:L326)&gt;ls!$M$3,"",INDEX(open_1,SMALL(IF(ls!$M$4:$M$551=$J326,ROW(ls!$M$4:$M$551)-ROW(ls!$M$4)+1),COUNTIF($J$2:$J326,$J326)),COLUMNS($A$2:C326)))</f>
        <v/>
      </c>
      <c r="E326" s="148" t="str">
        <f t="array" ref="E326">IF(ROWS(M$2:M326)&gt;ls!$M$3,"",INDEX(open_1,SMALL(IF(ls!$M$4:$M$551=$J326,ROW(ls!$M$4:$M$551)-ROW(ls!$M$4)+1),COUNTIF($J$2:$J326,$J326)),COLUMNS($A$2:D326)))</f>
        <v/>
      </c>
      <c r="F326" s="150" t="str">
        <f t="array" ref="F326">IF(ROWS(N$2:N326)&gt;ls!$M$3,"",INDEX(open_1,SMALL(IF(ls!$M$4:$M$551=$J326,ROW(ls!$M$4:$M$551)-ROW(ls!$M$4)+1),COUNTIF($J$2:$J326,$J326)),COLUMNS($A$2:E326)))</f>
        <v/>
      </c>
      <c r="G326" s="150" t="str">
        <f t="array" ref="G326">IF(ROWS(O$2:O326)&gt;ls!$M$3,"",INDEX(open_1,SMALL(IF(ls!$M$4:$M$551=$J326,ROW(ls!$M$4:$M$551)-ROW(ls!$M$4)+1),COUNTIF($J$2:$J326,$J326)),COLUMNS($A$2:F326)))</f>
        <v/>
      </c>
      <c r="I326" s="104" t="str">
        <f t="array" ref="I326">IF(ROWS(Q$2:Q326)&gt;ls!$M$3,"",INDEX(open_1,SMALL(IF(ls!$M$4:$M$551=$J326,ROW(ls!$M$4:$M$551)-ROW(ls!$M$4)+1),COUNTIF($J$2:$J326,$J326)),COLUMNS($A$2:I326)))</f>
        <v/>
      </c>
      <c r="J326" t="str">
        <f t="array" ref="J326">IF(ROWS(J$2:J326)&gt;ls!$M$3,"",SMALL(ls!$M$4:$M$551,ROWS(J$2:J326)))</f>
        <v/>
      </c>
      <c r="K326" s="10" t="str">
        <f>IF(P326="","",ROWS($P$2:P326))</f>
        <v/>
      </c>
    </row>
    <row r="327" spans="1:11">
      <c r="A327" s="10" t="str">
        <f t="array" ref="A327">IF(B327="","",SUBTOTAL(3,B$2:B327))</f>
        <v/>
      </c>
      <c r="B327" s="10" t="str">
        <f t="array" ref="B327">IF(ROWS(J$2:J327)&gt;ls!$M$3,"",INDEX(open_1,SMALL(IF(ls!$M$4:$M$551=$J327,ROW(ls!$M$4:$M$551)-ROW(ls!$M$4)+1),COUNTIF($J$2:$J327,$J327)),COLUMNS($A$2:A327)))</f>
        <v/>
      </c>
      <c r="C327" s="146" t="str">
        <f t="array" ref="C327">IF(ROWS(K$2:K327)&gt;ls!$M$3,"",INDEX(open_1,SMALL(IF(ls!$M$4:$M$551=$J327,ROW(ls!$M$4:$M$551)-ROW(ls!$M$4)+1),COUNTIF($J$2:$J327,$J327)),COLUMNS($A$2:B327)))</f>
        <v/>
      </c>
      <c r="D327" s="104" t="str">
        <f t="array" ref="D327">IF(ROWS(L$2:L327)&gt;ls!$M$3,"",INDEX(open_1,SMALL(IF(ls!$M$4:$M$551=$J327,ROW(ls!$M$4:$M$551)-ROW(ls!$M$4)+1),COUNTIF($J$2:$J327,$J327)),COLUMNS($A$2:C327)))</f>
        <v/>
      </c>
      <c r="E327" s="148" t="str">
        <f t="array" ref="E327">IF(ROWS(M$2:M327)&gt;ls!$M$3,"",INDEX(open_1,SMALL(IF(ls!$M$4:$M$551=$J327,ROW(ls!$M$4:$M$551)-ROW(ls!$M$4)+1),COUNTIF($J$2:$J327,$J327)),COLUMNS($A$2:D327)))</f>
        <v/>
      </c>
      <c r="F327" s="150" t="str">
        <f t="array" ref="F327">IF(ROWS(N$2:N327)&gt;ls!$M$3,"",INDEX(open_1,SMALL(IF(ls!$M$4:$M$551=$J327,ROW(ls!$M$4:$M$551)-ROW(ls!$M$4)+1),COUNTIF($J$2:$J327,$J327)),COLUMNS($A$2:E327)))</f>
        <v/>
      </c>
      <c r="G327" s="150" t="str">
        <f t="array" ref="G327">IF(ROWS(O$2:O327)&gt;ls!$M$3,"",INDEX(open_1,SMALL(IF(ls!$M$4:$M$551=$J327,ROW(ls!$M$4:$M$551)-ROW(ls!$M$4)+1),COUNTIF($J$2:$J327,$J327)),COLUMNS($A$2:F327)))</f>
        <v/>
      </c>
      <c r="I327" s="104" t="str">
        <f t="array" ref="I327">IF(ROWS(Q$2:Q327)&gt;ls!$M$3,"",INDEX(open_1,SMALL(IF(ls!$M$4:$M$551=$J327,ROW(ls!$M$4:$M$551)-ROW(ls!$M$4)+1),COUNTIF($J$2:$J327,$J327)),COLUMNS($A$2:I327)))</f>
        <v/>
      </c>
      <c r="J327" t="str">
        <f t="array" ref="J327">IF(ROWS(J$2:J327)&gt;ls!$M$3,"",SMALL(ls!$M$4:$M$551,ROWS(J$2:J327)))</f>
        <v/>
      </c>
      <c r="K327" s="10" t="str">
        <f>IF(P327="","",ROWS($P$2:P327))</f>
        <v/>
      </c>
    </row>
    <row r="328" spans="1:11">
      <c r="A328" s="10" t="str">
        <f t="array" ref="A328">IF(B328="","",SUBTOTAL(3,B$2:B328))</f>
        <v/>
      </c>
      <c r="B328" s="10" t="str">
        <f t="array" ref="B328">IF(ROWS(J$2:J328)&gt;ls!$M$3,"",INDEX(open_1,SMALL(IF(ls!$M$4:$M$551=$J328,ROW(ls!$M$4:$M$551)-ROW(ls!$M$4)+1),COUNTIF($J$2:$J328,$J328)),COLUMNS($A$2:A328)))</f>
        <v/>
      </c>
      <c r="C328" s="146" t="str">
        <f t="array" ref="C328">IF(ROWS(K$2:K328)&gt;ls!$M$3,"",INDEX(open_1,SMALL(IF(ls!$M$4:$M$551=$J328,ROW(ls!$M$4:$M$551)-ROW(ls!$M$4)+1),COUNTIF($J$2:$J328,$J328)),COLUMNS($A$2:B328)))</f>
        <v/>
      </c>
      <c r="D328" s="104" t="str">
        <f t="array" ref="D328">IF(ROWS(L$2:L328)&gt;ls!$M$3,"",INDEX(open_1,SMALL(IF(ls!$M$4:$M$551=$J328,ROW(ls!$M$4:$M$551)-ROW(ls!$M$4)+1),COUNTIF($J$2:$J328,$J328)),COLUMNS($A$2:C328)))</f>
        <v/>
      </c>
      <c r="E328" s="148" t="str">
        <f t="array" ref="E328">IF(ROWS(M$2:M328)&gt;ls!$M$3,"",INDEX(open_1,SMALL(IF(ls!$M$4:$M$551=$J328,ROW(ls!$M$4:$M$551)-ROW(ls!$M$4)+1),COUNTIF($J$2:$J328,$J328)),COLUMNS($A$2:D328)))</f>
        <v/>
      </c>
      <c r="F328" s="150" t="str">
        <f t="array" ref="F328">IF(ROWS(N$2:N328)&gt;ls!$M$3,"",INDEX(open_1,SMALL(IF(ls!$M$4:$M$551=$J328,ROW(ls!$M$4:$M$551)-ROW(ls!$M$4)+1),COUNTIF($J$2:$J328,$J328)),COLUMNS($A$2:E328)))</f>
        <v/>
      </c>
      <c r="G328" s="150" t="str">
        <f t="array" ref="G328">IF(ROWS(O$2:O328)&gt;ls!$M$3,"",INDEX(open_1,SMALL(IF(ls!$M$4:$M$551=$J328,ROW(ls!$M$4:$M$551)-ROW(ls!$M$4)+1),COUNTIF($J$2:$J328,$J328)),COLUMNS($A$2:F328)))</f>
        <v/>
      </c>
      <c r="I328" s="104" t="str">
        <f t="array" ref="I328">IF(ROWS(Q$2:Q328)&gt;ls!$M$3,"",INDEX(open_1,SMALL(IF(ls!$M$4:$M$551=$J328,ROW(ls!$M$4:$M$551)-ROW(ls!$M$4)+1),COUNTIF($J$2:$J328,$J328)),COLUMNS($A$2:I328)))</f>
        <v/>
      </c>
      <c r="J328" t="str">
        <f t="array" ref="J328">IF(ROWS(J$2:J328)&gt;ls!$M$3,"",SMALL(ls!$M$4:$M$551,ROWS(J$2:J328)))</f>
        <v/>
      </c>
      <c r="K328" s="10" t="str">
        <f>IF(P328="","",ROWS($P$2:P328))</f>
        <v/>
      </c>
    </row>
    <row r="329" spans="1:11">
      <c r="A329" s="10" t="str">
        <f t="array" ref="A329">IF(B329="","",SUBTOTAL(3,B$2:B329))</f>
        <v/>
      </c>
      <c r="B329" s="10" t="str">
        <f t="array" ref="B329">IF(ROWS(J$2:J329)&gt;ls!$M$3,"",INDEX(open_1,SMALL(IF(ls!$M$4:$M$551=$J329,ROW(ls!$M$4:$M$551)-ROW(ls!$M$4)+1),COUNTIF($J$2:$J329,$J329)),COLUMNS($A$2:A329)))</f>
        <v/>
      </c>
      <c r="C329" s="146" t="str">
        <f t="array" ref="C329">IF(ROWS(K$2:K329)&gt;ls!$M$3,"",INDEX(open_1,SMALL(IF(ls!$M$4:$M$551=$J329,ROW(ls!$M$4:$M$551)-ROW(ls!$M$4)+1),COUNTIF($J$2:$J329,$J329)),COLUMNS($A$2:B329)))</f>
        <v/>
      </c>
      <c r="D329" s="104" t="str">
        <f t="array" ref="D329">IF(ROWS(L$2:L329)&gt;ls!$M$3,"",INDEX(open_1,SMALL(IF(ls!$M$4:$M$551=$J329,ROW(ls!$M$4:$M$551)-ROW(ls!$M$4)+1),COUNTIF($J$2:$J329,$J329)),COLUMNS($A$2:C329)))</f>
        <v/>
      </c>
      <c r="E329" s="148" t="str">
        <f t="array" ref="E329">IF(ROWS(M$2:M329)&gt;ls!$M$3,"",INDEX(open_1,SMALL(IF(ls!$M$4:$M$551=$J329,ROW(ls!$M$4:$M$551)-ROW(ls!$M$4)+1),COUNTIF($J$2:$J329,$J329)),COLUMNS($A$2:D329)))</f>
        <v/>
      </c>
      <c r="F329" s="150" t="str">
        <f t="array" ref="F329">IF(ROWS(N$2:N329)&gt;ls!$M$3,"",INDEX(open_1,SMALL(IF(ls!$M$4:$M$551=$J329,ROW(ls!$M$4:$M$551)-ROW(ls!$M$4)+1),COUNTIF($J$2:$J329,$J329)),COLUMNS($A$2:E329)))</f>
        <v/>
      </c>
      <c r="G329" s="150" t="str">
        <f t="array" ref="G329">IF(ROWS(O$2:O329)&gt;ls!$M$3,"",INDEX(open_1,SMALL(IF(ls!$M$4:$M$551=$J329,ROW(ls!$M$4:$M$551)-ROW(ls!$M$4)+1),COUNTIF($J$2:$J329,$J329)),COLUMNS($A$2:F329)))</f>
        <v/>
      </c>
      <c r="I329" s="104" t="str">
        <f t="array" ref="I329">IF(ROWS(Q$2:Q329)&gt;ls!$M$3,"",INDEX(open_1,SMALL(IF(ls!$M$4:$M$551=$J329,ROW(ls!$M$4:$M$551)-ROW(ls!$M$4)+1),COUNTIF($J$2:$J329,$J329)),COLUMNS($A$2:I329)))</f>
        <v/>
      </c>
      <c r="J329" t="str">
        <f t="array" ref="J329">IF(ROWS(J$2:J329)&gt;ls!$M$3,"",SMALL(ls!$M$4:$M$551,ROWS(J$2:J329)))</f>
        <v/>
      </c>
      <c r="K329" s="10" t="str">
        <f>IF(P329="","",ROWS($P$2:P329))</f>
        <v/>
      </c>
    </row>
    <row r="330" spans="1:11">
      <c r="A330" s="10" t="str">
        <f t="array" ref="A330">IF(B330="","",SUBTOTAL(3,B$2:B330))</f>
        <v/>
      </c>
      <c r="B330" s="10" t="str">
        <f t="array" ref="B330">IF(ROWS(J$2:J330)&gt;ls!$M$3,"",INDEX(open_1,SMALL(IF(ls!$M$4:$M$551=$J330,ROW(ls!$M$4:$M$551)-ROW(ls!$M$4)+1),COUNTIF($J$2:$J330,$J330)),COLUMNS($A$2:A330)))</f>
        <v/>
      </c>
      <c r="C330" s="146" t="str">
        <f t="array" ref="C330">IF(ROWS(K$2:K330)&gt;ls!$M$3,"",INDEX(open_1,SMALL(IF(ls!$M$4:$M$551=$J330,ROW(ls!$M$4:$M$551)-ROW(ls!$M$4)+1),COUNTIF($J$2:$J330,$J330)),COLUMNS($A$2:B330)))</f>
        <v/>
      </c>
      <c r="D330" s="104" t="str">
        <f t="array" ref="D330">IF(ROWS(L$2:L330)&gt;ls!$M$3,"",INDEX(open_1,SMALL(IF(ls!$M$4:$M$551=$J330,ROW(ls!$M$4:$M$551)-ROW(ls!$M$4)+1),COUNTIF($J$2:$J330,$J330)),COLUMNS($A$2:C330)))</f>
        <v/>
      </c>
      <c r="E330" s="148" t="str">
        <f t="array" ref="E330">IF(ROWS(M$2:M330)&gt;ls!$M$3,"",INDEX(open_1,SMALL(IF(ls!$M$4:$M$551=$J330,ROW(ls!$M$4:$M$551)-ROW(ls!$M$4)+1),COUNTIF($J$2:$J330,$J330)),COLUMNS($A$2:D330)))</f>
        <v/>
      </c>
      <c r="F330" s="150" t="str">
        <f t="array" ref="F330">IF(ROWS(N$2:N330)&gt;ls!$M$3,"",INDEX(open_1,SMALL(IF(ls!$M$4:$M$551=$J330,ROW(ls!$M$4:$M$551)-ROW(ls!$M$4)+1),COUNTIF($J$2:$J330,$J330)),COLUMNS($A$2:E330)))</f>
        <v/>
      </c>
      <c r="G330" s="150" t="str">
        <f t="array" ref="G330">IF(ROWS(O$2:O330)&gt;ls!$M$3,"",INDEX(open_1,SMALL(IF(ls!$M$4:$M$551=$J330,ROW(ls!$M$4:$M$551)-ROW(ls!$M$4)+1),COUNTIF($J$2:$J330,$J330)),COLUMNS($A$2:F330)))</f>
        <v/>
      </c>
      <c r="I330" s="104" t="str">
        <f t="array" ref="I330">IF(ROWS(Q$2:Q330)&gt;ls!$M$3,"",INDEX(open_1,SMALL(IF(ls!$M$4:$M$551=$J330,ROW(ls!$M$4:$M$551)-ROW(ls!$M$4)+1),COUNTIF($J$2:$J330,$J330)),COLUMNS($A$2:I330)))</f>
        <v/>
      </c>
      <c r="J330" t="str">
        <f t="array" ref="J330">IF(ROWS(J$2:J330)&gt;ls!$M$3,"",SMALL(ls!$M$4:$M$551,ROWS(J$2:J330)))</f>
        <v/>
      </c>
      <c r="K330" s="10" t="str">
        <f>IF(P330="","",ROWS($P$2:P330))</f>
        <v/>
      </c>
    </row>
    <row r="331" spans="1:11">
      <c r="A331" s="10" t="str">
        <f t="array" ref="A331">IF(B331="","",SUBTOTAL(3,B$2:B331))</f>
        <v/>
      </c>
      <c r="B331" s="10" t="str">
        <f t="array" ref="B331">IF(ROWS(J$2:J331)&gt;ls!$M$3,"",INDEX(open_1,SMALL(IF(ls!$M$4:$M$551=$J331,ROW(ls!$M$4:$M$551)-ROW(ls!$M$4)+1),COUNTIF($J$2:$J331,$J331)),COLUMNS($A$2:A331)))</f>
        <v/>
      </c>
      <c r="C331" s="146" t="str">
        <f t="array" ref="C331">IF(ROWS(K$2:K331)&gt;ls!$M$3,"",INDEX(open_1,SMALL(IF(ls!$M$4:$M$551=$J331,ROW(ls!$M$4:$M$551)-ROW(ls!$M$4)+1),COUNTIF($J$2:$J331,$J331)),COLUMNS($A$2:B331)))</f>
        <v/>
      </c>
      <c r="D331" s="104" t="str">
        <f t="array" ref="D331">IF(ROWS(L$2:L331)&gt;ls!$M$3,"",INDEX(open_1,SMALL(IF(ls!$M$4:$M$551=$J331,ROW(ls!$M$4:$M$551)-ROW(ls!$M$4)+1),COUNTIF($J$2:$J331,$J331)),COLUMNS($A$2:C331)))</f>
        <v/>
      </c>
      <c r="E331" s="148" t="str">
        <f t="array" ref="E331">IF(ROWS(M$2:M331)&gt;ls!$M$3,"",INDEX(open_1,SMALL(IF(ls!$M$4:$M$551=$J331,ROW(ls!$M$4:$M$551)-ROW(ls!$M$4)+1),COUNTIF($J$2:$J331,$J331)),COLUMNS($A$2:D331)))</f>
        <v/>
      </c>
      <c r="F331" s="150" t="str">
        <f t="array" ref="F331">IF(ROWS(N$2:N331)&gt;ls!$M$3,"",INDEX(open_1,SMALL(IF(ls!$M$4:$M$551=$J331,ROW(ls!$M$4:$M$551)-ROW(ls!$M$4)+1),COUNTIF($J$2:$J331,$J331)),COLUMNS($A$2:E331)))</f>
        <v/>
      </c>
      <c r="G331" s="150" t="str">
        <f t="array" ref="G331">IF(ROWS(O$2:O331)&gt;ls!$M$3,"",INDEX(open_1,SMALL(IF(ls!$M$4:$M$551=$J331,ROW(ls!$M$4:$M$551)-ROW(ls!$M$4)+1),COUNTIF($J$2:$J331,$J331)),COLUMNS($A$2:F331)))</f>
        <v/>
      </c>
      <c r="I331" s="104" t="str">
        <f t="array" ref="I331">IF(ROWS(Q$2:Q331)&gt;ls!$M$3,"",INDEX(open_1,SMALL(IF(ls!$M$4:$M$551=$J331,ROW(ls!$M$4:$M$551)-ROW(ls!$M$4)+1),COUNTIF($J$2:$J331,$J331)),COLUMNS($A$2:I331)))</f>
        <v/>
      </c>
      <c r="J331" t="str">
        <f t="array" ref="J331">IF(ROWS(J$2:J331)&gt;ls!$M$3,"",SMALL(ls!$M$4:$M$551,ROWS(J$2:J331)))</f>
        <v/>
      </c>
      <c r="K331" s="10" t="str">
        <f>IF(P331="","",ROWS($P$2:P331))</f>
        <v/>
      </c>
    </row>
    <row r="332" spans="1:11">
      <c r="A332" s="10" t="str">
        <f t="array" ref="A332">IF(B332="","",SUBTOTAL(3,B$2:B332))</f>
        <v/>
      </c>
      <c r="B332" s="10" t="str">
        <f t="array" ref="B332">IF(ROWS(J$2:J332)&gt;ls!$M$3,"",INDEX(open_1,SMALL(IF(ls!$M$4:$M$551=$J332,ROW(ls!$M$4:$M$551)-ROW(ls!$M$4)+1),COUNTIF($J$2:$J332,$J332)),COLUMNS($A$2:A332)))</f>
        <v/>
      </c>
      <c r="C332" s="146" t="str">
        <f t="array" ref="C332">IF(ROWS(K$2:K332)&gt;ls!$M$3,"",INDEX(open_1,SMALL(IF(ls!$M$4:$M$551=$J332,ROW(ls!$M$4:$M$551)-ROW(ls!$M$4)+1),COUNTIF($J$2:$J332,$J332)),COLUMNS($A$2:B332)))</f>
        <v/>
      </c>
      <c r="D332" s="104" t="str">
        <f t="array" ref="D332">IF(ROWS(L$2:L332)&gt;ls!$M$3,"",INDEX(open_1,SMALL(IF(ls!$M$4:$M$551=$J332,ROW(ls!$M$4:$M$551)-ROW(ls!$M$4)+1),COUNTIF($J$2:$J332,$J332)),COLUMNS($A$2:C332)))</f>
        <v/>
      </c>
      <c r="E332" s="148" t="str">
        <f t="array" ref="E332">IF(ROWS(M$2:M332)&gt;ls!$M$3,"",INDEX(open_1,SMALL(IF(ls!$M$4:$M$551=$J332,ROW(ls!$M$4:$M$551)-ROW(ls!$M$4)+1),COUNTIF($J$2:$J332,$J332)),COLUMNS($A$2:D332)))</f>
        <v/>
      </c>
      <c r="F332" s="150" t="str">
        <f t="array" ref="F332">IF(ROWS(N$2:N332)&gt;ls!$M$3,"",INDEX(open_1,SMALL(IF(ls!$M$4:$M$551=$J332,ROW(ls!$M$4:$M$551)-ROW(ls!$M$4)+1),COUNTIF($J$2:$J332,$J332)),COLUMNS($A$2:E332)))</f>
        <v/>
      </c>
      <c r="G332" s="150" t="str">
        <f t="array" ref="G332">IF(ROWS(O$2:O332)&gt;ls!$M$3,"",INDEX(open_1,SMALL(IF(ls!$M$4:$M$551=$J332,ROW(ls!$M$4:$M$551)-ROW(ls!$M$4)+1),COUNTIF($J$2:$J332,$J332)),COLUMNS($A$2:F332)))</f>
        <v/>
      </c>
      <c r="I332" s="104" t="str">
        <f t="array" ref="I332">IF(ROWS(Q$2:Q332)&gt;ls!$M$3,"",INDEX(open_1,SMALL(IF(ls!$M$4:$M$551=$J332,ROW(ls!$M$4:$M$551)-ROW(ls!$M$4)+1),COUNTIF($J$2:$J332,$J332)),COLUMNS($A$2:I332)))</f>
        <v/>
      </c>
      <c r="J332" t="str">
        <f t="array" ref="J332">IF(ROWS(J$2:J332)&gt;ls!$M$3,"",SMALL(ls!$M$4:$M$551,ROWS(J$2:J332)))</f>
        <v/>
      </c>
      <c r="K332" s="10" t="str">
        <f>IF(P332="","",ROWS($P$2:P332))</f>
        <v/>
      </c>
    </row>
    <row r="333" spans="1:11">
      <c r="A333" s="10" t="str">
        <f t="array" ref="A333">IF(B333="","",SUBTOTAL(3,B$2:B333))</f>
        <v/>
      </c>
      <c r="B333" s="10" t="str">
        <f t="array" ref="B333">IF(ROWS(J$2:J333)&gt;ls!$M$3,"",INDEX(open_1,SMALL(IF(ls!$M$4:$M$551=$J333,ROW(ls!$M$4:$M$551)-ROW(ls!$M$4)+1),COUNTIF($J$2:$J333,$J333)),COLUMNS($A$2:A333)))</f>
        <v/>
      </c>
      <c r="C333" s="146" t="str">
        <f t="array" ref="C333">IF(ROWS(K$2:K333)&gt;ls!$M$3,"",INDEX(open_1,SMALL(IF(ls!$M$4:$M$551=$J333,ROW(ls!$M$4:$M$551)-ROW(ls!$M$4)+1),COUNTIF($J$2:$J333,$J333)),COLUMNS($A$2:B333)))</f>
        <v/>
      </c>
      <c r="D333" s="104" t="str">
        <f t="array" ref="D333">IF(ROWS(L$2:L333)&gt;ls!$M$3,"",INDEX(open_1,SMALL(IF(ls!$M$4:$M$551=$J333,ROW(ls!$M$4:$M$551)-ROW(ls!$M$4)+1),COUNTIF($J$2:$J333,$J333)),COLUMNS($A$2:C333)))</f>
        <v/>
      </c>
      <c r="E333" s="148" t="str">
        <f t="array" ref="E333">IF(ROWS(M$2:M333)&gt;ls!$M$3,"",INDEX(open_1,SMALL(IF(ls!$M$4:$M$551=$J333,ROW(ls!$M$4:$M$551)-ROW(ls!$M$4)+1),COUNTIF($J$2:$J333,$J333)),COLUMNS($A$2:D333)))</f>
        <v/>
      </c>
      <c r="F333" s="150" t="str">
        <f t="array" ref="F333">IF(ROWS(N$2:N333)&gt;ls!$M$3,"",INDEX(open_1,SMALL(IF(ls!$M$4:$M$551=$J333,ROW(ls!$M$4:$M$551)-ROW(ls!$M$4)+1),COUNTIF($J$2:$J333,$J333)),COLUMNS($A$2:E333)))</f>
        <v/>
      </c>
      <c r="G333" s="150" t="str">
        <f t="array" ref="G333">IF(ROWS(O$2:O333)&gt;ls!$M$3,"",INDEX(open_1,SMALL(IF(ls!$M$4:$M$551=$J333,ROW(ls!$M$4:$M$551)-ROW(ls!$M$4)+1),COUNTIF($J$2:$J333,$J333)),COLUMNS($A$2:F333)))</f>
        <v/>
      </c>
      <c r="I333" s="104" t="str">
        <f t="array" ref="I333">IF(ROWS(Q$2:Q333)&gt;ls!$M$3,"",INDEX(open_1,SMALL(IF(ls!$M$4:$M$551=$J333,ROW(ls!$M$4:$M$551)-ROW(ls!$M$4)+1),COUNTIF($J$2:$J333,$J333)),COLUMNS($A$2:I333)))</f>
        <v/>
      </c>
      <c r="J333" t="str">
        <f t="array" ref="J333">IF(ROWS(J$2:J333)&gt;ls!$M$3,"",SMALL(ls!$M$4:$M$551,ROWS(J$2:J333)))</f>
        <v/>
      </c>
      <c r="K333" s="10" t="str">
        <f>IF(P333="","",ROWS($P$2:P333))</f>
        <v/>
      </c>
    </row>
    <row r="334" spans="1:11">
      <c r="A334" s="10" t="str">
        <f t="array" ref="A334">IF(B334="","",SUBTOTAL(3,B$2:B334))</f>
        <v/>
      </c>
      <c r="B334" s="10" t="str">
        <f t="array" ref="B334">IF(ROWS(J$2:J334)&gt;ls!$M$3,"",INDEX(open_1,SMALL(IF(ls!$M$4:$M$551=$J334,ROW(ls!$M$4:$M$551)-ROW(ls!$M$4)+1),COUNTIF($J$2:$J334,$J334)),COLUMNS($A$2:A334)))</f>
        <v/>
      </c>
      <c r="C334" s="146" t="str">
        <f t="array" ref="C334">IF(ROWS(K$2:K334)&gt;ls!$M$3,"",INDEX(open_1,SMALL(IF(ls!$M$4:$M$551=$J334,ROW(ls!$M$4:$M$551)-ROW(ls!$M$4)+1),COUNTIF($J$2:$J334,$J334)),COLUMNS($A$2:B334)))</f>
        <v/>
      </c>
      <c r="D334" s="104" t="str">
        <f t="array" ref="D334">IF(ROWS(L$2:L334)&gt;ls!$M$3,"",INDEX(open_1,SMALL(IF(ls!$M$4:$M$551=$J334,ROW(ls!$M$4:$M$551)-ROW(ls!$M$4)+1),COUNTIF($J$2:$J334,$J334)),COLUMNS($A$2:C334)))</f>
        <v/>
      </c>
      <c r="E334" s="148" t="str">
        <f t="array" ref="E334">IF(ROWS(M$2:M334)&gt;ls!$M$3,"",INDEX(open_1,SMALL(IF(ls!$M$4:$M$551=$J334,ROW(ls!$M$4:$M$551)-ROW(ls!$M$4)+1),COUNTIF($J$2:$J334,$J334)),COLUMNS($A$2:D334)))</f>
        <v/>
      </c>
      <c r="F334" s="150" t="str">
        <f t="array" ref="F334">IF(ROWS(N$2:N334)&gt;ls!$M$3,"",INDEX(open_1,SMALL(IF(ls!$M$4:$M$551=$J334,ROW(ls!$M$4:$M$551)-ROW(ls!$M$4)+1),COUNTIF($J$2:$J334,$J334)),COLUMNS($A$2:E334)))</f>
        <v/>
      </c>
      <c r="G334" s="150" t="str">
        <f t="array" ref="G334">IF(ROWS(O$2:O334)&gt;ls!$M$3,"",INDEX(open_1,SMALL(IF(ls!$M$4:$M$551=$J334,ROW(ls!$M$4:$M$551)-ROW(ls!$M$4)+1),COUNTIF($J$2:$J334,$J334)),COLUMNS($A$2:F334)))</f>
        <v/>
      </c>
      <c r="I334" s="104" t="str">
        <f t="array" ref="I334">IF(ROWS(Q$2:Q334)&gt;ls!$M$3,"",INDEX(open_1,SMALL(IF(ls!$M$4:$M$551=$J334,ROW(ls!$M$4:$M$551)-ROW(ls!$M$4)+1),COUNTIF($J$2:$J334,$J334)),COLUMNS($A$2:I334)))</f>
        <v/>
      </c>
      <c r="J334" t="str">
        <f t="array" ref="J334">IF(ROWS(J$2:J334)&gt;ls!$M$3,"",SMALL(ls!$M$4:$M$551,ROWS(J$2:J334)))</f>
        <v/>
      </c>
      <c r="K334" s="10" t="str">
        <f>IF(P334="","",ROWS($P$2:P334))</f>
        <v/>
      </c>
    </row>
    <row r="335" spans="1:11">
      <c r="A335" s="10" t="str">
        <f t="array" ref="A335">IF(B335="","",SUBTOTAL(3,B$2:B335))</f>
        <v/>
      </c>
      <c r="B335" s="10" t="str">
        <f t="array" ref="B335">IF(ROWS(J$2:J335)&gt;ls!$M$3,"",INDEX(open_1,SMALL(IF(ls!$M$4:$M$551=$J335,ROW(ls!$M$4:$M$551)-ROW(ls!$M$4)+1),COUNTIF($J$2:$J335,$J335)),COLUMNS($A$2:A335)))</f>
        <v/>
      </c>
      <c r="C335" s="146" t="str">
        <f t="array" ref="C335">IF(ROWS(K$2:K335)&gt;ls!$M$3,"",INDEX(open_1,SMALL(IF(ls!$M$4:$M$551=$J335,ROW(ls!$M$4:$M$551)-ROW(ls!$M$4)+1),COUNTIF($J$2:$J335,$J335)),COLUMNS($A$2:B335)))</f>
        <v/>
      </c>
      <c r="D335" s="104" t="str">
        <f t="array" ref="D335">IF(ROWS(L$2:L335)&gt;ls!$M$3,"",INDEX(open_1,SMALL(IF(ls!$M$4:$M$551=$J335,ROW(ls!$M$4:$M$551)-ROW(ls!$M$4)+1),COUNTIF($J$2:$J335,$J335)),COLUMNS($A$2:C335)))</f>
        <v/>
      </c>
      <c r="E335" s="148" t="str">
        <f t="array" ref="E335">IF(ROWS(M$2:M335)&gt;ls!$M$3,"",INDEX(open_1,SMALL(IF(ls!$M$4:$M$551=$J335,ROW(ls!$M$4:$M$551)-ROW(ls!$M$4)+1),COUNTIF($J$2:$J335,$J335)),COLUMNS($A$2:D335)))</f>
        <v/>
      </c>
      <c r="F335" s="150" t="str">
        <f t="array" ref="F335">IF(ROWS(N$2:N335)&gt;ls!$M$3,"",INDEX(open_1,SMALL(IF(ls!$M$4:$M$551=$J335,ROW(ls!$M$4:$M$551)-ROW(ls!$M$4)+1),COUNTIF($J$2:$J335,$J335)),COLUMNS($A$2:E335)))</f>
        <v/>
      </c>
      <c r="G335" s="150" t="str">
        <f t="array" ref="G335">IF(ROWS(O$2:O335)&gt;ls!$M$3,"",INDEX(open_1,SMALL(IF(ls!$M$4:$M$551=$J335,ROW(ls!$M$4:$M$551)-ROW(ls!$M$4)+1),COUNTIF($J$2:$J335,$J335)),COLUMNS($A$2:F335)))</f>
        <v/>
      </c>
      <c r="I335" s="104" t="str">
        <f t="array" ref="I335">IF(ROWS(Q$2:Q335)&gt;ls!$M$3,"",INDEX(open_1,SMALL(IF(ls!$M$4:$M$551=$J335,ROW(ls!$M$4:$M$551)-ROW(ls!$M$4)+1),COUNTIF($J$2:$J335,$J335)),COLUMNS($A$2:I335)))</f>
        <v/>
      </c>
      <c r="J335" t="str">
        <f t="array" ref="J335">IF(ROWS(J$2:J335)&gt;ls!$M$3,"",SMALL(ls!$M$4:$M$551,ROWS(J$2:J335)))</f>
        <v/>
      </c>
      <c r="K335" s="10" t="str">
        <f>IF(P335="","",ROWS($P$2:P335))</f>
        <v/>
      </c>
    </row>
    <row r="336" spans="1:11">
      <c r="A336" s="10" t="str">
        <f t="array" ref="A336">IF(B336="","",SUBTOTAL(3,B$2:B336))</f>
        <v/>
      </c>
      <c r="B336" s="10" t="str">
        <f t="array" ref="B336">IF(ROWS(J$2:J336)&gt;ls!$M$3,"",INDEX(open_1,SMALL(IF(ls!$M$4:$M$551=$J336,ROW(ls!$M$4:$M$551)-ROW(ls!$M$4)+1),COUNTIF($J$2:$J336,$J336)),COLUMNS($A$2:A336)))</f>
        <v/>
      </c>
      <c r="C336" s="146" t="str">
        <f t="array" ref="C336">IF(ROWS(K$2:K336)&gt;ls!$M$3,"",INDEX(open_1,SMALL(IF(ls!$M$4:$M$551=$J336,ROW(ls!$M$4:$M$551)-ROW(ls!$M$4)+1),COUNTIF($J$2:$J336,$J336)),COLUMNS($A$2:B336)))</f>
        <v/>
      </c>
      <c r="D336" s="104" t="str">
        <f t="array" ref="D336">IF(ROWS(L$2:L336)&gt;ls!$M$3,"",INDEX(open_1,SMALL(IF(ls!$M$4:$M$551=$J336,ROW(ls!$M$4:$M$551)-ROW(ls!$M$4)+1),COUNTIF($J$2:$J336,$J336)),COLUMNS($A$2:C336)))</f>
        <v/>
      </c>
      <c r="E336" s="148" t="str">
        <f t="array" ref="E336">IF(ROWS(M$2:M336)&gt;ls!$M$3,"",INDEX(open_1,SMALL(IF(ls!$M$4:$M$551=$J336,ROW(ls!$M$4:$M$551)-ROW(ls!$M$4)+1),COUNTIF($J$2:$J336,$J336)),COLUMNS($A$2:D336)))</f>
        <v/>
      </c>
      <c r="F336" s="150" t="str">
        <f t="array" ref="F336">IF(ROWS(N$2:N336)&gt;ls!$M$3,"",INDEX(open_1,SMALL(IF(ls!$M$4:$M$551=$J336,ROW(ls!$M$4:$M$551)-ROW(ls!$M$4)+1),COUNTIF($J$2:$J336,$J336)),COLUMNS($A$2:E336)))</f>
        <v/>
      </c>
      <c r="G336" s="150" t="str">
        <f t="array" ref="G336">IF(ROWS(O$2:O336)&gt;ls!$M$3,"",INDEX(open_1,SMALL(IF(ls!$M$4:$M$551=$J336,ROW(ls!$M$4:$M$551)-ROW(ls!$M$4)+1),COUNTIF($J$2:$J336,$J336)),COLUMNS($A$2:F336)))</f>
        <v/>
      </c>
      <c r="I336" s="104" t="str">
        <f t="array" ref="I336">IF(ROWS(Q$2:Q336)&gt;ls!$M$3,"",INDEX(open_1,SMALL(IF(ls!$M$4:$M$551=$J336,ROW(ls!$M$4:$M$551)-ROW(ls!$M$4)+1),COUNTIF($J$2:$J336,$J336)),COLUMNS($A$2:I336)))</f>
        <v/>
      </c>
      <c r="J336" t="str">
        <f t="array" ref="J336">IF(ROWS(J$2:J336)&gt;ls!$M$3,"",SMALL(ls!$M$4:$M$551,ROWS(J$2:J336)))</f>
        <v/>
      </c>
      <c r="K336" s="10" t="str">
        <f>IF(P336="","",ROWS($P$2:P336))</f>
        <v/>
      </c>
    </row>
    <row r="337" spans="1:11">
      <c r="A337" s="10" t="str">
        <f t="array" ref="A337">IF(B337="","",SUBTOTAL(3,B$2:B337))</f>
        <v/>
      </c>
      <c r="B337" s="10" t="str">
        <f t="array" ref="B337">IF(ROWS(J$2:J337)&gt;ls!$M$3,"",INDEX(open_1,SMALL(IF(ls!$M$4:$M$551=$J337,ROW(ls!$M$4:$M$551)-ROW(ls!$M$4)+1),COUNTIF($J$2:$J337,$J337)),COLUMNS($A$2:A337)))</f>
        <v/>
      </c>
      <c r="C337" s="146" t="str">
        <f t="array" ref="C337">IF(ROWS(K$2:K337)&gt;ls!$M$3,"",INDEX(open_1,SMALL(IF(ls!$M$4:$M$551=$J337,ROW(ls!$M$4:$M$551)-ROW(ls!$M$4)+1),COUNTIF($J$2:$J337,$J337)),COLUMNS($A$2:B337)))</f>
        <v/>
      </c>
      <c r="D337" s="104" t="str">
        <f t="array" ref="D337">IF(ROWS(L$2:L337)&gt;ls!$M$3,"",INDEX(open_1,SMALL(IF(ls!$M$4:$M$551=$J337,ROW(ls!$M$4:$M$551)-ROW(ls!$M$4)+1),COUNTIF($J$2:$J337,$J337)),COLUMNS($A$2:C337)))</f>
        <v/>
      </c>
      <c r="E337" s="148" t="str">
        <f t="array" ref="E337">IF(ROWS(M$2:M337)&gt;ls!$M$3,"",INDEX(open_1,SMALL(IF(ls!$M$4:$M$551=$J337,ROW(ls!$M$4:$M$551)-ROW(ls!$M$4)+1),COUNTIF($J$2:$J337,$J337)),COLUMNS($A$2:D337)))</f>
        <v/>
      </c>
      <c r="F337" s="150" t="str">
        <f t="array" ref="F337">IF(ROWS(N$2:N337)&gt;ls!$M$3,"",INDEX(open_1,SMALL(IF(ls!$M$4:$M$551=$J337,ROW(ls!$M$4:$M$551)-ROW(ls!$M$4)+1),COUNTIF($J$2:$J337,$J337)),COLUMNS($A$2:E337)))</f>
        <v/>
      </c>
      <c r="G337" s="150" t="str">
        <f t="array" ref="G337">IF(ROWS(O$2:O337)&gt;ls!$M$3,"",INDEX(open_1,SMALL(IF(ls!$M$4:$M$551=$J337,ROW(ls!$M$4:$M$551)-ROW(ls!$M$4)+1),COUNTIF($J$2:$J337,$J337)),COLUMNS($A$2:F337)))</f>
        <v/>
      </c>
      <c r="I337" s="104" t="str">
        <f t="array" ref="I337">IF(ROWS(Q$2:Q337)&gt;ls!$M$3,"",INDEX(open_1,SMALL(IF(ls!$M$4:$M$551=$J337,ROW(ls!$M$4:$M$551)-ROW(ls!$M$4)+1),COUNTIF($J$2:$J337,$J337)),COLUMNS($A$2:I337)))</f>
        <v/>
      </c>
      <c r="J337" t="str">
        <f t="array" ref="J337">IF(ROWS(J$2:J337)&gt;ls!$M$3,"",SMALL(ls!$M$4:$M$551,ROWS(J$2:J337)))</f>
        <v/>
      </c>
      <c r="K337" s="10" t="str">
        <f>IF(P337="","",ROWS($P$2:P337))</f>
        <v/>
      </c>
    </row>
    <row r="338" spans="1:11">
      <c r="A338" s="10" t="str">
        <f t="array" ref="A338">IF(B338="","",SUBTOTAL(3,B$2:B338))</f>
        <v/>
      </c>
      <c r="B338" s="10" t="str">
        <f t="array" ref="B338">IF(ROWS(J$2:J338)&gt;ls!$M$3,"",INDEX(open_1,SMALL(IF(ls!$M$4:$M$551=$J338,ROW(ls!$M$4:$M$551)-ROW(ls!$M$4)+1),COUNTIF($J$2:$J338,$J338)),COLUMNS($A$2:A338)))</f>
        <v/>
      </c>
      <c r="C338" s="146" t="str">
        <f t="array" ref="C338">IF(ROWS(K$2:K338)&gt;ls!$M$3,"",INDEX(open_1,SMALL(IF(ls!$M$4:$M$551=$J338,ROW(ls!$M$4:$M$551)-ROW(ls!$M$4)+1),COUNTIF($J$2:$J338,$J338)),COLUMNS($A$2:B338)))</f>
        <v/>
      </c>
      <c r="D338" s="104" t="str">
        <f t="array" ref="D338">IF(ROWS(L$2:L338)&gt;ls!$M$3,"",INDEX(open_1,SMALL(IF(ls!$M$4:$M$551=$J338,ROW(ls!$M$4:$M$551)-ROW(ls!$M$4)+1),COUNTIF($J$2:$J338,$J338)),COLUMNS($A$2:C338)))</f>
        <v/>
      </c>
      <c r="E338" s="148" t="str">
        <f t="array" ref="E338">IF(ROWS(M$2:M338)&gt;ls!$M$3,"",INDEX(open_1,SMALL(IF(ls!$M$4:$M$551=$J338,ROW(ls!$M$4:$M$551)-ROW(ls!$M$4)+1),COUNTIF($J$2:$J338,$J338)),COLUMNS($A$2:D338)))</f>
        <v/>
      </c>
      <c r="F338" s="150" t="str">
        <f t="array" ref="F338">IF(ROWS(N$2:N338)&gt;ls!$M$3,"",INDEX(open_1,SMALL(IF(ls!$M$4:$M$551=$J338,ROW(ls!$M$4:$M$551)-ROW(ls!$M$4)+1),COUNTIF($J$2:$J338,$J338)),COLUMNS($A$2:E338)))</f>
        <v/>
      </c>
      <c r="G338" s="150" t="str">
        <f t="array" ref="G338">IF(ROWS(O$2:O338)&gt;ls!$M$3,"",INDEX(open_1,SMALL(IF(ls!$M$4:$M$551=$J338,ROW(ls!$M$4:$M$551)-ROW(ls!$M$4)+1),COUNTIF($J$2:$J338,$J338)),COLUMNS($A$2:F338)))</f>
        <v/>
      </c>
      <c r="I338" s="104" t="str">
        <f t="array" ref="I338">IF(ROWS(Q$2:Q338)&gt;ls!$M$3,"",INDEX(open_1,SMALL(IF(ls!$M$4:$M$551=$J338,ROW(ls!$M$4:$M$551)-ROW(ls!$M$4)+1),COUNTIF($J$2:$J338,$J338)),COLUMNS($A$2:I338)))</f>
        <v/>
      </c>
      <c r="J338" t="str">
        <f t="array" ref="J338">IF(ROWS(J$2:J338)&gt;ls!$M$3,"",SMALL(ls!$M$4:$M$551,ROWS(J$2:J338)))</f>
        <v/>
      </c>
      <c r="K338" s="10" t="str">
        <f>IF(P338="","",ROWS($P$2:P338))</f>
        <v/>
      </c>
    </row>
    <row r="339" spans="1:11">
      <c r="A339" s="10" t="str">
        <f t="array" ref="A339">IF(B339="","",SUBTOTAL(3,B$2:B339))</f>
        <v/>
      </c>
      <c r="B339" s="10" t="str">
        <f t="array" ref="B339">IF(ROWS(J$2:J339)&gt;ls!$M$3,"",INDEX(open_1,SMALL(IF(ls!$M$4:$M$551=$J339,ROW(ls!$M$4:$M$551)-ROW(ls!$M$4)+1),COUNTIF($J$2:$J339,$J339)),COLUMNS($A$2:A339)))</f>
        <v/>
      </c>
      <c r="C339" s="146" t="str">
        <f t="array" ref="C339">IF(ROWS(K$2:K339)&gt;ls!$M$3,"",INDEX(open_1,SMALL(IF(ls!$M$4:$M$551=$J339,ROW(ls!$M$4:$M$551)-ROW(ls!$M$4)+1),COUNTIF($J$2:$J339,$J339)),COLUMNS($A$2:B339)))</f>
        <v/>
      </c>
      <c r="D339" s="104" t="str">
        <f t="array" ref="D339">IF(ROWS(L$2:L339)&gt;ls!$M$3,"",INDEX(open_1,SMALL(IF(ls!$M$4:$M$551=$J339,ROW(ls!$M$4:$M$551)-ROW(ls!$M$4)+1),COUNTIF($J$2:$J339,$J339)),COLUMNS($A$2:C339)))</f>
        <v/>
      </c>
      <c r="E339" s="148" t="str">
        <f t="array" ref="E339">IF(ROWS(M$2:M339)&gt;ls!$M$3,"",INDEX(open_1,SMALL(IF(ls!$M$4:$M$551=$J339,ROW(ls!$M$4:$M$551)-ROW(ls!$M$4)+1),COUNTIF($J$2:$J339,$J339)),COLUMNS($A$2:D339)))</f>
        <v/>
      </c>
      <c r="F339" s="150" t="str">
        <f t="array" ref="F339">IF(ROWS(N$2:N339)&gt;ls!$M$3,"",INDEX(open_1,SMALL(IF(ls!$M$4:$M$551=$J339,ROW(ls!$M$4:$M$551)-ROW(ls!$M$4)+1),COUNTIF($J$2:$J339,$J339)),COLUMNS($A$2:E339)))</f>
        <v/>
      </c>
      <c r="G339" s="150" t="str">
        <f t="array" ref="G339">IF(ROWS(O$2:O339)&gt;ls!$M$3,"",INDEX(open_1,SMALL(IF(ls!$M$4:$M$551=$J339,ROW(ls!$M$4:$M$551)-ROW(ls!$M$4)+1),COUNTIF($J$2:$J339,$J339)),COLUMNS($A$2:F339)))</f>
        <v/>
      </c>
      <c r="I339" s="104" t="str">
        <f t="array" ref="I339">IF(ROWS(Q$2:Q339)&gt;ls!$M$3,"",INDEX(open_1,SMALL(IF(ls!$M$4:$M$551=$J339,ROW(ls!$M$4:$M$551)-ROW(ls!$M$4)+1),COUNTIF($J$2:$J339,$J339)),COLUMNS($A$2:I339)))</f>
        <v/>
      </c>
      <c r="J339" t="str">
        <f t="array" ref="J339">IF(ROWS(J$2:J339)&gt;ls!$M$3,"",SMALL(ls!$M$4:$M$551,ROWS(J$2:J339)))</f>
        <v/>
      </c>
      <c r="K339" s="10" t="str">
        <f>IF(P339="","",ROWS($P$2:P339))</f>
        <v/>
      </c>
    </row>
    <row r="340" spans="1:11">
      <c r="A340" s="10" t="str">
        <f t="array" ref="A340">IF(B340="","",SUBTOTAL(3,B$2:B340))</f>
        <v/>
      </c>
      <c r="B340" s="10" t="str">
        <f t="array" ref="B340">IF(ROWS(J$2:J340)&gt;ls!$M$3,"",INDEX(open_1,SMALL(IF(ls!$M$4:$M$551=$J340,ROW(ls!$M$4:$M$551)-ROW(ls!$M$4)+1),COUNTIF($J$2:$J340,$J340)),COLUMNS($A$2:A340)))</f>
        <v/>
      </c>
      <c r="C340" s="146" t="str">
        <f t="array" ref="C340">IF(ROWS(K$2:K340)&gt;ls!$M$3,"",INDEX(open_1,SMALL(IF(ls!$M$4:$M$551=$J340,ROW(ls!$M$4:$M$551)-ROW(ls!$M$4)+1),COUNTIF($J$2:$J340,$J340)),COLUMNS($A$2:B340)))</f>
        <v/>
      </c>
      <c r="D340" s="104" t="str">
        <f t="array" ref="D340">IF(ROWS(L$2:L340)&gt;ls!$M$3,"",INDEX(open_1,SMALL(IF(ls!$M$4:$M$551=$J340,ROW(ls!$M$4:$M$551)-ROW(ls!$M$4)+1),COUNTIF($J$2:$J340,$J340)),COLUMNS($A$2:C340)))</f>
        <v/>
      </c>
      <c r="E340" s="148" t="str">
        <f t="array" ref="E340">IF(ROWS(M$2:M340)&gt;ls!$M$3,"",INDEX(open_1,SMALL(IF(ls!$M$4:$M$551=$J340,ROW(ls!$M$4:$M$551)-ROW(ls!$M$4)+1),COUNTIF($J$2:$J340,$J340)),COLUMNS($A$2:D340)))</f>
        <v/>
      </c>
      <c r="F340" s="150" t="str">
        <f t="array" ref="F340">IF(ROWS(N$2:N340)&gt;ls!$M$3,"",INDEX(open_1,SMALL(IF(ls!$M$4:$M$551=$J340,ROW(ls!$M$4:$M$551)-ROW(ls!$M$4)+1),COUNTIF($J$2:$J340,$J340)),COLUMNS($A$2:E340)))</f>
        <v/>
      </c>
      <c r="G340" s="150" t="str">
        <f t="array" ref="G340">IF(ROWS(O$2:O340)&gt;ls!$M$3,"",INDEX(open_1,SMALL(IF(ls!$M$4:$M$551=$J340,ROW(ls!$M$4:$M$551)-ROW(ls!$M$4)+1),COUNTIF($J$2:$J340,$J340)),COLUMNS($A$2:F340)))</f>
        <v/>
      </c>
      <c r="I340" s="104" t="str">
        <f t="array" ref="I340">IF(ROWS(Q$2:Q340)&gt;ls!$M$3,"",INDEX(open_1,SMALL(IF(ls!$M$4:$M$551=$J340,ROW(ls!$M$4:$M$551)-ROW(ls!$M$4)+1),COUNTIF($J$2:$J340,$J340)),COLUMNS($A$2:I340)))</f>
        <v/>
      </c>
      <c r="J340" t="str">
        <f t="array" ref="J340">IF(ROWS(J$2:J340)&gt;ls!$M$3,"",SMALL(ls!$M$4:$M$551,ROWS(J$2:J340)))</f>
        <v/>
      </c>
      <c r="K340" s="10" t="str">
        <f>IF(P340="","",ROWS($P$2:P340))</f>
        <v/>
      </c>
    </row>
    <row r="341" spans="1:11">
      <c r="A341" s="10" t="str">
        <f t="array" ref="A341">IF(B341="","",SUBTOTAL(3,B$2:B341))</f>
        <v/>
      </c>
      <c r="B341" s="10" t="str">
        <f t="array" ref="B341">IF(ROWS(J$2:J341)&gt;ls!$M$3,"",INDEX(open_1,SMALL(IF(ls!$M$4:$M$551=$J341,ROW(ls!$M$4:$M$551)-ROW(ls!$M$4)+1),COUNTIF($J$2:$J341,$J341)),COLUMNS($A$2:A341)))</f>
        <v/>
      </c>
      <c r="C341" s="146" t="str">
        <f t="array" ref="C341">IF(ROWS(K$2:K341)&gt;ls!$M$3,"",INDEX(open_1,SMALL(IF(ls!$M$4:$M$551=$J341,ROW(ls!$M$4:$M$551)-ROW(ls!$M$4)+1),COUNTIF($J$2:$J341,$J341)),COLUMNS($A$2:B341)))</f>
        <v/>
      </c>
      <c r="D341" s="104" t="str">
        <f t="array" ref="D341">IF(ROWS(L$2:L341)&gt;ls!$M$3,"",INDEX(open_1,SMALL(IF(ls!$M$4:$M$551=$J341,ROW(ls!$M$4:$M$551)-ROW(ls!$M$4)+1),COUNTIF($J$2:$J341,$J341)),COLUMNS($A$2:C341)))</f>
        <v/>
      </c>
      <c r="E341" s="148" t="str">
        <f t="array" ref="E341">IF(ROWS(M$2:M341)&gt;ls!$M$3,"",INDEX(open_1,SMALL(IF(ls!$M$4:$M$551=$J341,ROW(ls!$M$4:$M$551)-ROW(ls!$M$4)+1),COUNTIF($J$2:$J341,$J341)),COLUMNS($A$2:D341)))</f>
        <v/>
      </c>
      <c r="F341" s="150" t="str">
        <f t="array" ref="F341">IF(ROWS(N$2:N341)&gt;ls!$M$3,"",INDEX(open_1,SMALL(IF(ls!$M$4:$M$551=$J341,ROW(ls!$M$4:$M$551)-ROW(ls!$M$4)+1),COUNTIF($J$2:$J341,$J341)),COLUMNS($A$2:E341)))</f>
        <v/>
      </c>
      <c r="G341" s="150" t="str">
        <f t="array" ref="G341">IF(ROWS(O$2:O341)&gt;ls!$M$3,"",INDEX(open_1,SMALL(IF(ls!$M$4:$M$551=$J341,ROW(ls!$M$4:$M$551)-ROW(ls!$M$4)+1),COUNTIF($J$2:$J341,$J341)),COLUMNS($A$2:F341)))</f>
        <v/>
      </c>
      <c r="I341" s="104" t="str">
        <f t="array" ref="I341">IF(ROWS(Q$2:Q341)&gt;ls!$M$3,"",INDEX(open_1,SMALL(IF(ls!$M$4:$M$551=$J341,ROW(ls!$M$4:$M$551)-ROW(ls!$M$4)+1),COUNTIF($J$2:$J341,$J341)),COLUMNS($A$2:I341)))</f>
        <v/>
      </c>
      <c r="J341" t="str">
        <f t="array" ref="J341">IF(ROWS(J$2:J341)&gt;ls!$M$3,"",SMALL(ls!$M$4:$M$551,ROWS(J$2:J341)))</f>
        <v/>
      </c>
      <c r="K341" s="10" t="str">
        <f>IF(P341="","",ROWS($P$2:P341))</f>
        <v/>
      </c>
    </row>
    <row r="342" spans="1:11">
      <c r="A342" s="10" t="str">
        <f t="array" ref="A342">IF(B342="","",SUBTOTAL(3,B$2:B342))</f>
        <v/>
      </c>
      <c r="B342" s="10" t="str">
        <f t="array" ref="B342">IF(ROWS(J$2:J342)&gt;ls!$M$3,"",INDEX(open_1,SMALL(IF(ls!$M$4:$M$551=$J342,ROW(ls!$M$4:$M$551)-ROW(ls!$M$4)+1),COUNTIF($J$2:$J342,$J342)),COLUMNS($A$2:A342)))</f>
        <v/>
      </c>
      <c r="C342" s="146" t="str">
        <f t="array" ref="C342">IF(ROWS(K$2:K342)&gt;ls!$M$3,"",INDEX(open_1,SMALL(IF(ls!$M$4:$M$551=$J342,ROW(ls!$M$4:$M$551)-ROW(ls!$M$4)+1),COUNTIF($J$2:$J342,$J342)),COLUMNS($A$2:B342)))</f>
        <v/>
      </c>
      <c r="D342" s="104" t="str">
        <f t="array" ref="D342">IF(ROWS(L$2:L342)&gt;ls!$M$3,"",INDEX(open_1,SMALL(IF(ls!$M$4:$M$551=$J342,ROW(ls!$M$4:$M$551)-ROW(ls!$M$4)+1),COUNTIF($J$2:$J342,$J342)),COLUMNS($A$2:C342)))</f>
        <v/>
      </c>
      <c r="E342" s="148" t="str">
        <f t="array" ref="E342">IF(ROWS(M$2:M342)&gt;ls!$M$3,"",INDEX(open_1,SMALL(IF(ls!$M$4:$M$551=$J342,ROW(ls!$M$4:$M$551)-ROW(ls!$M$4)+1),COUNTIF($J$2:$J342,$J342)),COLUMNS($A$2:D342)))</f>
        <v/>
      </c>
      <c r="F342" s="150" t="str">
        <f t="array" ref="F342">IF(ROWS(N$2:N342)&gt;ls!$M$3,"",INDEX(open_1,SMALL(IF(ls!$M$4:$M$551=$J342,ROW(ls!$M$4:$M$551)-ROW(ls!$M$4)+1),COUNTIF($J$2:$J342,$J342)),COLUMNS($A$2:E342)))</f>
        <v/>
      </c>
      <c r="G342" s="150" t="str">
        <f t="array" ref="G342">IF(ROWS(O$2:O342)&gt;ls!$M$3,"",INDEX(open_1,SMALL(IF(ls!$M$4:$M$551=$J342,ROW(ls!$M$4:$M$551)-ROW(ls!$M$4)+1),COUNTIF($J$2:$J342,$J342)),COLUMNS($A$2:F342)))</f>
        <v/>
      </c>
      <c r="I342" s="104" t="str">
        <f t="array" ref="I342">IF(ROWS(Q$2:Q342)&gt;ls!$M$3,"",INDEX(open_1,SMALL(IF(ls!$M$4:$M$551=$J342,ROW(ls!$M$4:$M$551)-ROW(ls!$M$4)+1),COUNTIF($J$2:$J342,$J342)),COLUMNS($A$2:I342)))</f>
        <v/>
      </c>
      <c r="J342" t="str">
        <f t="array" ref="J342">IF(ROWS(J$2:J342)&gt;ls!$M$3,"",SMALL(ls!$M$4:$M$551,ROWS(J$2:J342)))</f>
        <v/>
      </c>
      <c r="K342" s="10" t="str">
        <f>IF(P342="","",ROWS($P$2:P342))</f>
        <v/>
      </c>
    </row>
    <row r="343" spans="1:11">
      <c r="A343" s="10" t="str">
        <f t="array" ref="A343">IF(B343="","",SUBTOTAL(3,B$2:B343))</f>
        <v/>
      </c>
      <c r="B343" s="10" t="str">
        <f t="array" ref="B343">IF(ROWS(J$2:J343)&gt;ls!$M$3,"",INDEX(open_1,SMALL(IF(ls!$M$4:$M$551=$J343,ROW(ls!$M$4:$M$551)-ROW(ls!$M$4)+1),COUNTIF($J$2:$J343,$J343)),COLUMNS($A$2:A343)))</f>
        <v/>
      </c>
      <c r="C343" s="146" t="str">
        <f t="array" ref="C343">IF(ROWS(K$2:K343)&gt;ls!$M$3,"",INDEX(open_1,SMALL(IF(ls!$M$4:$M$551=$J343,ROW(ls!$M$4:$M$551)-ROW(ls!$M$4)+1),COUNTIF($J$2:$J343,$J343)),COLUMNS($A$2:B343)))</f>
        <v/>
      </c>
      <c r="D343" s="104" t="str">
        <f t="array" ref="D343">IF(ROWS(L$2:L343)&gt;ls!$M$3,"",INDEX(open_1,SMALL(IF(ls!$M$4:$M$551=$J343,ROW(ls!$M$4:$M$551)-ROW(ls!$M$4)+1),COUNTIF($J$2:$J343,$J343)),COLUMNS($A$2:C343)))</f>
        <v/>
      </c>
      <c r="E343" s="148" t="str">
        <f t="array" ref="E343">IF(ROWS(M$2:M343)&gt;ls!$M$3,"",INDEX(open_1,SMALL(IF(ls!$M$4:$M$551=$J343,ROW(ls!$M$4:$M$551)-ROW(ls!$M$4)+1),COUNTIF($J$2:$J343,$J343)),COLUMNS($A$2:D343)))</f>
        <v/>
      </c>
      <c r="F343" s="150" t="str">
        <f t="array" ref="F343">IF(ROWS(N$2:N343)&gt;ls!$M$3,"",INDEX(open_1,SMALL(IF(ls!$M$4:$M$551=$J343,ROW(ls!$M$4:$M$551)-ROW(ls!$M$4)+1),COUNTIF($J$2:$J343,$J343)),COLUMNS($A$2:E343)))</f>
        <v/>
      </c>
      <c r="G343" s="150" t="str">
        <f t="array" ref="G343">IF(ROWS(O$2:O343)&gt;ls!$M$3,"",INDEX(open_1,SMALL(IF(ls!$M$4:$M$551=$J343,ROW(ls!$M$4:$M$551)-ROW(ls!$M$4)+1),COUNTIF($J$2:$J343,$J343)),COLUMNS($A$2:F343)))</f>
        <v/>
      </c>
      <c r="I343" s="104" t="str">
        <f t="array" ref="I343">IF(ROWS(Q$2:Q343)&gt;ls!$M$3,"",INDEX(open_1,SMALL(IF(ls!$M$4:$M$551=$J343,ROW(ls!$M$4:$M$551)-ROW(ls!$M$4)+1),COUNTIF($J$2:$J343,$J343)),COLUMNS($A$2:I343)))</f>
        <v/>
      </c>
      <c r="J343" t="str">
        <f t="array" ref="J343">IF(ROWS(J$2:J343)&gt;ls!$M$3,"",SMALL(ls!$M$4:$M$551,ROWS(J$2:J343)))</f>
        <v/>
      </c>
      <c r="K343" s="10" t="str">
        <f>IF(P343="","",ROWS($P$2:P343))</f>
        <v/>
      </c>
    </row>
    <row r="344" spans="1:11">
      <c r="A344" s="10" t="str">
        <f t="array" ref="A344">IF(B344="","",SUBTOTAL(3,B$2:B344))</f>
        <v/>
      </c>
      <c r="B344" s="10" t="str">
        <f t="array" ref="B344">IF(ROWS(J$2:J344)&gt;ls!$M$3,"",INDEX(open_1,SMALL(IF(ls!$M$4:$M$551=$J344,ROW(ls!$M$4:$M$551)-ROW(ls!$M$4)+1),COUNTIF($J$2:$J344,$J344)),COLUMNS($A$2:A344)))</f>
        <v/>
      </c>
      <c r="C344" s="146" t="str">
        <f t="array" ref="C344">IF(ROWS(K$2:K344)&gt;ls!$M$3,"",INDEX(open_1,SMALL(IF(ls!$M$4:$M$551=$J344,ROW(ls!$M$4:$M$551)-ROW(ls!$M$4)+1),COUNTIF($J$2:$J344,$J344)),COLUMNS($A$2:B344)))</f>
        <v/>
      </c>
      <c r="D344" s="104" t="str">
        <f t="array" ref="D344">IF(ROWS(L$2:L344)&gt;ls!$M$3,"",INDEX(open_1,SMALL(IF(ls!$M$4:$M$551=$J344,ROW(ls!$M$4:$M$551)-ROW(ls!$M$4)+1),COUNTIF($J$2:$J344,$J344)),COLUMNS($A$2:C344)))</f>
        <v/>
      </c>
      <c r="E344" s="148" t="str">
        <f t="array" ref="E344">IF(ROWS(M$2:M344)&gt;ls!$M$3,"",INDEX(open_1,SMALL(IF(ls!$M$4:$M$551=$J344,ROW(ls!$M$4:$M$551)-ROW(ls!$M$4)+1),COUNTIF($J$2:$J344,$J344)),COLUMNS($A$2:D344)))</f>
        <v/>
      </c>
      <c r="F344" s="150" t="str">
        <f t="array" ref="F344">IF(ROWS(N$2:N344)&gt;ls!$M$3,"",INDEX(open_1,SMALL(IF(ls!$M$4:$M$551=$J344,ROW(ls!$M$4:$M$551)-ROW(ls!$M$4)+1),COUNTIF($J$2:$J344,$J344)),COLUMNS($A$2:E344)))</f>
        <v/>
      </c>
      <c r="G344" s="150" t="str">
        <f t="array" ref="G344">IF(ROWS(O$2:O344)&gt;ls!$M$3,"",INDEX(open_1,SMALL(IF(ls!$M$4:$M$551=$J344,ROW(ls!$M$4:$M$551)-ROW(ls!$M$4)+1),COUNTIF($J$2:$J344,$J344)),COLUMNS($A$2:F344)))</f>
        <v/>
      </c>
      <c r="I344" s="104" t="str">
        <f t="array" ref="I344">IF(ROWS(Q$2:Q344)&gt;ls!$M$3,"",INDEX(open_1,SMALL(IF(ls!$M$4:$M$551=$J344,ROW(ls!$M$4:$M$551)-ROW(ls!$M$4)+1),COUNTIF($J$2:$J344,$J344)),COLUMNS($A$2:I344)))</f>
        <v/>
      </c>
      <c r="J344" t="str">
        <f t="array" ref="J344">IF(ROWS(J$2:J344)&gt;ls!$M$3,"",SMALL(ls!$M$4:$M$551,ROWS(J$2:J344)))</f>
        <v/>
      </c>
      <c r="K344" s="10" t="str">
        <f>IF(P344="","",ROWS($P$2:P344))</f>
        <v/>
      </c>
    </row>
    <row r="345" spans="1:11">
      <c r="A345" s="10" t="str">
        <f t="array" ref="A345">IF(B345="","",SUBTOTAL(3,B$2:B345))</f>
        <v/>
      </c>
      <c r="B345" s="10" t="str">
        <f t="array" ref="B345">IF(ROWS(J$2:J345)&gt;ls!$M$3,"",INDEX(open_1,SMALL(IF(ls!$M$4:$M$551=$J345,ROW(ls!$M$4:$M$551)-ROW(ls!$M$4)+1),COUNTIF($J$2:$J345,$J345)),COLUMNS($A$2:A345)))</f>
        <v/>
      </c>
      <c r="C345" s="146" t="str">
        <f t="array" ref="C345">IF(ROWS(K$2:K345)&gt;ls!$M$3,"",INDEX(open_1,SMALL(IF(ls!$M$4:$M$551=$J345,ROW(ls!$M$4:$M$551)-ROW(ls!$M$4)+1),COUNTIF($J$2:$J345,$J345)),COLUMNS($A$2:B345)))</f>
        <v/>
      </c>
      <c r="D345" s="104" t="str">
        <f t="array" ref="D345">IF(ROWS(L$2:L345)&gt;ls!$M$3,"",INDEX(open_1,SMALL(IF(ls!$M$4:$M$551=$J345,ROW(ls!$M$4:$M$551)-ROW(ls!$M$4)+1),COUNTIF($J$2:$J345,$J345)),COLUMNS($A$2:C345)))</f>
        <v/>
      </c>
      <c r="E345" s="148" t="str">
        <f t="array" ref="E345">IF(ROWS(M$2:M345)&gt;ls!$M$3,"",INDEX(open_1,SMALL(IF(ls!$M$4:$M$551=$J345,ROW(ls!$M$4:$M$551)-ROW(ls!$M$4)+1),COUNTIF($J$2:$J345,$J345)),COLUMNS($A$2:D345)))</f>
        <v/>
      </c>
      <c r="F345" s="150" t="str">
        <f t="array" ref="F345">IF(ROWS(N$2:N345)&gt;ls!$M$3,"",INDEX(open_1,SMALL(IF(ls!$M$4:$M$551=$J345,ROW(ls!$M$4:$M$551)-ROW(ls!$M$4)+1),COUNTIF($J$2:$J345,$J345)),COLUMNS($A$2:E345)))</f>
        <v/>
      </c>
      <c r="G345" s="150" t="str">
        <f t="array" ref="G345">IF(ROWS(O$2:O345)&gt;ls!$M$3,"",INDEX(open_1,SMALL(IF(ls!$M$4:$M$551=$J345,ROW(ls!$M$4:$M$551)-ROW(ls!$M$4)+1),COUNTIF($J$2:$J345,$J345)),COLUMNS($A$2:F345)))</f>
        <v/>
      </c>
      <c r="I345" s="104" t="str">
        <f t="array" ref="I345">IF(ROWS(Q$2:Q345)&gt;ls!$M$3,"",INDEX(open_1,SMALL(IF(ls!$M$4:$M$551=$J345,ROW(ls!$M$4:$M$551)-ROW(ls!$M$4)+1),COUNTIF($J$2:$J345,$J345)),COLUMNS($A$2:I345)))</f>
        <v/>
      </c>
      <c r="J345" t="str">
        <f t="array" ref="J345">IF(ROWS(J$2:J345)&gt;ls!$M$3,"",SMALL(ls!$M$4:$M$551,ROWS(J$2:J345)))</f>
        <v/>
      </c>
      <c r="K345" s="10" t="str">
        <f>IF(P345="","",ROWS($P$2:P345))</f>
        <v/>
      </c>
    </row>
    <row r="346" spans="1:11">
      <c r="A346" s="10" t="str">
        <f t="array" ref="A346">IF(B346="","",SUBTOTAL(3,B$2:B346))</f>
        <v/>
      </c>
      <c r="B346" s="10" t="str">
        <f t="array" ref="B346">IF(ROWS(J$2:J346)&gt;ls!$M$3,"",INDEX(open_1,SMALL(IF(ls!$M$4:$M$551=$J346,ROW(ls!$M$4:$M$551)-ROW(ls!$M$4)+1),COUNTIF($J$2:$J346,$J346)),COLUMNS($A$2:A346)))</f>
        <v/>
      </c>
      <c r="C346" s="146" t="str">
        <f t="array" ref="C346">IF(ROWS(K$2:K346)&gt;ls!$M$3,"",INDEX(open_1,SMALL(IF(ls!$M$4:$M$551=$J346,ROW(ls!$M$4:$M$551)-ROW(ls!$M$4)+1),COUNTIF($J$2:$J346,$J346)),COLUMNS($A$2:B346)))</f>
        <v/>
      </c>
      <c r="D346" s="104" t="str">
        <f t="array" ref="D346">IF(ROWS(L$2:L346)&gt;ls!$M$3,"",INDEX(open_1,SMALL(IF(ls!$M$4:$M$551=$J346,ROW(ls!$M$4:$M$551)-ROW(ls!$M$4)+1),COUNTIF($J$2:$J346,$J346)),COLUMNS($A$2:C346)))</f>
        <v/>
      </c>
      <c r="E346" s="148" t="str">
        <f t="array" ref="E346">IF(ROWS(M$2:M346)&gt;ls!$M$3,"",INDEX(open_1,SMALL(IF(ls!$M$4:$M$551=$J346,ROW(ls!$M$4:$M$551)-ROW(ls!$M$4)+1),COUNTIF($J$2:$J346,$J346)),COLUMNS($A$2:D346)))</f>
        <v/>
      </c>
      <c r="F346" s="150" t="str">
        <f t="array" ref="F346">IF(ROWS(N$2:N346)&gt;ls!$M$3,"",INDEX(open_1,SMALL(IF(ls!$M$4:$M$551=$J346,ROW(ls!$M$4:$M$551)-ROW(ls!$M$4)+1),COUNTIF($J$2:$J346,$J346)),COLUMNS($A$2:E346)))</f>
        <v/>
      </c>
      <c r="G346" s="150" t="str">
        <f t="array" ref="G346">IF(ROWS(O$2:O346)&gt;ls!$M$3,"",INDEX(open_1,SMALL(IF(ls!$M$4:$M$551=$J346,ROW(ls!$M$4:$M$551)-ROW(ls!$M$4)+1),COUNTIF($J$2:$J346,$J346)),COLUMNS($A$2:F346)))</f>
        <v/>
      </c>
      <c r="I346" s="104" t="str">
        <f t="array" ref="I346">IF(ROWS(Q$2:Q346)&gt;ls!$M$3,"",INDEX(open_1,SMALL(IF(ls!$M$4:$M$551=$J346,ROW(ls!$M$4:$M$551)-ROW(ls!$M$4)+1),COUNTIF($J$2:$J346,$J346)),COLUMNS($A$2:I346)))</f>
        <v/>
      </c>
      <c r="J346" t="str">
        <f t="array" ref="J346">IF(ROWS(J$2:J346)&gt;ls!$M$3,"",SMALL(ls!$M$4:$M$551,ROWS(J$2:J346)))</f>
        <v/>
      </c>
      <c r="K346" s="10" t="str">
        <f>IF(P346="","",ROWS($P$2:P346))</f>
        <v/>
      </c>
    </row>
    <row r="347" spans="1:11">
      <c r="A347" s="10" t="str">
        <f t="array" ref="A347">IF(B347="","",SUBTOTAL(3,B$2:B347))</f>
        <v/>
      </c>
      <c r="B347" s="10" t="str">
        <f t="array" ref="B347">IF(ROWS(J$2:J347)&gt;ls!$M$3,"",INDEX(open_1,SMALL(IF(ls!$M$4:$M$551=$J347,ROW(ls!$M$4:$M$551)-ROW(ls!$M$4)+1),COUNTIF($J$2:$J347,$J347)),COLUMNS($A$2:A347)))</f>
        <v/>
      </c>
      <c r="C347" s="146" t="str">
        <f t="array" ref="C347">IF(ROWS(K$2:K347)&gt;ls!$M$3,"",INDEX(open_1,SMALL(IF(ls!$M$4:$M$551=$J347,ROW(ls!$M$4:$M$551)-ROW(ls!$M$4)+1),COUNTIF($J$2:$J347,$J347)),COLUMNS($A$2:B347)))</f>
        <v/>
      </c>
      <c r="D347" s="104" t="str">
        <f t="array" ref="D347">IF(ROWS(L$2:L347)&gt;ls!$M$3,"",INDEX(open_1,SMALL(IF(ls!$M$4:$M$551=$J347,ROW(ls!$M$4:$M$551)-ROW(ls!$M$4)+1),COUNTIF($J$2:$J347,$J347)),COLUMNS($A$2:C347)))</f>
        <v/>
      </c>
      <c r="E347" s="148" t="str">
        <f t="array" ref="E347">IF(ROWS(M$2:M347)&gt;ls!$M$3,"",INDEX(open_1,SMALL(IF(ls!$M$4:$M$551=$J347,ROW(ls!$M$4:$M$551)-ROW(ls!$M$4)+1),COUNTIF($J$2:$J347,$J347)),COLUMNS($A$2:D347)))</f>
        <v/>
      </c>
      <c r="F347" s="150" t="str">
        <f t="array" ref="F347">IF(ROWS(N$2:N347)&gt;ls!$M$3,"",INDEX(open_1,SMALL(IF(ls!$M$4:$M$551=$J347,ROW(ls!$M$4:$M$551)-ROW(ls!$M$4)+1),COUNTIF($J$2:$J347,$J347)),COLUMNS($A$2:E347)))</f>
        <v/>
      </c>
      <c r="G347" s="150" t="str">
        <f t="array" ref="G347">IF(ROWS(O$2:O347)&gt;ls!$M$3,"",INDEX(open_1,SMALL(IF(ls!$M$4:$M$551=$J347,ROW(ls!$M$4:$M$551)-ROW(ls!$M$4)+1),COUNTIF($J$2:$J347,$J347)),COLUMNS($A$2:F347)))</f>
        <v/>
      </c>
      <c r="I347" s="104" t="str">
        <f t="array" ref="I347">IF(ROWS(Q$2:Q347)&gt;ls!$M$3,"",INDEX(open_1,SMALL(IF(ls!$M$4:$M$551=$J347,ROW(ls!$M$4:$M$551)-ROW(ls!$M$4)+1),COUNTIF($J$2:$J347,$J347)),COLUMNS($A$2:I347)))</f>
        <v/>
      </c>
      <c r="J347" t="str">
        <f t="array" ref="J347">IF(ROWS(J$2:J347)&gt;ls!$M$3,"",SMALL(ls!$M$4:$M$551,ROWS(J$2:J347)))</f>
        <v/>
      </c>
      <c r="K347" s="10" t="str">
        <f>IF(P347="","",ROWS($P$2:P347))</f>
        <v/>
      </c>
    </row>
    <row r="348" spans="1:11">
      <c r="A348" s="10" t="str">
        <f t="array" ref="A348">IF(B348="","",SUBTOTAL(3,B$2:B348))</f>
        <v/>
      </c>
      <c r="B348" s="10" t="str">
        <f t="array" ref="B348">IF(ROWS(J$2:J348)&gt;ls!$M$3,"",INDEX(open_1,SMALL(IF(ls!$M$4:$M$551=$J348,ROW(ls!$M$4:$M$551)-ROW(ls!$M$4)+1),COUNTIF($J$2:$J348,$J348)),COLUMNS($A$2:A348)))</f>
        <v/>
      </c>
      <c r="C348" s="146" t="str">
        <f t="array" ref="C348">IF(ROWS(K$2:K348)&gt;ls!$M$3,"",INDEX(open_1,SMALL(IF(ls!$M$4:$M$551=$J348,ROW(ls!$M$4:$M$551)-ROW(ls!$M$4)+1),COUNTIF($J$2:$J348,$J348)),COLUMNS($A$2:B348)))</f>
        <v/>
      </c>
      <c r="D348" s="104" t="str">
        <f t="array" ref="D348">IF(ROWS(L$2:L348)&gt;ls!$M$3,"",INDEX(open_1,SMALL(IF(ls!$M$4:$M$551=$J348,ROW(ls!$M$4:$M$551)-ROW(ls!$M$4)+1),COUNTIF($J$2:$J348,$J348)),COLUMNS($A$2:C348)))</f>
        <v/>
      </c>
      <c r="E348" s="148" t="str">
        <f t="array" ref="E348">IF(ROWS(M$2:M348)&gt;ls!$M$3,"",INDEX(open_1,SMALL(IF(ls!$M$4:$M$551=$J348,ROW(ls!$M$4:$M$551)-ROW(ls!$M$4)+1),COUNTIF($J$2:$J348,$J348)),COLUMNS($A$2:D348)))</f>
        <v/>
      </c>
      <c r="F348" s="150" t="str">
        <f t="array" ref="F348">IF(ROWS(N$2:N348)&gt;ls!$M$3,"",INDEX(open_1,SMALL(IF(ls!$M$4:$M$551=$J348,ROW(ls!$M$4:$M$551)-ROW(ls!$M$4)+1),COUNTIF($J$2:$J348,$J348)),COLUMNS($A$2:E348)))</f>
        <v/>
      </c>
      <c r="G348" s="150" t="str">
        <f t="array" ref="G348">IF(ROWS(O$2:O348)&gt;ls!$M$3,"",INDEX(open_1,SMALL(IF(ls!$M$4:$M$551=$J348,ROW(ls!$M$4:$M$551)-ROW(ls!$M$4)+1),COUNTIF($J$2:$J348,$J348)),COLUMNS($A$2:F348)))</f>
        <v/>
      </c>
      <c r="I348" s="104" t="str">
        <f t="array" ref="I348">IF(ROWS(Q$2:Q348)&gt;ls!$M$3,"",INDEX(open_1,SMALL(IF(ls!$M$4:$M$551=$J348,ROW(ls!$M$4:$M$551)-ROW(ls!$M$4)+1),COUNTIF($J$2:$J348,$J348)),COLUMNS($A$2:I348)))</f>
        <v/>
      </c>
      <c r="J348" t="str">
        <f t="array" ref="J348">IF(ROWS(J$2:J348)&gt;ls!$M$3,"",SMALL(ls!$M$4:$M$551,ROWS(J$2:J348)))</f>
        <v/>
      </c>
      <c r="K348" s="10" t="str">
        <f>IF(P348="","",ROWS($P$2:P348))</f>
        <v/>
      </c>
    </row>
    <row r="349" spans="1:11">
      <c r="A349" s="10" t="str">
        <f t="array" ref="A349">IF(B349="","",SUBTOTAL(3,B$2:B349))</f>
        <v/>
      </c>
      <c r="B349" s="10" t="str">
        <f t="array" ref="B349">IF(ROWS(J$2:J349)&gt;ls!$M$3,"",INDEX(open_1,SMALL(IF(ls!$M$4:$M$551=$J349,ROW(ls!$M$4:$M$551)-ROW(ls!$M$4)+1),COUNTIF($J$2:$J349,$J349)),COLUMNS($A$2:A349)))</f>
        <v/>
      </c>
      <c r="C349" s="146" t="str">
        <f t="array" ref="C349">IF(ROWS(K$2:K349)&gt;ls!$M$3,"",INDEX(open_1,SMALL(IF(ls!$M$4:$M$551=$J349,ROW(ls!$M$4:$M$551)-ROW(ls!$M$4)+1),COUNTIF($J$2:$J349,$J349)),COLUMNS($A$2:B349)))</f>
        <v/>
      </c>
      <c r="D349" s="104" t="str">
        <f t="array" ref="D349">IF(ROWS(L$2:L349)&gt;ls!$M$3,"",INDEX(open_1,SMALL(IF(ls!$M$4:$M$551=$J349,ROW(ls!$M$4:$M$551)-ROW(ls!$M$4)+1),COUNTIF($J$2:$J349,$J349)),COLUMNS($A$2:C349)))</f>
        <v/>
      </c>
      <c r="E349" s="148" t="str">
        <f t="array" ref="E349">IF(ROWS(M$2:M349)&gt;ls!$M$3,"",INDEX(open_1,SMALL(IF(ls!$M$4:$M$551=$J349,ROW(ls!$M$4:$M$551)-ROW(ls!$M$4)+1),COUNTIF($J$2:$J349,$J349)),COLUMNS($A$2:D349)))</f>
        <v/>
      </c>
      <c r="F349" s="150" t="str">
        <f t="array" ref="F349">IF(ROWS(N$2:N349)&gt;ls!$M$3,"",INDEX(open_1,SMALL(IF(ls!$M$4:$M$551=$J349,ROW(ls!$M$4:$M$551)-ROW(ls!$M$4)+1),COUNTIF($J$2:$J349,$J349)),COLUMNS($A$2:E349)))</f>
        <v/>
      </c>
      <c r="G349" s="150" t="str">
        <f t="array" ref="G349">IF(ROWS(O$2:O349)&gt;ls!$M$3,"",INDEX(open_1,SMALL(IF(ls!$M$4:$M$551=$J349,ROW(ls!$M$4:$M$551)-ROW(ls!$M$4)+1),COUNTIF($J$2:$J349,$J349)),COLUMNS($A$2:F349)))</f>
        <v/>
      </c>
      <c r="I349" s="104" t="str">
        <f t="array" ref="I349">IF(ROWS(Q$2:Q349)&gt;ls!$M$3,"",INDEX(open_1,SMALL(IF(ls!$M$4:$M$551=$J349,ROW(ls!$M$4:$M$551)-ROW(ls!$M$4)+1),COUNTIF($J$2:$J349,$J349)),COLUMNS($A$2:I349)))</f>
        <v/>
      </c>
      <c r="J349" t="str">
        <f t="array" ref="J349">IF(ROWS(J$2:J349)&gt;ls!$M$3,"",SMALL(ls!$M$4:$M$551,ROWS(J$2:J349)))</f>
        <v/>
      </c>
      <c r="K349" s="10" t="str">
        <f>IF(P349="","",ROWS($P$2:P349))</f>
        <v/>
      </c>
    </row>
    <row r="350" spans="1:11">
      <c r="A350" s="10" t="str">
        <f t="array" ref="A350">IF(B350="","",SUBTOTAL(3,B$2:B350))</f>
        <v/>
      </c>
      <c r="B350" s="10" t="str">
        <f t="array" ref="B350">IF(ROWS(J$2:J350)&gt;ls!$M$3,"",INDEX(open_1,SMALL(IF(ls!$M$4:$M$551=$J350,ROW(ls!$M$4:$M$551)-ROW(ls!$M$4)+1),COUNTIF($J$2:$J350,$J350)),COLUMNS($A$2:A350)))</f>
        <v/>
      </c>
      <c r="C350" s="146" t="str">
        <f t="array" ref="C350">IF(ROWS(K$2:K350)&gt;ls!$M$3,"",INDEX(open_1,SMALL(IF(ls!$M$4:$M$551=$J350,ROW(ls!$M$4:$M$551)-ROW(ls!$M$4)+1),COUNTIF($J$2:$J350,$J350)),COLUMNS($A$2:B350)))</f>
        <v/>
      </c>
      <c r="D350" s="104" t="str">
        <f t="array" ref="D350">IF(ROWS(L$2:L350)&gt;ls!$M$3,"",INDEX(open_1,SMALL(IF(ls!$M$4:$M$551=$J350,ROW(ls!$M$4:$M$551)-ROW(ls!$M$4)+1),COUNTIF($J$2:$J350,$J350)),COLUMNS($A$2:C350)))</f>
        <v/>
      </c>
      <c r="E350" s="148" t="str">
        <f t="array" ref="E350">IF(ROWS(M$2:M350)&gt;ls!$M$3,"",INDEX(open_1,SMALL(IF(ls!$M$4:$M$551=$J350,ROW(ls!$M$4:$M$551)-ROW(ls!$M$4)+1),COUNTIF($J$2:$J350,$J350)),COLUMNS($A$2:D350)))</f>
        <v/>
      </c>
      <c r="F350" s="150" t="str">
        <f t="array" ref="F350">IF(ROWS(N$2:N350)&gt;ls!$M$3,"",INDEX(open_1,SMALL(IF(ls!$M$4:$M$551=$J350,ROW(ls!$M$4:$M$551)-ROW(ls!$M$4)+1),COUNTIF($J$2:$J350,$J350)),COLUMNS($A$2:E350)))</f>
        <v/>
      </c>
      <c r="G350" s="150" t="str">
        <f t="array" ref="G350">IF(ROWS(O$2:O350)&gt;ls!$M$3,"",INDEX(open_1,SMALL(IF(ls!$M$4:$M$551=$J350,ROW(ls!$M$4:$M$551)-ROW(ls!$M$4)+1),COUNTIF($J$2:$J350,$J350)),COLUMNS($A$2:F350)))</f>
        <v/>
      </c>
      <c r="I350" s="104" t="str">
        <f t="array" ref="I350">IF(ROWS(Q$2:Q350)&gt;ls!$M$3,"",INDEX(open_1,SMALL(IF(ls!$M$4:$M$551=$J350,ROW(ls!$M$4:$M$551)-ROW(ls!$M$4)+1),COUNTIF($J$2:$J350,$J350)),COLUMNS($A$2:I350)))</f>
        <v/>
      </c>
      <c r="J350" t="str">
        <f t="array" ref="J350">IF(ROWS(J$2:J350)&gt;ls!$M$3,"",SMALL(ls!$M$4:$M$551,ROWS(J$2:J350)))</f>
        <v/>
      </c>
      <c r="K350" s="10" t="str">
        <f>IF(P350="","",ROWS($P$2:P350))</f>
        <v/>
      </c>
    </row>
    <row r="351" spans="1:11">
      <c r="A351" s="10" t="str">
        <f t="array" ref="A351">IF(B351="","",SUBTOTAL(3,B$2:B351))</f>
        <v/>
      </c>
      <c r="B351" s="10" t="str">
        <f t="array" ref="B351">IF(ROWS(J$2:J351)&gt;ls!$M$3,"",INDEX(open_1,SMALL(IF(ls!$M$4:$M$551=$J351,ROW(ls!$M$4:$M$551)-ROW(ls!$M$4)+1),COUNTIF($J$2:$J351,$J351)),COLUMNS($A$2:A351)))</f>
        <v/>
      </c>
      <c r="C351" s="146" t="str">
        <f t="array" ref="C351">IF(ROWS(K$2:K351)&gt;ls!$M$3,"",INDEX(open_1,SMALL(IF(ls!$M$4:$M$551=$J351,ROW(ls!$M$4:$M$551)-ROW(ls!$M$4)+1),COUNTIF($J$2:$J351,$J351)),COLUMNS($A$2:B351)))</f>
        <v/>
      </c>
      <c r="D351" s="104" t="str">
        <f t="array" ref="D351">IF(ROWS(L$2:L351)&gt;ls!$M$3,"",INDEX(open_1,SMALL(IF(ls!$M$4:$M$551=$J351,ROW(ls!$M$4:$M$551)-ROW(ls!$M$4)+1),COUNTIF($J$2:$J351,$J351)),COLUMNS($A$2:C351)))</f>
        <v/>
      </c>
      <c r="E351" s="148" t="str">
        <f t="array" ref="E351">IF(ROWS(M$2:M351)&gt;ls!$M$3,"",INDEX(open_1,SMALL(IF(ls!$M$4:$M$551=$J351,ROW(ls!$M$4:$M$551)-ROW(ls!$M$4)+1),COUNTIF($J$2:$J351,$J351)),COLUMNS($A$2:D351)))</f>
        <v/>
      </c>
      <c r="F351" s="150" t="str">
        <f t="array" ref="F351">IF(ROWS(N$2:N351)&gt;ls!$M$3,"",INDEX(open_1,SMALL(IF(ls!$M$4:$M$551=$J351,ROW(ls!$M$4:$M$551)-ROW(ls!$M$4)+1),COUNTIF($J$2:$J351,$J351)),COLUMNS($A$2:E351)))</f>
        <v/>
      </c>
      <c r="G351" s="150" t="str">
        <f t="array" ref="G351">IF(ROWS(O$2:O351)&gt;ls!$M$3,"",INDEX(open_1,SMALL(IF(ls!$M$4:$M$551=$J351,ROW(ls!$M$4:$M$551)-ROW(ls!$M$4)+1),COUNTIF($J$2:$J351,$J351)),COLUMNS($A$2:F351)))</f>
        <v/>
      </c>
      <c r="I351" s="104" t="str">
        <f t="array" ref="I351">IF(ROWS(Q$2:Q351)&gt;ls!$M$3,"",INDEX(open_1,SMALL(IF(ls!$M$4:$M$551=$J351,ROW(ls!$M$4:$M$551)-ROW(ls!$M$4)+1),COUNTIF($J$2:$J351,$J351)),COLUMNS($A$2:I351)))</f>
        <v/>
      </c>
      <c r="J351" t="str">
        <f t="array" ref="J351">IF(ROWS(J$2:J351)&gt;ls!$M$3,"",SMALL(ls!$M$4:$M$551,ROWS(J$2:J351)))</f>
        <v/>
      </c>
      <c r="K351" s="10" t="str">
        <f>IF(P351="","",ROWS($P$2:P351))</f>
        <v/>
      </c>
    </row>
    <row r="352" spans="1:11">
      <c r="A352" s="10" t="str">
        <f t="array" ref="A352">IF(B352="","",SUBTOTAL(3,B$2:B352))</f>
        <v/>
      </c>
      <c r="B352" s="10" t="str">
        <f t="array" ref="B352">IF(ROWS(J$2:J352)&gt;ls!$M$3,"",INDEX(open_1,SMALL(IF(ls!$M$4:$M$551=$J352,ROW(ls!$M$4:$M$551)-ROW(ls!$M$4)+1),COUNTIF($J$2:$J352,$J352)),COLUMNS($A$2:A352)))</f>
        <v/>
      </c>
      <c r="C352" s="146" t="str">
        <f t="array" ref="C352">IF(ROWS(K$2:K352)&gt;ls!$M$3,"",INDEX(open_1,SMALL(IF(ls!$M$4:$M$551=$J352,ROW(ls!$M$4:$M$551)-ROW(ls!$M$4)+1),COUNTIF($J$2:$J352,$J352)),COLUMNS($A$2:B352)))</f>
        <v/>
      </c>
      <c r="D352" s="104" t="str">
        <f t="array" ref="D352">IF(ROWS(L$2:L352)&gt;ls!$M$3,"",INDEX(open_1,SMALL(IF(ls!$M$4:$M$551=$J352,ROW(ls!$M$4:$M$551)-ROW(ls!$M$4)+1),COUNTIF($J$2:$J352,$J352)),COLUMNS($A$2:C352)))</f>
        <v/>
      </c>
      <c r="E352" s="148" t="str">
        <f t="array" ref="E352">IF(ROWS(M$2:M352)&gt;ls!$M$3,"",INDEX(open_1,SMALL(IF(ls!$M$4:$M$551=$J352,ROW(ls!$M$4:$M$551)-ROW(ls!$M$4)+1),COUNTIF($J$2:$J352,$J352)),COLUMNS($A$2:D352)))</f>
        <v/>
      </c>
      <c r="F352" s="150" t="str">
        <f t="array" ref="F352">IF(ROWS(N$2:N352)&gt;ls!$M$3,"",INDEX(open_1,SMALL(IF(ls!$M$4:$M$551=$J352,ROW(ls!$M$4:$M$551)-ROW(ls!$M$4)+1),COUNTIF($J$2:$J352,$J352)),COLUMNS($A$2:E352)))</f>
        <v/>
      </c>
      <c r="G352" s="150" t="str">
        <f t="array" ref="G352">IF(ROWS(O$2:O352)&gt;ls!$M$3,"",INDEX(open_1,SMALL(IF(ls!$M$4:$M$551=$J352,ROW(ls!$M$4:$M$551)-ROW(ls!$M$4)+1),COUNTIF($J$2:$J352,$J352)),COLUMNS($A$2:F352)))</f>
        <v/>
      </c>
      <c r="I352" s="104" t="str">
        <f t="array" ref="I352">IF(ROWS(Q$2:Q352)&gt;ls!$M$3,"",INDEX(open_1,SMALL(IF(ls!$M$4:$M$551=$J352,ROW(ls!$M$4:$M$551)-ROW(ls!$M$4)+1),COUNTIF($J$2:$J352,$J352)),COLUMNS($A$2:I352)))</f>
        <v/>
      </c>
      <c r="J352" t="str">
        <f t="array" ref="J352">IF(ROWS(J$2:J352)&gt;ls!$M$3,"",SMALL(ls!$M$4:$M$551,ROWS(J$2:J352)))</f>
        <v/>
      </c>
      <c r="K352" s="10" t="str">
        <f>IF(P352="","",ROWS($P$2:P352))</f>
        <v/>
      </c>
    </row>
    <row r="353" spans="1:11">
      <c r="A353" s="10" t="str">
        <f t="array" ref="A353">IF(B353="","",SUBTOTAL(3,B$2:B353))</f>
        <v/>
      </c>
      <c r="B353" s="10" t="str">
        <f t="array" ref="B353">IF(ROWS(J$2:J353)&gt;ls!$M$3,"",INDEX(open_1,SMALL(IF(ls!$M$4:$M$551=$J353,ROW(ls!$M$4:$M$551)-ROW(ls!$M$4)+1),COUNTIF($J$2:$J353,$J353)),COLUMNS($A$2:A353)))</f>
        <v/>
      </c>
      <c r="C353" s="146" t="str">
        <f t="array" ref="C353">IF(ROWS(K$2:K353)&gt;ls!$M$3,"",INDEX(open_1,SMALL(IF(ls!$M$4:$M$551=$J353,ROW(ls!$M$4:$M$551)-ROW(ls!$M$4)+1),COUNTIF($J$2:$J353,$J353)),COLUMNS($A$2:B353)))</f>
        <v/>
      </c>
      <c r="D353" s="104" t="str">
        <f t="array" ref="D353">IF(ROWS(L$2:L353)&gt;ls!$M$3,"",INDEX(open_1,SMALL(IF(ls!$M$4:$M$551=$J353,ROW(ls!$M$4:$M$551)-ROW(ls!$M$4)+1),COUNTIF($J$2:$J353,$J353)),COLUMNS($A$2:C353)))</f>
        <v/>
      </c>
      <c r="E353" s="148" t="str">
        <f t="array" ref="E353">IF(ROWS(M$2:M353)&gt;ls!$M$3,"",INDEX(open_1,SMALL(IF(ls!$M$4:$M$551=$J353,ROW(ls!$M$4:$M$551)-ROW(ls!$M$4)+1),COUNTIF($J$2:$J353,$J353)),COLUMNS($A$2:D353)))</f>
        <v/>
      </c>
      <c r="F353" s="150" t="str">
        <f t="array" ref="F353">IF(ROWS(N$2:N353)&gt;ls!$M$3,"",INDEX(open_1,SMALL(IF(ls!$M$4:$M$551=$J353,ROW(ls!$M$4:$M$551)-ROW(ls!$M$4)+1),COUNTIF($J$2:$J353,$J353)),COLUMNS($A$2:E353)))</f>
        <v/>
      </c>
      <c r="G353" s="150" t="str">
        <f t="array" ref="G353">IF(ROWS(O$2:O353)&gt;ls!$M$3,"",INDEX(open_1,SMALL(IF(ls!$M$4:$M$551=$J353,ROW(ls!$M$4:$M$551)-ROW(ls!$M$4)+1),COUNTIF($J$2:$J353,$J353)),COLUMNS($A$2:F353)))</f>
        <v/>
      </c>
      <c r="I353" s="104" t="str">
        <f t="array" ref="I353">IF(ROWS(Q$2:Q353)&gt;ls!$M$3,"",INDEX(open_1,SMALL(IF(ls!$M$4:$M$551=$J353,ROW(ls!$M$4:$M$551)-ROW(ls!$M$4)+1),COUNTIF($J$2:$J353,$J353)),COLUMNS($A$2:I353)))</f>
        <v/>
      </c>
      <c r="J353" t="str">
        <f t="array" ref="J353">IF(ROWS(J$2:J353)&gt;ls!$M$3,"",SMALL(ls!$M$4:$M$551,ROWS(J$2:J353)))</f>
        <v/>
      </c>
      <c r="K353" s="10" t="str">
        <f>IF(P353="","",ROWS($P$2:P353))</f>
        <v/>
      </c>
    </row>
    <row r="354" spans="1:11">
      <c r="A354" s="10" t="str">
        <f t="array" ref="A354">IF(B354="","",SUBTOTAL(3,B$2:B354))</f>
        <v/>
      </c>
      <c r="B354" s="10" t="str">
        <f t="array" ref="B354">IF(ROWS(J$2:J354)&gt;ls!$M$3,"",INDEX(open_1,SMALL(IF(ls!$M$4:$M$551=$J354,ROW(ls!$M$4:$M$551)-ROW(ls!$M$4)+1),COUNTIF($J$2:$J354,$J354)),COLUMNS($A$2:A354)))</f>
        <v/>
      </c>
      <c r="C354" s="146" t="str">
        <f t="array" ref="C354">IF(ROWS(K$2:K354)&gt;ls!$M$3,"",INDEX(open_1,SMALL(IF(ls!$M$4:$M$551=$J354,ROW(ls!$M$4:$M$551)-ROW(ls!$M$4)+1),COUNTIF($J$2:$J354,$J354)),COLUMNS($A$2:B354)))</f>
        <v/>
      </c>
      <c r="D354" s="104" t="str">
        <f t="array" ref="D354">IF(ROWS(L$2:L354)&gt;ls!$M$3,"",INDEX(open_1,SMALL(IF(ls!$M$4:$M$551=$J354,ROW(ls!$M$4:$M$551)-ROW(ls!$M$4)+1),COUNTIF($J$2:$J354,$J354)),COLUMNS($A$2:C354)))</f>
        <v/>
      </c>
      <c r="E354" s="148" t="str">
        <f t="array" ref="E354">IF(ROWS(M$2:M354)&gt;ls!$M$3,"",INDEX(open_1,SMALL(IF(ls!$M$4:$M$551=$J354,ROW(ls!$M$4:$M$551)-ROW(ls!$M$4)+1),COUNTIF($J$2:$J354,$J354)),COLUMNS($A$2:D354)))</f>
        <v/>
      </c>
      <c r="F354" s="150" t="str">
        <f t="array" ref="F354">IF(ROWS(N$2:N354)&gt;ls!$M$3,"",INDEX(open_1,SMALL(IF(ls!$M$4:$M$551=$J354,ROW(ls!$M$4:$M$551)-ROW(ls!$M$4)+1),COUNTIF($J$2:$J354,$J354)),COLUMNS($A$2:E354)))</f>
        <v/>
      </c>
      <c r="G354" s="150" t="str">
        <f t="array" ref="G354">IF(ROWS(O$2:O354)&gt;ls!$M$3,"",INDEX(open_1,SMALL(IF(ls!$M$4:$M$551=$J354,ROW(ls!$M$4:$M$551)-ROW(ls!$M$4)+1),COUNTIF($J$2:$J354,$J354)),COLUMNS($A$2:F354)))</f>
        <v/>
      </c>
      <c r="I354" s="104" t="str">
        <f t="array" ref="I354">IF(ROWS(Q$2:Q354)&gt;ls!$M$3,"",INDEX(open_1,SMALL(IF(ls!$M$4:$M$551=$J354,ROW(ls!$M$4:$M$551)-ROW(ls!$M$4)+1),COUNTIF($J$2:$J354,$J354)),COLUMNS($A$2:I354)))</f>
        <v/>
      </c>
      <c r="J354" t="str">
        <f t="array" ref="J354">IF(ROWS(J$2:J354)&gt;ls!$M$3,"",SMALL(ls!$M$4:$M$551,ROWS(J$2:J354)))</f>
        <v/>
      </c>
      <c r="K354" s="10" t="str">
        <f>IF(P354="","",ROWS($P$2:P354))</f>
        <v/>
      </c>
    </row>
    <row r="355" spans="1:11">
      <c r="A355" s="10" t="str">
        <f t="array" ref="A355">IF(B355="","",SUBTOTAL(3,B$2:B355))</f>
        <v/>
      </c>
      <c r="B355" s="10" t="str">
        <f t="array" ref="B355">IF(ROWS(J$2:J355)&gt;ls!$M$3,"",INDEX(open_1,SMALL(IF(ls!$M$4:$M$551=$J355,ROW(ls!$M$4:$M$551)-ROW(ls!$M$4)+1),COUNTIF($J$2:$J355,$J355)),COLUMNS($A$2:A355)))</f>
        <v/>
      </c>
      <c r="C355" s="146" t="str">
        <f t="array" ref="C355">IF(ROWS(K$2:K355)&gt;ls!$M$3,"",INDEX(open_1,SMALL(IF(ls!$M$4:$M$551=$J355,ROW(ls!$M$4:$M$551)-ROW(ls!$M$4)+1),COUNTIF($J$2:$J355,$J355)),COLUMNS($A$2:B355)))</f>
        <v/>
      </c>
      <c r="D355" s="104" t="str">
        <f t="array" ref="D355">IF(ROWS(L$2:L355)&gt;ls!$M$3,"",INDEX(open_1,SMALL(IF(ls!$M$4:$M$551=$J355,ROW(ls!$M$4:$M$551)-ROW(ls!$M$4)+1),COUNTIF($J$2:$J355,$J355)),COLUMNS($A$2:C355)))</f>
        <v/>
      </c>
      <c r="E355" s="148" t="str">
        <f t="array" ref="E355">IF(ROWS(M$2:M355)&gt;ls!$M$3,"",INDEX(open_1,SMALL(IF(ls!$M$4:$M$551=$J355,ROW(ls!$M$4:$M$551)-ROW(ls!$M$4)+1),COUNTIF($J$2:$J355,$J355)),COLUMNS($A$2:D355)))</f>
        <v/>
      </c>
      <c r="F355" s="150" t="str">
        <f t="array" ref="F355">IF(ROWS(N$2:N355)&gt;ls!$M$3,"",INDEX(open_1,SMALL(IF(ls!$M$4:$M$551=$J355,ROW(ls!$M$4:$M$551)-ROW(ls!$M$4)+1),COUNTIF($J$2:$J355,$J355)),COLUMNS($A$2:E355)))</f>
        <v/>
      </c>
      <c r="G355" s="150" t="str">
        <f t="array" ref="G355">IF(ROWS(O$2:O355)&gt;ls!$M$3,"",INDEX(open_1,SMALL(IF(ls!$M$4:$M$551=$J355,ROW(ls!$M$4:$M$551)-ROW(ls!$M$4)+1),COUNTIF($J$2:$J355,$J355)),COLUMNS($A$2:F355)))</f>
        <v/>
      </c>
      <c r="I355" s="104" t="str">
        <f t="array" ref="I355">IF(ROWS(Q$2:Q355)&gt;ls!$M$3,"",INDEX(open_1,SMALL(IF(ls!$M$4:$M$551=$J355,ROW(ls!$M$4:$M$551)-ROW(ls!$M$4)+1),COUNTIF($J$2:$J355,$J355)),COLUMNS($A$2:I355)))</f>
        <v/>
      </c>
      <c r="J355" t="str">
        <f t="array" ref="J355">IF(ROWS(J$2:J355)&gt;ls!$M$3,"",SMALL(ls!$M$4:$M$551,ROWS(J$2:J355)))</f>
        <v/>
      </c>
      <c r="K355" s="10" t="str">
        <f>IF(P355="","",ROWS($P$2:P355))</f>
        <v/>
      </c>
    </row>
    <row r="356" spans="1:11">
      <c r="A356" s="10" t="str">
        <f t="array" ref="A356">IF(B356="","",SUBTOTAL(3,B$2:B356))</f>
        <v/>
      </c>
      <c r="B356" s="10" t="str">
        <f t="array" ref="B356">IF(ROWS(J$2:J356)&gt;ls!$M$3,"",INDEX(open_1,SMALL(IF(ls!$M$4:$M$551=$J356,ROW(ls!$M$4:$M$551)-ROW(ls!$M$4)+1),COUNTIF($J$2:$J356,$J356)),COLUMNS($A$2:A356)))</f>
        <v/>
      </c>
      <c r="C356" s="146" t="str">
        <f t="array" ref="C356">IF(ROWS(K$2:K356)&gt;ls!$M$3,"",INDEX(open_1,SMALL(IF(ls!$M$4:$M$551=$J356,ROW(ls!$M$4:$M$551)-ROW(ls!$M$4)+1),COUNTIF($J$2:$J356,$J356)),COLUMNS($A$2:B356)))</f>
        <v/>
      </c>
      <c r="D356" s="104" t="str">
        <f t="array" ref="D356">IF(ROWS(L$2:L356)&gt;ls!$M$3,"",INDEX(open_1,SMALL(IF(ls!$M$4:$M$551=$J356,ROW(ls!$M$4:$M$551)-ROW(ls!$M$4)+1),COUNTIF($J$2:$J356,$J356)),COLUMNS($A$2:C356)))</f>
        <v/>
      </c>
      <c r="E356" s="148" t="str">
        <f t="array" ref="E356">IF(ROWS(M$2:M356)&gt;ls!$M$3,"",INDEX(open_1,SMALL(IF(ls!$M$4:$M$551=$J356,ROW(ls!$M$4:$M$551)-ROW(ls!$M$4)+1),COUNTIF($J$2:$J356,$J356)),COLUMNS($A$2:D356)))</f>
        <v/>
      </c>
      <c r="F356" s="150" t="str">
        <f t="array" ref="F356">IF(ROWS(N$2:N356)&gt;ls!$M$3,"",INDEX(open_1,SMALL(IF(ls!$M$4:$M$551=$J356,ROW(ls!$M$4:$M$551)-ROW(ls!$M$4)+1),COUNTIF($J$2:$J356,$J356)),COLUMNS($A$2:E356)))</f>
        <v/>
      </c>
      <c r="G356" s="150" t="str">
        <f t="array" ref="G356">IF(ROWS(O$2:O356)&gt;ls!$M$3,"",INDEX(open_1,SMALL(IF(ls!$M$4:$M$551=$J356,ROW(ls!$M$4:$M$551)-ROW(ls!$M$4)+1),COUNTIF($J$2:$J356,$J356)),COLUMNS($A$2:F356)))</f>
        <v/>
      </c>
      <c r="I356" s="104" t="str">
        <f t="array" ref="I356">IF(ROWS(Q$2:Q356)&gt;ls!$M$3,"",INDEX(open_1,SMALL(IF(ls!$M$4:$M$551=$J356,ROW(ls!$M$4:$M$551)-ROW(ls!$M$4)+1),COUNTIF($J$2:$J356,$J356)),COLUMNS($A$2:I356)))</f>
        <v/>
      </c>
      <c r="J356" t="str">
        <f t="array" ref="J356">IF(ROWS(J$2:J356)&gt;ls!$M$3,"",SMALL(ls!$M$4:$M$551,ROWS(J$2:J356)))</f>
        <v/>
      </c>
      <c r="K356" s="10" t="str">
        <f>IF(P356="","",ROWS($P$2:P356))</f>
        <v/>
      </c>
    </row>
    <row r="357" spans="1:11">
      <c r="A357" s="10" t="str">
        <f t="array" ref="A357">IF(B357="","",SUBTOTAL(3,B$2:B357))</f>
        <v/>
      </c>
      <c r="B357" s="10" t="str">
        <f t="array" ref="B357">IF(ROWS(J$2:J357)&gt;ls!$M$3,"",INDEX(open_1,SMALL(IF(ls!$M$4:$M$551=$J357,ROW(ls!$M$4:$M$551)-ROW(ls!$M$4)+1),COUNTIF($J$2:$J357,$J357)),COLUMNS($A$2:A357)))</f>
        <v/>
      </c>
      <c r="C357" s="146" t="str">
        <f t="array" ref="C357">IF(ROWS(K$2:K357)&gt;ls!$M$3,"",INDEX(open_1,SMALL(IF(ls!$M$4:$M$551=$J357,ROW(ls!$M$4:$M$551)-ROW(ls!$M$4)+1),COUNTIF($J$2:$J357,$J357)),COLUMNS($A$2:B357)))</f>
        <v/>
      </c>
      <c r="D357" s="104" t="str">
        <f t="array" ref="D357">IF(ROWS(L$2:L357)&gt;ls!$M$3,"",INDEX(open_1,SMALL(IF(ls!$M$4:$M$551=$J357,ROW(ls!$M$4:$M$551)-ROW(ls!$M$4)+1),COUNTIF($J$2:$J357,$J357)),COLUMNS($A$2:C357)))</f>
        <v/>
      </c>
      <c r="E357" s="148" t="str">
        <f t="array" ref="E357">IF(ROWS(M$2:M357)&gt;ls!$M$3,"",INDEX(open_1,SMALL(IF(ls!$M$4:$M$551=$J357,ROW(ls!$M$4:$M$551)-ROW(ls!$M$4)+1),COUNTIF($J$2:$J357,$J357)),COLUMNS($A$2:D357)))</f>
        <v/>
      </c>
      <c r="F357" s="150" t="str">
        <f t="array" ref="F357">IF(ROWS(N$2:N357)&gt;ls!$M$3,"",INDEX(open_1,SMALL(IF(ls!$M$4:$M$551=$J357,ROW(ls!$M$4:$M$551)-ROW(ls!$M$4)+1),COUNTIF($J$2:$J357,$J357)),COLUMNS($A$2:E357)))</f>
        <v/>
      </c>
      <c r="G357" s="150" t="str">
        <f t="array" ref="G357">IF(ROWS(O$2:O357)&gt;ls!$M$3,"",INDEX(open_1,SMALL(IF(ls!$M$4:$M$551=$J357,ROW(ls!$M$4:$M$551)-ROW(ls!$M$4)+1),COUNTIF($J$2:$J357,$J357)),COLUMNS($A$2:F357)))</f>
        <v/>
      </c>
      <c r="I357" s="104" t="str">
        <f t="array" ref="I357">IF(ROWS(Q$2:Q357)&gt;ls!$M$3,"",INDEX(open_1,SMALL(IF(ls!$M$4:$M$551=$J357,ROW(ls!$M$4:$M$551)-ROW(ls!$M$4)+1),COUNTIF($J$2:$J357,$J357)),COLUMNS($A$2:I357)))</f>
        <v/>
      </c>
      <c r="J357" t="str">
        <f t="array" ref="J357">IF(ROWS(J$2:J357)&gt;ls!$M$3,"",SMALL(ls!$M$4:$M$551,ROWS(J$2:J357)))</f>
        <v/>
      </c>
      <c r="K357" s="10" t="str">
        <f>IF(P357="","",ROWS($P$2:P357))</f>
        <v/>
      </c>
    </row>
    <row r="358" spans="1:11">
      <c r="A358" s="10" t="str">
        <f t="array" ref="A358">IF(B358="","",SUBTOTAL(3,B$2:B358))</f>
        <v/>
      </c>
      <c r="B358" s="10" t="str">
        <f t="array" ref="B358">IF(ROWS(J$2:J358)&gt;ls!$M$3,"",INDEX(open_1,SMALL(IF(ls!$M$4:$M$551=$J358,ROW(ls!$M$4:$M$551)-ROW(ls!$M$4)+1),COUNTIF($J$2:$J358,$J358)),COLUMNS($A$2:A358)))</f>
        <v/>
      </c>
      <c r="C358" s="146" t="str">
        <f t="array" ref="C358">IF(ROWS(K$2:K358)&gt;ls!$M$3,"",INDEX(open_1,SMALL(IF(ls!$M$4:$M$551=$J358,ROW(ls!$M$4:$M$551)-ROW(ls!$M$4)+1),COUNTIF($J$2:$J358,$J358)),COLUMNS($A$2:B358)))</f>
        <v/>
      </c>
      <c r="D358" s="104" t="str">
        <f t="array" ref="D358">IF(ROWS(L$2:L358)&gt;ls!$M$3,"",INDEX(open_1,SMALL(IF(ls!$M$4:$M$551=$J358,ROW(ls!$M$4:$M$551)-ROW(ls!$M$4)+1),COUNTIF($J$2:$J358,$J358)),COLUMNS($A$2:C358)))</f>
        <v/>
      </c>
      <c r="E358" s="148" t="str">
        <f t="array" ref="E358">IF(ROWS(M$2:M358)&gt;ls!$M$3,"",INDEX(open_1,SMALL(IF(ls!$M$4:$M$551=$J358,ROW(ls!$M$4:$M$551)-ROW(ls!$M$4)+1),COUNTIF($J$2:$J358,$J358)),COLUMNS($A$2:D358)))</f>
        <v/>
      </c>
      <c r="F358" s="150" t="str">
        <f t="array" ref="F358">IF(ROWS(N$2:N358)&gt;ls!$M$3,"",INDEX(open_1,SMALL(IF(ls!$M$4:$M$551=$J358,ROW(ls!$M$4:$M$551)-ROW(ls!$M$4)+1),COUNTIF($J$2:$J358,$J358)),COLUMNS($A$2:E358)))</f>
        <v/>
      </c>
      <c r="G358" s="150" t="str">
        <f t="array" ref="G358">IF(ROWS(O$2:O358)&gt;ls!$M$3,"",INDEX(open_1,SMALL(IF(ls!$M$4:$M$551=$J358,ROW(ls!$M$4:$M$551)-ROW(ls!$M$4)+1),COUNTIF($J$2:$J358,$J358)),COLUMNS($A$2:F358)))</f>
        <v/>
      </c>
      <c r="I358" s="104" t="str">
        <f t="array" ref="I358">IF(ROWS(Q$2:Q358)&gt;ls!$M$3,"",INDEX(open_1,SMALL(IF(ls!$M$4:$M$551=$J358,ROW(ls!$M$4:$M$551)-ROW(ls!$M$4)+1),COUNTIF($J$2:$J358,$J358)),COLUMNS($A$2:I358)))</f>
        <v/>
      </c>
      <c r="J358" t="str">
        <f t="array" ref="J358">IF(ROWS(J$2:J358)&gt;ls!$M$3,"",SMALL(ls!$M$4:$M$551,ROWS(J$2:J358)))</f>
        <v/>
      </c>
      <c r="K358" s="10" t="str">
        <f>IF(P358="","",ROWS($P$2:P358))</f>
        <v/>
      </c>
    </row>
    <row r="359" spans="1:11">
      <c r="A359" s="10" t="str">
        <f t="array" ref="A359">IF(B359="","",SUBTOTAL(3,B$2:B359))</f>
        <v/>
      </c>
      <c r="B359" s="10" t="str">
        <f t="array" ref="B359">IF(ROWS(J$2:J359)&gt;ls!$M$3,"",INDEX(open_1,SMALL(IF(ls!$M$4:$M$551=$J359,ROW(ls!$M$4:$M$551)-ROW(ls!$M$4)+1),COUNTIF($J$2:$J359,$J359)),COLUMNS($A$2:A359)))</f>
        <v/>
      </c>
      <c r="C359" s="146" t="str">
        <f t="array" ref="C359">IF(ROWS(K$2:K359)&gt;ls!$M$3,"",INDEX(open_1,SMALL(IF(ls!$M$4:$M$551=$J359,ROW(ls!$M$4:$M$551)-ROW(ls!$M$4)+1),COUNTIF($J$2:$J359,$J359)),COLUMNS($A$2:B359)))</f>
        <v/>
      </c>
      <c r="D359" s="104" t="str">
        <f t="array" ref="D359">IF(ROWS(L$2:L359)&gt;ls!$M$3,"",INDEX(open_1,SMALL(IF(ls!$M$4:$M$551=$J359,ROW(ls!$M$4:$M$551)-ROW(ls!$M$4)+1),COUNTIF($J$2:$J359,$J359)),COLUMNS($A$2:C359)))</f>
        <v/>
      </c>
      <c r="E359" s="148" t="str">
        <f t="array" ref="E359">IF(ROWS(M$2:M359)&gt;ls!$M$3,"",INDEX(open_1,SMALL(IF(ls!$M$4:$M$551=$J359,ROW(ls!$M$4:$M$551)-ROW(ls!$M$4)+1),COUNTIF($J$2:$J359,$J359)),COLUMNS($A$2:D359)))</f>
        <v/>
      </c>
      <c r="F359" s="150" t="str">
        <f t="array" ref="F359">IF(ROWS(N$2:N359)&gt;ls!$M$3,"",INDEX(open_1,SMALL(IF(ls!$M$4:$M$551=$J359,ROW(ls!$M$4:$M$551)-ROW(ls!$M$4)+1),COUNTIF($J$2:$J359,$J359)),COLUMNS($A$2:E359)))</f>
        <v/>
      </c>
      <c r="G359" s="150" t="str">
        <f t="array" ref="G359">IF(ROWS(O$2:O359)&gt;ls!$M$3,"",INDEX(open_1,SMALL(IF(ls!$M$4:$M$551=$J359,ROW(ls!$M$4:$M$551)-ROW(ls!$M$4)+1),COUNTIF($J$2:$J359,$J359)),COLUMNS($A$2:F359)))</f>
        <v/>
      </c>
      <c r="I359" s="104" t="str">
        <f t="array" ref="I359">IF(ROWS(Q$2:Q359)&gt;ls!$M$3,"",INDEX(open_1,SMALL(IF(ls!$M$4:$M$551=$J359,ROW(ls!$M$4:$M$551)-ROW(ls!$M$4)+1),COUNTIF($J$2:$J359,$J359)),COLUMNS($A$2:I359)))</f>
        <v/>
      </c>
      <c r="J359" t="str">
        <f t="array" ref="J359">IF(ROWS(J$2:J359)&gt;ls!$M$3,"",SMALL(ls!$M$4:$M$551,ROWS(J$2:J359)))</f>
        <v/>
      </c>
      <c r="K359" s="10" t="str">
        <f>IF(P359="","",ROWS($P$2:P359))</f>
        <v/>
      </c>
    </row>
    <row r="360" spans="1:11">
      <c r="A360" s="10" t="str">
        <f t="array" ref="A360">IF(B360="","",SUBTOTAL(3,B$2:B360))</f>
        <v/>
      </c>
      <c r="B360" s="10" t="str">
        <f t="array" ref="B360">IF(ROWS(J$2:J360)&gt;ls!$M$3,"",INDEX(open_1,SMALL(IF(ls!$M$4:$M$551=$J360,ROW(ls!$M$4:$M$551)-ROW(ls!$M$4)+1),COUNTIF($J$2:$J360,$J360)),COLUMNS($A$2:A360)))</f>
        <v/>
      </c>
      <c r="C360" s="146" t="str">
        <f t="array" ref="C360">IF(ROWS(K$2:K360)&gt;ls!$M$3,"",INDEX(open_1,SMALL(IF(ls!$M$4:$M$551=$J360,ROW(ls!$M$4:$M$551)-ROW(ls!$M$4)+1),COUNTIF($J$2:$J360,$J360)),COLUMNS($A$2:B360)))</f>
        <v/>
      </c>
      <c r="D360" s="104" t="str">
        <f t="array" ref="D360">IF(ROWS(L$2:L360)&gt;ls!$M$3,"",INDEX(open_1,SMALL(IF(ls!$M$4:$M$551=$J360,ROW(ls!$M$4:$M$551)-ROW(ls!$M$4)+1),COUNTIF($J$2:$J360,$J360)),COLUMNS($A$2:C360)))</f>
        <v/>
      </c>
      <c r="E360" s="148" t="str">
        <f t="array" ref="E360">IF(ROWS(M$2:M360)&gt;ls!$M$3,"",INDEX(open_1,SMALL(IF(ls!$M$4:$M$551=$J360,ROW(ls!$M$4:$M$551)-ROW(ls!$M$4)+1),COUNTIF($J$2:$J360,$J360)),COLUMNS($A$2:D360)))</f>
        <v/>
      </c>
      <c r="F360" s="150" t="str">
        <f t="array" ref="F360">IF(ROWS(N$2:N360)&gt;ls!$M$3,"",INDEX(open_1,SMALL(IF(ls!$M$4:$M$551=$J360,ROW(ls!$M$4:$M$551)-ROW(ls!$M$4)+1),COUNTIF($J$2:$J360,$J360)),COLUMNS($A$2:E360)))</f>
        <v/>
      </c>
      <c r="G360" s="150" t="str">
        <f t="array" ref="G360">IF(ROWS(O$2:O360)&gt;ls!$M$3,"",INDEX(open_1,SMALL(IF(ls!$M$4:$M$551=$J360,ROW(ls!$M$4:$M$551)-ROW(ls!$M$4)+1),COUNTIF($J$2:$J360,$J360)),COLUMNS($A$2:F360)))</f>
        <v/>
      </c>
      <c r="I360" s="104" t="str">
        <f t="array" ref="I360">IF(ROWS(Q$2:Q360)&gt;ls!$M$3,"",INDEX(open_1,SMALL(IF(ls!$M$4:$M$551=$J360,ROW(ls!$M$4:$M$551)-ROW(ls!$M$4)+1),COUNTIF($J$2:$J360,$J360)),COLUMNS($A$2:I360)))</f>
        <v/>
      </c>
      <c r="J360" t="str">
        <f t="array" ref="J360">IF(ROWS(J$2:J360)&gt;ls!$M$3,"",SMALL(ls!$M$4:$M$551,ROWS(J$2:J360)))</f>
        <v/>
      </c>
      <c r="K360" s="10" t="str">
        <f>IF(P360="","",ROWS($P$2:P360))</f>
        <v/>
      </c>
    </row>
    <row r="361" spans="1:11">
      <c r="A361" s="10" t="str">
        <f t="array" ref="A361">IF(B361="","",SUBTOTAL(3,B$2:B361))</f>
        <v/>
      </c>
      <c r="B361" s="10" t="str">
        <f t="array" ref="B361">IF(ROWS(J$2:J361)&gt;ls!$M$3,"",INDEX(open_1,SMALL(IF(ls!$M$4:$M$551=$J361,ROW(ls!$M$4:$M$551)-ROW(ls!$M$4)+1),COUNTIF($J$2:$J361,$J361)),COLUMNS($A$2:A361)))</f>
        <v/>
      </c>
      <c r="C361" s="146" t="str">
        <f t="array" ref="C361">IF(ROWS(K$2:K361)&gt;ls!$M$3,"",INDEX(open_1,SMALL(IF(ls!$M$4:$M$551=$J361,ROW(ls!$M$4:$M$551)-ROW(ls!$M$4)+1),COUNTIF($J$2:$J361,$J361)),COLUMNS($A$2:B361)))</f>
        <v/>
      </c>
      <c r="D361" s="104" t="str">
        <f t="array" ref="D361">IF(ROWS(L$2:L361)&gt;ls!$M$3,"",INDEX(open_1,SMALL(IF(ls!$M$4:$M$551=$J361,ROW(ls!$M$4:$M$551)-ROW(ls!$M$4)+1),COUNTIF($J$2:$J361,$J361)),COLUMNS($A$2:C361)))</f>
        <v/>
      </c>
      <c r="E361" s="148" t="str">
        <f t="array" ref="E361">IF(ROWS(M$2:M361)&gt;ls!$M$3,"",INDEX(open_1,SMALL(IF(ls!$M$4:$M$551=$J361,ROW(ls!$M$4:$M$551)-ROW(ls!$M$4)+1),COUNTIF($J$2:$J361,$J361)),COLUMNS($A$2:D361)))</f>
        <v/>
      </c>
      <c r="F361" s="150" t="str">
        <f t="array" ref="F361">IF(ROWS(N$2:N361)&gt;ls!$M$3,"",INDEX(open_1,SMALL(IF(ls!$M$4:$M$551=$J361,ROW(ls!$M$4:$M$551)-ROW(ls!$M$4)+1),COUNTIF($J$2:$J361,$J361)),COLUMNS($A$2:E361)))</f>
        <v/>
      </c>
      <c r="G361" s="150" t="str">
        <f t="array" ref="G361">IF(ROWS(O$2:O361)&gt;ls!$M$3,"",INDEX(open_1,SMALL(IF(ls!$M$4:$M$551=$J361,ROW(ls!$M$4:$M$551)-ROW(ls!$M$4)+1),COUNTIF($J$2:$J361,$J361)),COLUMNS($A$2:F361)))</f>
        <v/>
      </c>
      <c r="I361" s="104" t="str">
        <f t="array" ref="I361">IF(ROWS(Q$2:Q361)&gt;ls!$M$3,"",INDEX(open_1,SMALL(IF(ls!$M$4:$M$551=$J361,ROW(ls!$M$4:$M$551)-ROW(ls!$M$4)+1),COUNTIF($J$2:$J361,$J361)),COLUMNS($A$2:I361)))</f>
        <v/>
      </c>
      <c r="J361" t="str">
        <f t="array" ref="J361">IF(ROWS(J$2:J361)&gt;ls!$M$3,"",SMALL(ls!$M$4:$M$551,ROWS(J$2:J361)))</f>
        <v/>
      </c>
      <c r="K361" s="10" t="str">
        <f>IF(P361="","",ROWS($P$2:P361))</f>
        <v/>
      </c>
    </row>
    <row r="362" spans="1:11">
      <c r="A362" s="10" t="str">
        <f t="array" ref="A362">IF(B362="","",SUBTOTAL(3,B$2:B362))</f>
        <v/>
      </c>
      <c r="B362" s="10" t="str">
        <f t="array" ref="B362">IF(ROWS(J$2:J362)&gt;ls!$M$3,"",INDEX(open_1,SMALL(IF(ls!$M$4:$M$551=$J362,ROW(ls!$M$4:$M$551)-ROW(ls!$M$4)+1),COUNTIF($J$2:$J362,$J362)),COLUMNS($A$2:A362)))</f>
        <v/>
      </c>
      <c r="C362" s="146" t="str">
        <f t="array" ref="C362">IF(ROWS(K$2:K362)&gt;ls!$M$3,"",INDEX(open_1,SMALL(IF(ls!$M$4:$M$551=$J362,ROW(ls!$M$4:$M$551)-ROW(ls!$M$4)+1),COUNTIF($J$2:$J362,$J362)),COLUMNS($A$2:B362)))</f>
        <v/>
      </c>
      <c r="D362" s="104" t="str">
        <f t="array" ref="D362">IF(ROWS(L$2:L362)&gt;ls!$M$3,"",INDEX(open_1,SMALL(IF(ls!$M$4:$M$551=$J362,ROW(ls!$M$4:$M$551)-ROW(ls!$M$4)+1),COUNTIF($J$2:$J362,$J362)),COLUMNS($A$2:C362)))</f>
        <v/>
      </c>
      <c r="E362" s="148" t="str">
        <f t="array" ref="E362">IF(ROWS(M$2:M362)&gt;ls!$M$3,"",INDEX(open_1,SMALL(IF(ls!$M$4:$M$551=$J362,ROW(ls!$M$4:$M$551)-ROW(ls!$M$4)+1),COUNTIF($J$2:$J362,$J362)),COLUMNS($A$2:D362)))</f>
        <v/>
      </c>
      <c r="F362" s="150" t="str">
        <f t="array" ref="F362">IF(ROWS(N$2:N362)&gt;ls!$M$3,"",INDEX(open_1,SMALL(IF(ls!$M$4:$M$551=$J362,ROW(ls!$M$4:$M$551)-ROW(ls!$M$4)+1),COUNTIF($J$2:$J362,$J362)),COLUMNS($A$2:E362)))</f>
        <v/>
      </c>
      <c r="G362" s="150" t="str">
        <f t="array" ref="G362">IF(ROWS(O$2:O362)&gt;ls!$M$3,"",INDEX(open_1,SMALL(IF(ls!$M$4:$M$551=$J362,ROW(ls!$M$4:$M$551)-ROW(ls!$M$4)+1),COUNTIF($J$2:$J362,$J362)),COLUMNS($A$2:F362)))</f>
        <v/>
      </c>
      <c r="I362" s="104" t="str">
        <f t="array" ref="I362">IF(ROWS(Q$2:Q362)&gt;ls!$M$3,"",INDEX(open_1,SMALL(IF(ls!$M$4:$M$551=$J362,ROW(ls!$M$4:$M$551)-ROW(ls!$M$4)+1),COUNTIF($J$2:$J362,$J362)),COLUMNS($A$2:I362)))</f>
        <v/>
      </c>
      <c r="J362" t="str">
        <f t="array" ref="J362">IF(ROWS(J$2:J362)&gt;ls!$M$3,"",SMALL(ls!$M$4:$M$551,ROWS(J$2:J362)))</f>
        <v/>
      </c>
      <c r="K362" s="10" t="str">
        <f>IF(P362="","",ROWS($P$2:P362))</f>
        <v/>
      </c>
    </row>
    <row r="363" spans="1:11">
      <c r="A363" s="10" t="str">
        <f t="array" ref="A363">IF(B363="","",SUBTOTAL(3,B$2:B363))</f>
        <v/>
      </c>
      <c r="B363" s="10" t="str">
        <f t="array" ref="B363">IF(ROWS(J$2:J363)&gt;ls!$M$3,"",INDEX(open_1,SMALL(IF(ls!$M$4:$M$551=$J363,ROW(ls!$M$4:$M$551)-ROW(ls!$M$4)+1),COUNTIF($J$2:$J363,$J363)),COLUMNS($A$2:A363)))</f>
        <v/>
      </c>
      <c r="C363" s="146" t="str">
        <f t="array" ref="C363">IF(ROWS(K$2:K363)&gt;ls!$M$3,"",INDEX(open_1,SMALL(IF(ls!$M$4:$M$551=$J363,ROW(ls!$M$4:$M$551)-ROW(ls!$M$4)+1),COUNTIF($J$2:$J363,$J363)),COLUMNS($A$2:B363)))</f>
        <v/>
      </c>
      <c r="D363" s="104" t="str">
        <f t="array" ref="D363">IF(ROWS(L$2:L363)&gt;ls!$M$3,"",INDEX(open_1,SMALL(IF(ls!$M$4:$M$551=$J363,ROW(ls!$M$4:$M$551)-ROW(ls!$M$4)+1),COUNTIF($J$2:$J363,$J363)),COLUMNS($A$2:C363)))</f>
        <v/>
      </c>
      <c r="E363" s="148" t="str">
        <f t="array" ref="E363">IF(ROWS(M$2:M363)&gt;ls!$M$3,"",INDEX(open_1,SMALL(IF(ls!$M$4:$M$551=$J363,ROW(ls!$M$4:$M$551)-ROW(ls!$M$4)+1),COUNTIF($J$2:$J363,$J363)),COLUMNS($A$2:D363)))</f>
        <v/>
      </c>
      <c r="F363" s="150" t="str">
        <f t="array" ref="F363">IF(ROWS(N$2:N363)&gt;ls!$M$3,"",INDEX(open_1,SMALL(IF(ls!$M$4:$M$551=$J363,ROW(ls!$M$4:$M$551)-ROW(ls!$M$4)+1),COUNTIF($J$2:$J363,$J363)),COLUMNS($A$2:E363)))</f>
        <v/>
      </c>
      <c r="G363" s="150" t="str">
        <f t="array" ref="G363">IF(ROWS(O$2:O363)&gt;ls!$M$3,"",INDEX(open_1,SMALL(IF(ls!$M$4:$M$551=$J363,ROW(ls!$M$4:$M$551)-ROW(ls!$M$4)+1),COUNTIF($J$2:$J363,$J363)),COLUMNS($A$2:F363)))</f>
        <v/>
      </c>
      <c r="I363" s="104" t="str">
        <f t="array" ref="I363">IF(ROWS(Q$2:Q363)&gt;ls!$M$3,"",INDEX(open_1,SMALL(IF(ls!$M$4:$M$551=$J363,ROW(ls!$M$4:$M$551)-ROW(ls!$M$4)+1),COUNTIF($J$2:$J363,$J363)),COLUMNS($A$2:I363)))</f>
        <v/>
      </c>
      <c r="J363" t="str">
        <f t="array" ref="J363">IF(ROWS(J$2:J363)&gt;ls!$M$3,"",SMALL(ls!$M$4:$M$551,ROWS(J$2:J363)))</f>
        <v/>
      </c>
      <c r="K363" s="10" t="str">
        <f>IF(P363="","",ROWS($P$2:P363))</f>
        <v/>
      </c>
    </row>
    <row r="364" spans="1:11">
      <c r="A364" s="10" t="str">
        <f t="array" ref="A364">IF(B364="","",SUBTOTAL(3,B$2:B364))</f>
        <v/>
      </c>
      <c r="B364" s="10" t="str">
        <f t="array" ref="B364">IF(ROWS(J$2:J364)&gt;ls!$M$3,"",INDEX(open_1,SMALL(IF(ls!$M$4:$M$551=$J364,ROW(ls!$M$4:$M$551)-ROW(ls!$M$4)+1),COUNTIF($J$2:$J364,$J364)),COLUMNS($A$2:A364)))</f>
        <v/>
      </c>
      <c r="C364" s="146" t="str">
        <f t="array" ref="C364">IF(ROWS(K$2:K364)&gt;ls!$M$3,"",INDEX(open_1,SMALL(IF(ls!$M$4:$M$551=$J364,ROW(ls!$M$4:$M$551)-ROW(ls!$M$4)+1),COUNTIF($J$2:$J364,$J364)),COLUMNS($A$2:B364)))</f>
        <v/>
      </c>
      <c r="D364" s="104" t="str">
        <f t="array" ref="D364">IF(ROWS(L$2:L364)&gt;ls!$M$3,"",INDEX(open_1,SMALL(IF(ls!$M$4:$M$551=$J364,ROW(ls!$M$4:$M$551)-ROW(ls!$M$4)+1),COUNTIF($J$2:$J364,$J364)),COLUMNS($A$2:C364)))</f>
        <v/>
      </c>
      <c r="E364" s="148" t="str">
        <f t="array" ref="E364">IF(ROWS(M$2:M364)&gt;ls!$M$3,"",INDEX(open_1,SMALL(IF(ls!$M$4:$M$551=$J364,ROW(ls!$M$4:$M$551)-ROW(ls!$M$4)+1),COUNTIF($J$2:$J364,$J364)),COLUMNS($A$2:D364)))</f>
        <v/>
      </c>
      <c r="F364" s="150" t="str">
        <f t="array" ref="F364">IF(ROWS(N$2:N364)&gt;ls!$M$3,"",INDEX(open_1,SMALL(IF(ls!$M$4:$M$551=$J364,ROW(ls!$M$4:$M$551)-ROW(ls!$M$4)+1),COUNTIF($J$2:$J364,$J364)),COLUMNS($A$2:E364)))</f>
        <v/>
      </c>
      <c r="G364" s="150" t="str">
        <f t="array" ref="G364">IF(ROWS(O$2:O364)&gt;ls!$M$3,"",INDEX(open_1,SMALL(IF(ls!$M$4:$M$551=$J364,ROW(ls!$M$4:$M$551)-ROW(ls!$M$4)+1),COUNTIF($J$2:$J364,$J364)),COLUMNS($A$2:F364)))</f>
        <v/>
      </c>
      <c r="I364" s="104" t="str">
        <f t="array" ref="I364">IF(ROWS(Q$2:Q364)&gt;ls!$M$3,"",INDEX(open_1,SMALL(IF(ls!$M$4:$M$551=$J364,ROW(ls!$M$4:$M$551)-ROW(ls!$M$4)+1),COUNTIF($J$2:$J364,$J364)),COLUMNS($A$2:I364)))</f>
        <v/>
      </c>
      <c r="J364" t="str">
        <f t="array" ref="J364">IF(ROWS(J$2:J364)&gt;ls!$M$3,"",SMALL(ls!$M$4:$M$551,ROWS(J$2:J364)))</f>
        <v/>
      </c>
      <c r="K364" s="10" t="str">
        <f>IF(P364="","",ROWS($P$2:P364))</f>
        <v/>
      </c>
    </row>
    <row r="365" spans="1:11">
      <c r="A365" s="10" t="str">
        <f t="array" ref="A365">IF(B365="","",SUBTOTAL(3,B$2:B365))</f>
        <v/>
      </c>
      <c r="B365" s="10" t="str">
        <f t="array" ref="B365">IF(ROWS(J$2:J365)&gt;ls!$M$3,"",INDEX(open_1,SMALL(IF(ls!$M$4:$M$551=$J365,ROW(ls!$M$4:$M$551)-ROW(ls!$M$4)+1),COUNTIF($J$2:$J365,$J365)),COLUMNS($A$2:A365)))</f>
        <v/>
      </c>
      <c r="C365" s="146" t="str">
        <f t="array" ref="C365">IF(ROWS(K$2:K365)&gt;ls!$M$3,"",INDEX(open_1,SMALL(IF(ls!$M$4:$M$551=$J365,ROW(ls!$M$4:$M$551)-ROW(ls!$M$4)+1),COUNTIF($J$2:$J365,$J365)),COLUMNS($A$2:B365)))</f>
        <v/>
      </c>
      <c r="D365" s="104" t="str">
        <f t="array" ref="D365">IF(ROWS(L$2:L365)&gt;ls!$M$3,"",INDEX(open_1,SMALL(IF(ls!$M$4:$M$551=$J365,ROW(ls!$M$4:$M$551)-ROW(ls!$M$4)+1),COUNTIF($J$2:$J365,$J365)),COLUMNS($A$2:C365)))</f>
        <v/>
      </c>
      <c r="E365" s="148" t="str">
        <f t="array" ref="E365">IF(ROWS(M$2:M365)&gt;ls!$M$3,"",INDEX(open_1,SMALL(IF(ls!$M$4:$M$551=$J365,ROW(ls!$M$4:$M$551)-ROW(ls!$M$4)+1),COUNTIF($J$2:$J365,$J365)),COLUMNS($A$2:D365)))</f>
        <v/>
      </c>
      <c r="F365" s="150" t="str">
        <f t="array" ref="F365">IF(ROWS(N$2:N365)&gt;ls!$M$3,"",INDEX(open_1,SMALL(IF(ls!$M$4:$M$551=$J365,ROW(ls!$M$4:$M$551)-ROW(ls!$M$4)+1),COUNTIF($J$2:$J365,$J365)),COLUMNS($A$2:E365)))</f>
        <v/>
      </c>
      <c r="G365" s="150" t="str">
        <f t="array" ref="G365">IF(ROWS(O$2:O365)&gt;ls!$M$3,"",INDEX(open_1,SMALL(IF(ls!$M$4:$M$551=$J365,ROW(ls!$M$4:$M$551)-ROW(ls!$M$4)+1),COUNTIF($J$2:$J365,$J365)),COLUMNS($A$2:F365)))</f>
        <v/>
      </c>
      <c r="I365" s="104" t="str">
        <f t="array" ref="I365">IF(ROWS(Q$2:Q365)&gt;ls!$M$3,"",INDEX(open_1,SMALL(IF(ls!$M$4:$M$551=$J365,ROW(ls!$M$4:$M$551)-ROW(ls!$M$4)+1),COUNTIF($J$2:$J365,$J365)),COLUMNS($A$2:I365)))</f>
        <v/>
      </c>
      <c r="J365" t="str">
        <f t="array" ref="J365">IF(ROWS(J$2:J365)&gt;ls!$M$3,"",SMALL(ls!$M$4:$M$551,ROWS(J$2:J365)))</f>
        <v/>
      </c>
      <c r="K365" s="10" t="str">
        <f>IF(P365="","",ROWS($P$2:P365))</f>
        <v/>
      </c>
    </row>
    <row r="366" spans="1:11">
      <c r="A366" s="10" t="str">
        <f t="array" ref="A366">IF(B366="","",SUBTOTAL(3,B$2:B366))</f>
        <v/>
      </c>
      <c r="B366" s="10" t="str">
        <f t="array" ref="B366">IF(ROWS(J$2:J366)&gt;ls!$M$3,"",INDEX(open_1,SMALL(IF(ls!$M$4:$M$551=$J366,ROW(ls!$M$4:$M$551)-ROW(ls!$M$4)+1),COUNTIF($J$2:$J366,$J366)),COLUMNS($A$2:A366)))</f>
        <v/>
      </c>
      <c r="C366" s="146" t="str">
        <f t="array" ref="C366">IF(ROWS(K$2:K366)&gt;ls!$M$3,"",INDEX(open_1,SMALL(IF(ls!$M$4:$M$551=$J366,ROW(ls!$M$4:$M$551)-ROW(ls!$M$4)+1),COUNTIF($J$2:$J366,$J366)),COLUMNS($A$2:B366)))</f>
        <v/>
      </c>
      <c r="D366" s="104" t="str">
        <f t="array" ref="D366">IF(ROWS(L$2:L366)&gt;ls!$M$3,"",INDEX(open_1,SMALL(IF(ls!$M$4:$M$551=$J366,ROW(ls!$M$4:$M$551)-ROW(ls!$M$4)+1),COUNTIF($J$2:$J366,$J366)),COLUMNS($A$2:C366)))</f>
        <v/>
      </c>
      <c r="E366" s="148" t="str">
        <f t="array" ref="E366">IF(ROWS(M$2:M366)&gt;ls!$M$3,"",INDEX(open_1,SMALL(IF(ls!$M$4:$M$551=$J366,ROW(ls!$M$4:$M$551)-ROW(ls!$M$4)+1),COUNTIF($J$2:$J366,$J366)),COLUMNS($A$2:D366)))</f>
        <v/>
      </c>
      <c r="F366" s="150" t="str">
        <f t="array" ref="F366">IF(ROWS(N$2:N366)&gt;ls!$M$3,"",INDEX(open_1,SMALL(IF(ls!$M$4:$M$551=$J366,ROW(ls!$M$4:$M$551)-ROW(ls!$M$4)+1),COUNTIF($J$2:$J366,$J366)),COLUMNS($A$2:E366)))</f>
        <v/>
      </c>
      <c r="G366" s="150" t="str">
        <f t="array" ref="G366">IF(ROWS(O$2:O366)&gt;ls!$M$3,"",INDEX(open_1,SMALL(IF(ls!$M$4:$M$551=$J366,ROW(ls!$M$4:$M$551)-ROW(ls!$M$4)+1),COUNTIF($J$2:$J366,$J366)),COLUMNS($A$2:F366)))</f>
        <v/>
      </c>
      <c r="I366" s="104" t="str">
        <f t="array" ref="I366">IF(ROWS(Q$2:Q366)&gt;ls!$M$3,"",INDEX(open_1,SMALL(IF(ls!$M$4:$M$551=$J366,ROW(ls!$M$4:$M$551)-ROW(ls!$M$4)+1),COUNTIF($J$2:$J366,$J366)),COLUMNS($A$2:I366)))</f>
        <v/>
      </c>
      <c r="J366" t="str">
        <f t="array" ref="J366">IF(ROWS(J$2:J366)&gt;ls!$M$3,"",SMALL(ls!$M$4:$M$551,ROWS(J$2:J366)))</f>
        <v/>
      </c>
      <c r="K366" s="10" t="str">
        <f>IF(P366="","",ROWS($P$2:P366))</f>
        <v/>
      </c>
    </row>
    <row r="367" spans="1:11">
      <c r="A367" s="10" t="str">
        <f t="array" ref="A367">IF(B367="","",SUBTOTAL(3,B$2:B367))</f>
        <v/>
      </c>
      <c r="B367" s="10" t="str">
        <f t="array" ref="B367">IF(ROWS(J$2:J367)&gt;ls!$M$3,"",INDEX(open_1,SMALL(IF(ls!$M$4:$M$551=$J367,ROW(ls!$M$4:$M$551)-ROW(ls!$M$4)+1),COUNTIF($J$2:$J367,$J367)),COLUMNS($A$2:A367)))</f>
        <v/>
      </c>
      <c r="C367" s="146" t="str">
        <f t="array" ref="C367">IF(ROWS(K$2:K367)&gt;ls!$M$3,"",INDEX(open_1,SMALL(IF(ls!$M$4:$M$551=$J367,ROW(ls!$M$4:$M$551)-ROW(ls!$M$4)+1),COUNTIF($J$2:$J367,$J367)),COLUMNS($A$2:B367)))</f>
        <v/>
      </c>
      <c r="D367" s="104" t="str">
        <f t="array" ref="D367">IF(ROWS(L$2:L367)&gt;ls!$M$3,"",INDEX(open_1,SMALL(IF(ls!$M$4:$M$551=$J367,ROW(ls!$M$4:$M$551)-ROW(ls!$M$4)+1),COUNTIF($J$2:$J367,$J367)),COLUMNS($A$2:C367)))</f>
        <v/>
      </c>
      <c r="E367" s="148" t="str">
        <f t="array" ref="E367">IF(ROWS(M$2:M367)&gt;ls!$M$3,"",INDEX(open_1,SMALL(IF(ls!$M$4:$M$551=$J367,ROW(ls!$M$4:$M$551)-ROW(ls!$M$4)+1),COUNTIF($J$2:$J367,$J367)),COLUMNS($A$2:D367)))</f>
        <v/>
      </c>
      <c r="F367" s="150" t="str">
        <f t="array" ref="F367">IF(ROWS(N$2:N367)&gt;ls!$M$3,"",INDEX(open_1,SMALL(IF(ls!$M$4:$M$551=$J367,ROW(ls!$M$4:$M$551)-ROW(ls!$M$4)+1),COUNTIF($J$2:$J367,$J367)),COLUMNS($A$2:E367)))</f>
        <v/>
      </c>
      <c r="G367" s="150" t="str">
        <f t="array" ref="G367">IF(ROWS(O$2:O367)&gt;ls!$M$3,"",INDEX(open_1,SMALL(IF(ls!$M$4:$M$551=$J367,ROW(ls!$M$4:$M$551)-ROW(ls!$M$4)+1),COUNTIF($J$2:$J367,$J367)),COLUMNS($A$2:F367)))</f>
        <v/>
      </c>
      <c r="I367" s="104" t="str">
        <f t="array" ref="I367">IF(ROWS(Q$2:Q367)&gt;ls!$M$3,"",INDEX(open_1,SMALL(IF(ls!$M$4:$M$551=$J367,ROW(ls!$M$4:$M$551)-ROW(ls!$M$4)+1),COUNTIF($J$2:$J367,$J367)),COLUMNS($A$2:I367)))</f>
        <v/>
      </c>
      <c r="J367" t="str">
        <f t="array" ref="J367">IF(ROWS(J$2:J367)&gt;ls!$M$3,"",SMALL(ls!$M$4:$M$551,ROWS(J$2:J367)))</f>
        <v/>
      </c>
      <c r="K367" s="10" t="str">
        <f>IF(P367="","",ROWS($P$2:P367))</f>
        <v/>
      </c>
    </row>
    <row r="368" spans="1:11">
      <c r="A368" s="10" t="str">
        <f t="array" ref="A368">IF(B368="","",SUBTOTAL(3,B$2:B368))</f>
        <v/>
      </c>
      <c r="B368" s="10" t="str">
        <f t="array" ref="B368">IF(ROWS(J$2:J368)&gt;ls!$M$3,"",INDEX(open_1,SMALL(IF(ls!$M$4:$M$551=$J368,ROW(ls!$M$4:$M$551)-ROW(ls!$M$4)+1),COUNTIF($J$2:$J368,$J368)),COLUMNS($A$2:A368)))</f>
        <v/>
      </c>
      <c r="C368" s="146" t="str">
        <f t="array" ref="C368">IF(ROWS(K$2:K368)&gt;ls!$M$3,"",INDEX(open_1,SMALL(IF(ls!$M$4:$M$551=$J368,ROW(ls!$M$4:$M$551)-ROW(ls!$M$4)+1),COUNTIF($J$2:$J368,$J368)),COLUMNS($A$2:B368)))</f>
        <v/>
      </c>
      <c r="D368" s="104" t="str">
        <f t="array" ref="D368">IF(ROWS(L$2:L368)&gt;ls!$M$3,"",INDEX(open_1,SMALL(IF(ls!$M$4:$M$551=$J368,ROW(ls!$M$4:$M$551)-ROW(ls!$M$4)+1),COUNTIF($J$2:$J368,$J368)),COLUMNS($A$2:C368)))</f>
        <v/>
      </c>
      <c r="E368" s="148" t="str">
        <f t="array" ref="E368">IF(ROWS(M$2:M368)&gt;ls!$M$3,"",INDEX(open_1,SMALL(IF(ls!$M$4:$M$551=$J368,ROW(ls!$M$4:$M$551)-ROW(ls!$M$4)+1),COUNTIF($J$2:$J368,$J368)),COLUMNS($A$2:D368)))</f>
        <v/>
      </c>
      <c r="F368" s="150" t="str">
        <f t="array" ref="F368">IF(ROWS(N$2:N368)&gt;ls!$M$3,"",INDEX(open_1,SMALL(IF(ls!$M$4:$M$551=$J368,ROW(ls!$M$4:$M$551)-ROW(ls!$M$4)+1),COUNTIF($J$2:$J368,$J368)),COLUMNS($A$2:E368)))</f>
        <v/>
      </c>
      <c r="G368" s="150" t="str">
        <f t="array" ref="G368">IF(ROWS(O$2:O368)&gt;ls!$M$3,"",INDEX(open_1,SMALL(IF(ls!$M$4:$M$551=$J368,ROW(ls!$M$4:$M$551)-ROW(ls!$M$4)+1),COUNTIF($J$2:$J368,$J368)),COLUMNS($A$2:F368)))</f>
        <v/>
      </c>
      <c r="I368" s="104" t="str">
        <f t="array" ref="I368">IF(ROWS(Q$2:Q368)&gt;ls!$M$3,"",INDEX(open_1,SMALL(IF(ls!$M$4:$M$551=$J368,ROW(ls!$M$4:$M$551)-ROW(ls!$M$4)+1),COUNTIF($J$2:$J368,$J368)),COLUMNS($A$2:I368)))</f>
        <v/>
      </c>
      <c r="J368" t="str">
        <f t="array" ref="J368">IF(ROWS(J$2:J368)&gt;ls!$M$3,"",SMALL(ls!$M$4:$M$551,ROWS(J$2:J368)))</f>
        <v/>
      </c>
      <c r="K368" s="10" t="str">
        <f>IF(P368="","",ROWS($P$2:P368))</f>
        <v/>
      </c>
    </row>
    <row r="369" spans="1:11">
      <c r="A369" s="10" t="str">
        <f t="array" ref="A369">IF(B369="","",SUBTOTAL(3,B$2:B369))</f>
        <v/>
      </c>
      <c r="B369" s="10" t="str">
        <f t="array" ref="B369">IF(ROWS(J$2:J369)&gt;ls!$M$3,"",INDEX(open_1,SMALL(IF(ls!$M$4:$M$551=$J369,ROW(ls!$M$4:$M$551)-ROW(ls!$M$4)+1),COUNTIF($J$2:$J369,$J369)),COLUMNS($A$2:A369)))</f>
        <v/>
      </c>
      <c r="C369" s="146" t="str">
        <f t="array" ref="C369">IF(ROWS(K$2:K369)&gt;ls!$M$3,"",INDEX(open_1,SMALL(IF(ls!$M$4:$M$551=$J369,ROW(ls!$M$4:$M$551)-ROW(ls!$M$4)+1),COUNTIF($J$2:$J369,$J369)),COLUMNS($A$2:B369)))</f>
        <v/>
      </c>
      <c r="D369" s="104" t="str">
        <f t="array" ref="D369">IF(ROWS(L$2:L369)&gt;ls!$M$3,"",INDEX(open_1,SMALL(IF(ls!$M$4:$M$551=$J369,ROW(ls!$M$4:$M$551)-ROW(ls!$M$4)+1),COUNTIF($J$2:$J369,$J369)),COLUMNS($A$2:C369)))</f>
        <v/>
      </c>
      <c r="E369" s="148" t="str">
        <f t="array" ref="E369">IF(ROWS(M$2:M369)&gt;ls!$M$3,"",INDEX(open_1,SMALL(IF(ls!$M$4:$M$551=$J369,ROW(ls!$M$4:$M$551)-ROW(ls!$M$4)+1),COUNTIF($J$2:$J369,$J369)),COLUMNS($A$2:D369)))</f>
        <v/>
      </c>
      <c r="F369" s="150" t="str">
        <f t="array" ref="F369">IF(ROWS(N$2:N369)&gt;ls!$M$3,"",INDEX(open_1,SMALL(IF(ls!$M$4:$M$551=$J369,ROW(ls!$M$4:$M$551)-ROW(ls!$M$4)+1),COUNTIF($J$2:$J369,$J369)),COLUMNS($A$2:E369)))</f>
        <v/>
      </c>
      <c r="G369" s="150" t="str">
        <f t="array" ref="G369">IF(ROWS(O$2:O369)&gt;ls!$M$3,"",INDEX(open_1,SMALL(IF(ls!$M$4:$M$551=$J369,ROW(ls!$M$4:$M$551)-ROW(ls!$M$4)+1),COUNTIF($J$2:$J369,$J369)),COLUMNS($A$2:F369)))</f>
        <v/>
      </c>
      <c r="I369" s="104" t="str">
        <f t="array" ref="I369">IF(ROWS(Q$2:Q369)&gt;ls!$M$3,"",INDEX(open_1,SMALL(IF(ls!$M$4:$M$551=$J369,ROW(ls!$M$4:$M$551)-ROW(ls!$M$4)+1),COUNTIF($J$2:$J369,$J369)),COLUMNS($A$2:I369)))</f>
        <v/>
      </c>
      <c r="J369" t="str">
        <f t="array" ref="J369">IF(ROWS(J$2:J369)&gt;ls!$M$3,"",SMALL(ls!$M$4:$M$551,ROWS(J$2:J369)))</f>
        <v/>
      </c>
      <c r="K369" s="10" t="str">
        <f>IF(P369="","",ROWS($P$2:P369))</f>
        <v/>
      </c>
    </row>
    <row r="370" spans="1:11">
      <c r="A370" s="10" t="str">
        <f t="array" ref="A370">IF(B370="","",SUBTOTAL(3,B$2:B370))</f>
        <v/>
      </c>
      <c r="B370" s="10" t="str">
        <f t="array" ref="B370">IF(ROWS(J$2:J370)&gt;ls!$M$3,"",INDEX(open_1,SMALL(IF(ls!$M$4:$M$551=$J370,ROW(ls!$M$4:$M$551)-ROW(ls!$M$4)+1),COUNTIF($J$2:$J370,$J370)),COLUMNS($A$2:A370)))</f>
        <v/>
      </c>
      <c r="C370" s="146" t="str">
        <f t="array" ref="C370">IF(ROWS(K$2:K370)&gt;ls!$M$3,"",INDEX(open_1,SMALL(IF(ls!$M$4:$M$551=$J370,ROW(ls!$M$4:$M$551)-ROW(ls!$M$4)+1),COUNTIF($J$2:$J370,$J370)),COLUMNS($A$2:B370)))</f>
        <v/>
      </c>
      <c r="D370" s="104" t="str">
        <f t="array" ref="D370">IF(ROWS(L$2:L370)&gt;ls!$M$3,"",INDEX(open_1,SMALL(IF(ls!$M$4:$M$551=$J370,ROW(ls!$M$4:$M$551)-ROW(ls!$M$4)+1),COUNTIF($J$2:$J370,$J370)),COLUMNS($A$2:C370)))</f>
        <v/>
      </c>
      <c r="E370" s="148" t="str">
        <f t="array" ref="E370">IF(ROWS(M$2:M370)&gt;ls!$M$3,"",INDEX(open_1,SMALL(IF(ls!$M$4:$M$551=$J370,ROW(ls!$M$4:$M$551)-ROW(ls!$M$4)+1),COUNTIF($J$2:$J370,$J370)),COLUMNS($A$2:D370)))</f>
        <v/>
      </c>
      <c r="F370" s="150" t="str">
        <f t="array" ref="F370">IF(ROWS(N$2:N370)&gt;ls!$M$3,"",INDEX(open_1,SMALL(IF(ls!$M$4:$M$551=$J370,ROW(ls!$M$4:$M$551)-ROW(ls!$M$4)+1),COUNTIF($J$2:$J370,$J370)),COLUMNS($A$2:E370)))</f>
        <v/>
      </c>
      <c r="G370" s="150" t="str">
        <f t="array" ref="G370">IF(ROWS(O$2:O370)&gt;ls!$M$3,"",INDEX(open_1,SMALL(IF(ls!$M$4:$M$551=$J370,ROW(ls!$M$4:$M$551)-ROW(ls!$M$4)+1),COUNTIF($J$2:$J370,$J370)),COLUMNS($A$2:F370)))</f>
        <v/>
      </c>
      <c r="I370" s="104" t="str">
        <f t="array" ref="I370">IF(ROWS(Q$2:Q370)&gt;ls!$M$3,"",INDEX(open_1,SMALL(IF(ls!$M$4:$M$551=$J370,ROW(ls!$M$4:$M$551)-ROW(ls!$M$4)+1),COUNTIF($J$2:$J370,$J370)),COLUMNS($A$2:I370)))</f>
        <v/>
      </c>
      <c r="J370" t="str">
        <f t="array" ref="J370">IF(ROWS(J$2:J370)&gt;ls!$M$3,"",SMALL(ls!$M$4:$M$551,ROWS(J$2:J370)))</f>
        <v/>
      </c>
      <c r="K370" s="10" t="str">
        <f>IF(P370="","",ROWS($P$2:P370))</f>
        <v/>
      </c>
    </row>
    <row r="371" spans="1:11">
      <c r="A371" s="10" t="str">
        <f t="array" ref="A371">IF(B371="","",SUBTOTAL(3,B$2:B371))</f>
        <v/>
      </c>
      <c r="B371" s="10" t="str">
        <f t="array" ref="B371">IF(ROWS(J$2:J371)&gt;ls!$M$3,"",INDEX(open_1,SMALL(IF(ls!$M$4:$M$551=$J371,ROW(ls!$M$4:$M$551)-ROW(ls!$M$4)+1),COUNTIF($J$2:$J371,$J371)),COLUMNS($A$2:A371)))</f>
        <v/>
      </c>
      <c r="C371" s="146" t="str">
        <f t="array" ref="C371">IF(ROWS(K$2:K371)&gt;ls!$M$3,"",INDEX(open_1,SMALL(IF(ls!$M$4:$M$551=$J371,ROW(ls!$M$4:$M$551)-ROW(ls!$M$4)+1),COUNTIF($J$2:$J371,$J371)),COLUMNS($A$2:B371)))</f>
        <v/>
      </c>
      <c r="D371" s="104" t="str">
        <f t="array" ref="D371">IF(ROWS(L$2:L371)&gt;ls!$M$3,"",INDEX(open_1,SMALL(IF(ls!$M$4:$M$551=$J371,ROW(ls!$M$4:$M$551)-ROW(ls!$M$4)+1),COUNTIF($J$2:$J371,$J371)),COLUMNS($A$2:C371)))</f>
        <v/>
      </c>
      <c r="E371" s="148" t="str">
        <f t="array" ref="E371">IF(ROWS(M$2:M371)&gt;ls!$M$3,"",INDEX(open_1,SMALL(IF(ls!$M$4:$M$551=$J371,ROW(ls!$M$4:$M$551)-ROW(ls!$M$4)+1),COUNTIF($J$2:$J371,$J371)),COLUMNS($A$2:D371)))</f>
        <v/>
      </c>
      <c r="F371" s="150" t="str">
        <f t="array" ref="F371">IF(ROWS(N$2:N371)&gt;ls!$M$3,"",INDEX(open_1,SMALL(IF(ls!$M$4:$M$551=$J371,ROW(ls!$M$4:$M$551)-ROW(ls!$M$4)+1),COUNTIF($J$2:$J371,$J371)),COLUMNS($A$2:E371)))</f>
        <v/>
      </c>
      <c r="G371" s="150" t="str">
        <f t="array" ref="G371">IF(ROWS(O$2:O371)&gt;ls!$M$3,"",INDEX(open_1,SMALL(IF(ls!$M$4:$M$551=$J371,ROW(ls!$M$4:$M$551)-ROW(ls!$M$4)+1),COUNTIF($J$2:$J371,$J371)),COLUMNS($A$2:F371)))</f>
        <v/>
      </c>
      <c r="I371" s="104" t="str">
        <f t="array" ref="I371">IF(ROWS(Q$2:Q371)&gt;ls!$M$3,"",INDEX(open_1,SMALL(IF(ls!$M$4:$M$551=$J371,ROW(ls!$M$4:$M$551)-ROW(ls!$M$4)+1),COUNTIF($J$2:$J371,$J371)),COLUMNS($A$2:I371)))</f>
        <v/>
      </c>
      <c r="J371" t="str">
        <f t="array" ref="J371">IF(ROWS(J$2:J371)&gt;ls!$M$3,"",SMALL(ls!$M$4:$M$551,ROWS(J$2:J371)))</f>
        <v/>
      </c>
      <c r="K371" s="10" t="str">
        <f>IF(P371="","",ROWS($P$2:P371))</f>
        <v/>
      </c>
    </row>
    <row r="372" spans="1:11">
      <c r="A372" s="10" t="str">
        <f t="array" ref="A372">IF(B372="","",SUBTOTAL(3,B$2:B372))</f>
        <v/>
      </c>
      <c r="B372" s="10" t="str">
        <f t="array" ref="B372">IF(ROWS(J$2:J372)&gt;ls!$M$3,"",INDEX(open_1,SMALL(IF(ls!$M$4:$M$551=$J372,ROW(ls!$M$4:$M$551)-ROW(ls!$M$4)+1),COUNTIF($J$2:$J372,$J372)),COLUMNS($A$2:A372)))</f>
        <v/>
      </c>
      <c r="C372" s="146" t="str">
        <f t="array" ref="C372">IF(ROWS(K$2:K372)&gt;ls!$M$3,"",INDEX(open_1,SMALL(IF(ls!$M$4:$M$551=$J372,ROW(ls!$M$4:$M$551)-ROW(ls!$M$4)+1),COUNTIF($J$2:$J372,$J372)),COLUMNS($A$2:B372)))</f>
        <v/>
      </c>
      <c r="D372" s="104" t="str">
        <f t="array" ref="D372">IF(ROWS(L$2:L372)&gt;ls!$M$3,"",INDEX(open_1,SMALL(IF(ls!$M$4:$M$551=$J372,ROW(ls!$M$4:$M$551)-ROW(ls!$M$4)+1),COUNTIF($J$2:$J372,$J372)),COLUMNS($A$2:C372)))</f>
        <v/>
      </c>
      <c r="E372" s="148" t="str">
        <f t="array" ref="E372">IF(ROWS(M$2:M372)&gt;ls!$M$3,"",INDEX(open_1,SMALL(IF(ls!$M$4:$M$551=$J372,ROW(ls!$M$4:$M$551)-ROW(ls!$M$4)+1),COUNTIF($J$2:$J372,$J372)),COLUMNS($A$2:D372)))</f>
        <v/>
      </c>
      <c r="F372" s="150" t="str">
        <f t="array" ref="F372">IF(ROWS(N$2:N372)&gt;ls!$M$3,"",INDEX(open_1,SMALL(IF(ls!$M$4:$M$551=$J372,ROW(ls!$M$4:$M$551)-ROW(ls!$M$4)+1),COUNTIF($J$2:$J372,$J372)),COLUMNS($A$2:E372)))</f>
        <v/>
      </c>
      <c r="G372" s="150" t="str">
        <f t="array" ref="G372">IF(ROWS(O$2:O372)&gt;ls!$M$3,"",INDEX(open_1,SMALL(IF(ls!$M$4:$M$551=$J372,ROW(ls!$M$4:$M$551)-ROW(ls!$M$4)+1),COUNTIF($J$2:$J372,$J372)),COLUMNS($A$2:F372)))</f>
        <v/>
      </c>
      <c r="I372" s="104" t="str">
        <f t="array" ref="I372">IF(ROWS(Q$2:Q372)&gt;ls!$M$3,"",INDEX(open_1,SMALL(IF(ls!$M$4:$M$551=$J372,ROW(ls!$M$4:$M$551)-ROW(ls!$M$4)+1),COUNTIF($J$2:$J372,$J372)),COLUMNS($A$2:I372)))</f>
        <v/>
      </c>
      <c r="J372" t="str">
        <f t="array" ref="J372">IF(ROWS(J$2:J372)&gt;ls!$M$3,"",SMALL(ls!$M$4:$M$551,ROWS(J$2:J372)))</f>
        <v/>
      </c>
      <c r="K372" s="10" t="str">
        <f>IF(P372="","",ROWS($P$2:P372))</f>
        <v/>
      </c>
    </row>
    <row r="373" spans="1:11">
      <c r="A373" s="10" t="str">
        <f t="array" ref="A373">IF(B373="","",SUBTOTAL(3,B$2:B373))</f>
        <v/>
      </c>
      <c r="B373" s="10" t="str">
        <f t="array" ref="B373">IF(ROWS(J$2:J373)&gt;ls!$M$3,"",INDEX(open_1,SMALL(IF(ls!$M$4:$M$551=$J373,ROW(ls!$M$4:$M$551)-ROW(ls!$M$4)+1),COUNTIF($J$2:$J373,$J373)),COLUMNS($A$2:A373)))</f>
        <v/>
      </c>
      <c r="C373" s="146" t="str">
        <f t="array" ref="C373">IF(ROWS(K$2:K373)&gt;ls!$M$3,"",INDEX(open_1,SMALL(IF(ls!$M$4:$M$551=$J373,ROW(ls!$M$4:$M$551)-ROW(ls!$M$4)+1),COUNTIF($J$2:$J373,$J373)),COLUMNS($A$2:B373)))</f>
        <v/>
      </c>
      <c r="D373" s="104" t="str">
        <f t="array" ref="D373">IF(ROWS(L$2:L373)&gt;ls!$M$3,"",INDEX(open_1,SMALL(IF(ls!$M$4:$M$551=$J373,ROW(ls!$M$4:$M$551)-ROW(ls!$M$4)+1),COUNTIF($J$2:$J373,$J373)),COLUMNS($A$2:C373)))</f>
        <v/>
      </c>
      <c r="E373" s="148" t="str">
        <f t="array" ref="E373">IF(ROWS(M$2:M373)&gt;ls!$M$3,"",INDEX(open_1,SMALL(IF(ls!$M$4:$M$551=$J373,ROW(ls!$M$4:$M$551)-ROW(ls!$M$4)+1),COUNTIF($J$2:$J373,$J373)),COLUMNS($A$2:D373)))</f>
        <v/>
      </c>
      <c r="F373" s="150" t="str">
        <f t="array" ref="F373">IF(ROWS(N$2:N373)&gt;ls!$M$3,"",INDEX(open_1,SMALL(IF(ls!$M$4:$M$551=$J373,ROW(ls!$M$4:$M$551)-ROW(ls!$M$4)+1),COUNTIF($J$2:$J373,$J373)),COLUMNS($A$2:E373)))</f>
        <v/>
      </c>
      <c r="G373" s="150" t="str">
        <f t="array" ref="G373">IF(ROWS(O$2:O373)&gt;ls!$M$3,"",INDEX(open_1,SMALL(IF(ls!$M$4:$M$551=$J373,ROW(ls!$M$4:$M$551)-ROW(ls!$M$4)+1),COUNTIF($J$2:$J373,$J373)),COLUMNS($A$2:F373)))</f>
        <v/>
      </c>
      <c r="I373" s="104" t="str">
        <f t="array" ref="I373">IF(ROWS(Q$2:Q373)&gt;ls!$M$3,"",INDEX(open_1,SMALL(IF(ls!$M$4:$M$551=$J373,ROW(ls!$M$4:$M$551)-ROW(ls!$M$4)+1),COUNTIF($J$2:$J373,$J373)),COLUMNS($A$2:I373)))</f>
        <v/>
      </c>
      <c r="J373" t="str">
        <f t="array" ref="J373">IF(ROWS(J$2:J373)&gt;ls!$M$3,"",SMALL(ls!$M$4:$M$551,ROWS(J$2:J373)))</f>
        <v/>
      </c>
      <c r="K373" s="10" t="str">
        <f>IF(P373="","",ROWS($P$2:P373))</f>
        <v/>
      </c>
    </row>
    <row r="374" spans="1:11">
      <c r="A374" s="10" t="str">
        <f t="array" ref="A374">IF(B374="","",SUBTOTAL(3,B$2:B374))</f>
        <v/>
      </c>
      <c r="B374" s="10" t="str">
        <f t="array" ref="B374">IF(ROWS(J$2:J374)&gt;ls!$M$3,"",INDEX(open_1,SMALL(IF(ls!$M$4:$M$551=$J374,ROW(ls!$M$4:$M$551)-ROW(ls!$M$4)+1),COUNTIF($J$2:$J374,$J374)),COLUMNS($A$2:A374)))</f>
        <v/>
      </c>
      <c r="C374" s="146" t="str">
        <f t="array" ref="C374">IF(ROWS(K$2:K374)&gt;ls!$M$3,"",INDEX(open_1,SMALL(IF(ls!$M$4:$M$551=$J374,ROW(ls!$M$4:$M$551)-ROW(ls!$M$4)+1),COUNTIF($J$2:$J374,$J374)),COLUMNS($A$2:B374)))</f>
        <v/>
      </c>
      <c r="D374" s="104" t="str">
        <f t="array" ref="D374">IF(ROWS(L$2:L374)&gt;ls!$M$3,"",INDEX(open_1,SMALL(IF(ls!$M$4:$M$551=$J374,ROW(ls!$M$4:$M$551)-ROW(ls!$M$4)+1),COUNTIF($J$2:$J374,$J374)),COLUMNS($A$2:C374)))</f>
        <v/>
      </c>
      <c r="E374" s="148" t="str">
        <f t="array" ref="E374">IF(ROWS(M$2:M374)&gt;ls!$M$3,"",INDEX(open_1,SMALL(IF(ls!$M$4:$M$551=$J374,ROW(ls!$M$4:$M$551)-ROW(ls!$M$4)+1),COUNTIF($J$2:$J374,$J374)),COLUMNS($A$2:D374)))</f>
        <v/>
      </c>
      <c r="F374" s="150" t="str">
        <f t="array" ref="F374">IF(ROWS(N$2:N374)&gt;ls!$M$3,"",INDEX(open_1,SMALL(IF(ls!$M$4:$M$551=$J374,ROW(ls!$M$4:$M$551)-ROW(ls!$M$4)+1),COUNTIF($J$2:$J374,$J374)),COLUMNS($A$2:E374)))</f>
        <v/>
      </c>
      <c r="G374" s="150" t="str">
        <f t="array" ref="G374">IF(ROWS(O$2:O374)&gt;ls!$M$3,"",INDEX(open_1,SMALL(IF(ls!$M$4:$M$551=$J374,ROW(ls!$M$4:$M$551)-ROW(ls!$M$4)+1),COUNTIF($J$2:$J374,$J374)),COLUMNS($A$2:F374)))</f>
        <v/>
      </c>
      <c r="I374" s="104" t="str">
        <f t="array" ref="I374">IF(ROWS(Q$2:Q374)&gt;ls!$M$3,"",INDEX(open_1,SMALL(IF(ls!$M$4:$M$551=$J374,ROW(ls!$M$4:$M$551)-ROW(ls!$M$4)+1),COUNTIF($J$2:$J374,$J374)),COLUMNS($A$2:I374)))</f>
        <v/>
      </c>
      <c r="J374" t="str">
        <f t="array" ref="J374">IF(ROWS(J$2:J374)&gt;ls!$M$3,"",SMALL(ls!$M$4:$M$551,ROWS(J$2:J374)))</f>
        <v/>
      </c>
      <c r="K374" s="10" t="str">
        <f>IF(P374="","",ROWS($P$2:P374))</f>
        <v/>
      </c>
    </row>
    <row r="375" spans="1:11">
      <c r="A375" s="10" t="str">
        <f t="array" ref="A375">IF(B375="","",SUBTOTAL(3,B$2:B375))</f>
        <v/>
      </c>
      <c r="B375" s="10" t="str">
        <f t="array" ref="B375">IF(ROWS(J$2:J375)&gt;ls!$M$3,"",INDEX(open_1,SMALL(IF(ls!$M$4:$M$551=$J375,ROW(ls!$M$4:$M$551)-ROW(ls!$M$4)+1),COUNTIF($J$2:$J375,$J375)),COLUMNS($A$2:A375)))</f>
        <v/>
      </c>
      <c r="C375" s="146" t="str">
        <f t="array" ref="C375">IF(ROWS(K$2:K375)&gt;ls!$M$3,"",INDEX(open_1,SMALL(IF(ls!$M$4:$M$551=$J375,ROW(ls!$M$4:$M$551)-ROW(ls!$M$4)+1),COUNTIF($J$2:$J375,$J375)),COLUMNS($A$2:B375)))</f>
        <v/>
      </c>
      <c r="D375" s="104" t="str">
        <f t="array" ref="D375">IF(ROWS(L$2:L375)&gt;ls!$M$3,"",INDEX(open_1,SMALL(IF(ls!$M$4:$M$551=$J375,ROW(ls!$M$4:$M$551)-ROW(ls!$M$4)+1),COUNTIF($J$2:$J375,$J375)),COLUMNS($A$2:C375)))</f>
        <v/>
      </c>
      <c r="E375" s="148" t="str">
        <f t="array" ref="E375">IF(ROWS(M$2:M375)&gt;ls!$M$3,"",INDEX(open_1,SMALL(IF(ls!$M$4:$M$551=$J375,ROW(ls!$M$4:$M$551)-ROW(ls!$M$4)+1),COUNTIF($J$2:$J375,$J375)),COLUMNS($A$2:D375)))</f>
        <v/>
      </c>
      <c r="F375" s="150" t="str">
        <f t="array" ref="F375">IF(ROWS(N$2:N375)&gt;ls!$M$3,"",INDEX(open_1,SMALL(IF(ls!$M$4:$M$551=$J375,ROW(ls!$M$4:$M$551)-ROW(ls!$M$4)+1),COUNTIF($J$2:$J375,$J375)),COLUMNS($A$2:E375)))</f>
        <v/>
      </c>
      <c r="G375" s="150" t="str">
        <f t="array" ref="G375">IF(ROWS(O$2:O375)&gt;ls!$M$3,"",INDEX(open_1,SMALL(IF(ls!$M$4:$M$551=$J375,ROW(ls!$M$4:$M$551)-ROW(ls!$M$4)+1),COUNTIF($J$2:$J375,$J375)),COLUMNS($A$2:F375)))</f>
        <v/>
      </c>
      <c r="I375" s="104" t="str">
        <f t="array" ref="I375">IF(ROWS(Q$2:Q375)&gt;ls!$M$3,"",INDEX(open_1,SMALL(IF(ls!$M$4:$M$551=$J375,ROW(ls!$M$4:$M$551)-ROW(ls!$M$4)+1),COUNTIF($J$2:$J375,$J375)),COLUMNS($A$2:I375)))</f>
        <v/>
      </c>
      <c r="J375" t="str">
        <f t="array" ref="J375">IF(ROWS(J$2:J375)&gt;ls!$M$3,"",SMALL(ls!$M$4:$M$551,ROWS(J$2:J375)))</f>
        <v/>
      </c>
      <c r="K375" s="10" t="str">
        <f>IF(P375="","",ROWS($P$2:P375))</f>
        <v/>
      </c>
    </row>
    <row r="376" spans="1:11">
      <c r="A376" s="10" t="str">
        <f t="array" ref="A376">IF(B376="","",SUBTOTAL(3,B$2:B376))</f>
        <v/>
      </c>
      <c r="B376" s="10" t="str">
        <f t="array" ref="B376">IF(ROWS(J$2:J376)&gt;ls!$M$3,"",INDEX(open_1,SMALL(IF(ls!$M$4:$M$551=$J376,ROW(ls!$M$4:$M$551)-ROW(ls!$M$4)+1),COUNTIF($J$2:$J376,$J376)),COLUMNS($A$2:A376)))</f>
        <v/>
      </c>
      <c r="C376" s="146" t="str">
        <f t="array" ref="C376">IF(ROWS(K$2:K376)&gt;ls!$M$3,"",INDEX(open_1,SMALL(IF(ls!$M$4:$M$551=$J376,ROW(ls!$M$4:$M$551)-ROW(ls!$M$4)+1),COUNTIF($J$2:$J376,$J376)),COLUMNS($A$2:B376)))</f>
        <v/>
      </c>
      <c r="D376" s="104" t="str">
        <f t="array" ref="D376">IF(ROWS(L$2:L376)&gt;ls!$M$3,"",INDEX(open_1,SMALL(IF(ls!$M$4:$M$551=$J376,ROW(ls!$M$4:$M$551)-ROW(ls!$M$4)+1),COUNTIF($J$2:$J376,$J376)),COLUMNS($A$2:C376)))</f>
        <v/>
      </c>
      <c r="E376" s="148" t="str">
        <f t="array" ref="E376">IF(ROWS(M$2:M376)&gt;ls!$M$3,"",INDEX(open_1,SMALL(IF(ls!$M$4:$M$551=$J376,ROW(ls!$M$4:$M$551)-ROW(ls!$M$4)+1),COUNTIF($J$2:$J376,$J376)),COLUMNS($A$2:D376)))</f>
        <v/>
      </c>
      <c r="F376" s="150" t="str">
        <f t="array" ref="F376">IF(ROWS(N$2:N376)&gt;ls!$M$3,"",INDEX(open_1,SMALL(IF(ls!$M$4:$M$551=$J376,ROW(ls!$M$4:$M$551)-ROW(ls!$M$4)+1),COUNTIF($J$2:$J376,$J376)),COLUMNS($A$2:E376)))</f>
        <v/>
      </c>
      <c r="G376" s="150" t="str">
        <f t="array" ref="G376">IF(ROWS(O$2:O376)&gt;ls!$M$3,"",INDEX(open_1,SMALL(IF(ls!$M$4:$M$551=$J376,ROW(ls!$M$4:$M$551)-ROW(ls!$M$4)+1),COUNTIF($J$2:$J376,$J376)),COLUMNS($A$2:F376)))</f>
        <v/>
      </c>
      <c r="I376" s="104" t="str">
        <f t="array" ref="I376">IF(ROWS(Q$2:Q376)&gt;ls!$M$3,"",INDEX(open_1,SMALL(IF(ls!$M$4:$M$551=$J376,ROW(ls!$M$4:$M$551)-ROW(ls!$M$4)+1),COUNTIF($J$2:$J376,$J376)),COLUMNS($A$2:I376)))</f>
        <v/>
      </c>
      <c r="J376" t="str">
        <f t="array" ref="J376">IF(ROWS(J$2:J376)&gt;ls!$M$3,"",SMALL(ls!$M$4:$M$551,ROWS(J$2:J376)))</f>
        <v/>
      </c>
      <c r="K376" s="10" t="str">
        <f>IF(P376="","",ROWS($P$2:P376))</f>
        <v/>
      </c>
    </row>
    <row r="377" spans="1:11">
      <c r="A377" s="10" t="str">
        <f t="array" ref="A377">IF(B377="","",SUBTOTAL(3,B$2:B377))</f>
        <v/>
      </c>
      <c r="B377" s="10" t="str">
        <f t="array" ref="B377">IF(ROWS(J$2:J377)&gt;ls!$M$3,"",INDEX(open_1,SMALL(IF(ls!$M$4:$M$551=$J377,ROW(ls!$M$4:$M$551)-ROW(ls!$M$4)+1),COUNTIF($J$2:$J377,$J377)),COLUMNS($A$2:A377)))</f>
        <v/>
      </c>
      <c r="C377" s="146" t="str">
        <f t="array" ref="C377">IF(ROWS(K$2:K377)&gt;ls!$M$3,"",INDEX(open_1,SMALL(IF(ls!$M$4:$M$551=$J377,ROW(ls!$M$4:$M$551)-ROW(ls!$M$4)+1),COUNTIF($J$2:$J377,$J377)),COLUMNS($A$2:B377)))</f>
        <v/>
      </c>
      <c r="D377" s="104" t="str">
        <f t="array" ref="D377">IF(ROWS(L$2:L377)&gt;ls!$M$3,"",INDEX(open_1,SMALL(IF(ls!$M$4:$M$551=$J377,ROW(ls!$M$4:$M$551)-ROW(ls!$M$4)+1),COUNTIF($J$2:$J377,$J377)),COLUMNS($A$2:C377)))</f>
        <v/>
      </c>
      <c r="E377" s="148" t="str">
        <f t="array" ref="E377">IF(ROWS(M$2:M377)&gt;ls!$M$3,"",INDEX(open_1,SMALL(IF(ls!$M$4:$M$551=$J377,ROW(ls!$M$4:$M$551)-ROW(ls!$M$4)+1),COUNTIF($J$2:$J377,$J377)),COLUMNS($A$2:D377)))</f>
        <v/>
      </c>
      <c r="F377" s="150" t="str">
        <f t="array" ref="F377">IF(ROWS(N$2:N377)&gt;ls!$M$3,"",INDEX(open_1,SMALL(IF(ls!$M$4:$M$551=$J377,ROW(ls!$M$4:$M$551)-ROW(ls!$M$4)+1),COUNTIF($J$2:$J377,$J377)),COLUMNS($A$2:E377)))</f>
        <v/>
      </c>
      <c r="G377" s="150" t="str">
        <f t="array" ref="G377">IF(ROWS(O$2:O377)&gt;ls!$M$3,"",INDEX(open_1,SMALL(IF(ls!$M$4:$M$551=$J377,ROW(ls!$M$4:$M$551)-ROW(ls!$M$4)+1),COUNTIF($J$2:$J377,$J377)),COLUMNS($A$2:F377)))</f>
        <v/>
      </c>
      <c r="I377" s="104" t="str">
        <f t="array" ref="I377">IF(ROWS(Q$2:Q377)&gt;ls!$M$3,"",INDEX(open_1,SMALL(IF(ls!$M$4:$M$551=$J377,ROW(ls!$M$4:$M$551)-ROW(ls!$M$4)+1),COUNTIF($J$2:$J377,$J377)),COLUMNS($A$2:I377)))</f>
        <v/>
      </c>
      <c r="J377" t="str">
        <f t="array" ref="J377">IF(ROWS(J$2:J377)&gt;ls!$M$3,"",SMALL(ls!$M$4:$M$551,ROWS(J$2:J377)))</f>
        <v/>
      </c>
      <c r="K377" s="10" t="str">
        <f>IF(P377="","",ROWS($P$2:P377))</f>
        <v/>
      </c>
    </row>
    <row r="378" spans="1:11">
      <c r="A378" s="10" t="str">
        <f t="array" ref="A378">IF(B378="","",SUBTOTAL(3,B$2:B378))</f>
        <v/>
      </c>
      <c r="B378" s="10" t="str">
        <f t="array" ref="B378">IF(ROWS(J$2:J378)&gt;ls!$M$3,"",INDEX(open_1,SMALL(IF(ls!$M$4:$M$551=$J378,ROW(ls!$M$4:$M$551)-ROW(ls!$M$4)+1),COUNTIF($J$2:$J378,$J378)),COLUMNS($A$2:A378)))</f>
        <v/>
      </c>
      <c r="C378" s="146" t="str">
        <f t="array" ref="C378">IF(ROWS(K$2:K378)&gt;ls!$M$3,"",INDEX(open_1,SMALL(IF(ls!$M$4:$M$551=$J378,ROW(ls!$M$4:$M$551)-ROW(ls!$M$4)+1),COUNTIF($J$2:$J378,$J378)),COLUMNS($A$2:B378)))</f>
        <v/>
      </c>
      <c r="D378" s="104" t="str">
        <f t="array" ref="D378">IF(ROWS(L$2:L378)&gt;ls!$M$3,"",INDEX(open_1,SMALL(IF(ls!$M$4:$M$551=$J378,ROW(ls!$M$4:$M$551)-ROW(ls!$M$4)+1),COUNTIF($J$2:$J378,$J378)),COLUMNS($A$2:C378)))</f>
        <v/>
      </c>
      <c r="E378" s="148" t="str">
        <f t="array" ref="E378">IF(ROWS(M$2:M378)&gt;ls!$M$3,"",INDEX(open_1,SMALL(IF(ls!$M$4:$M$551=$J378,ROW(ls!$M$4:$M$551)-ROW(ls!$M$4)+1),COUNTIF($J$2:$J378,$J378)),COLUMNS($A$2:D378)))</f>
        <v/>
      </c>
      <c r="F378" s="150" t="str">
        <f t="array" ref="F378">IF(ROWS(N$2:N378)&gt;ls!$M$3,"",INDEX(open_1,SMALL(IF(ls!$M$4:$M$551=$J378,ROW(ls!$M$4:$M$551)-ROW(ls!$M$4)+1),COUNTIF($J$2:$J378,$J378)),COLUMNS($A$2:E378)))</f>
        <v/>
      </c>
      <c r="G378" s="150" t="str">
        <f t="array" ref="G378">IF(ROWS(O$2:O378)&gt;ls!$M$3,"",INDEX(open_1,SMALL(IF(ls!$M$4:$M$551=$J378,ROW(ls!$M$4:$M$551)-ROW(ls!$M$4)+1),COUNTIF($J$2:$J378,$J378)),COLUMNS($A$2:F378)))</f>
        <v/>
      </c>
      <c r="I378" s="104" t="str">
        <f t="array" ref="I378">IF(ROWS(Q$2:Q378)&gt;ls!$M$3,"",INDEX(open_1,SMALL(IF(ls!$M$4:$M$551=$J378,ROW(ls!$M$4:$M$551)-ROW(ls!$M$4)+1),COUNTIF($J$2:$J378,$J378)),COLUMNS($A$2:I378)))</f>
        <v/>
      </c>
      <c r="J378" t="str">
        <f t="array" ref="J378">IF(ROWS(J$2:J378)&gt;ls!$M$3,"",SMALL(ls!$M$4:$M$551,ROWS(J$2:J378)))</f>
        <v/>
      </c>
      <c r="K378" s="10" t="str">
        <f>IF(P378="","",ROWS($P$2:P378))</f>
        <v/>
      </c>
    </row>
    <row r="379" spans="1:11">
      <c r="A379" s="10" t="str">
        <f t="array" ref="A379">IF(B379="","",SUBTOTAL(3,B$2:B379))</f>
        <v/>
      </c>
      <c r="B379" s="10" t="str">
        <f t="array" ref="B379">IF(ROWS(J$2:J379)&gt;ls!$M$3,"",INDEX(open_1,SMALL(IF(ls!$M$4:$M$551=$J379,ROW(ls!$M$4:$M$551)-ROW(ls!$M$4)+1),COUNTIF($J$2:$J379,$J379)),COLUMNS($A$2:A379)))</f>
        <v/>
      </c>
      <c r="C379" s="146" t="str">
        <f t="array" ref="C379">IF(ROWS(K$2:K379)&gt;ls!$M$3,"",INDEX(open_1,SMALL(IF(ls!$M$4:$M$551=$J379,ROW(ls!$M$4:$M$551)-ROW(ls!$M$4)+1),COUNTIF($J$2:$J379,$J379)),COLUMNS($A$2:B379)))</f>
        <v/>
      </c>
      <c r="D379" s="104" t="str">
        <f t="array" ref="D379">IF(ROWS(L$2:L379)&gt;ls!$M$3,"",INDEX(open_1,SMALL(IF(ls!$M$4:$M$551=$J379,ROW(ls!$M$4:$M$551)-ROW(ls!$M$4)+1),COUNTIF($J$2:$J379,$J379)),COLUMNS($A$2:C379)))</f>
        <v/>
      </c>
      <c r="E379" s="148" t="str">
        <f t="array" ref="E379">IF(ROWS(M$2:M379)&gt;ls!$M$3,"",INDEX(open_1,SMALL(IF(ls!$M$4:$M$551=$J379,ROW(ls!$M$4:$M$551)-ROW(ls!$M$4)+1),COUNTIF($J$2:$J379,$J379)),COLUMNS($A$2:D379)))</f>
        <v/>
      </c>
      <c r="F379" s="150" t="str">
        <f t="array" ref="F379">IF(ROWS(N$2:N379)&gt;ls!$M$3,"",INDEX(open_1,SMALL(IF(ls!$M$4:$M$551=$J379,ROW(ls!$M$4:$M$551)-ROW(ls!$M$4)+1),COUNTIF($J$2:$J379,$J379)),COLUMNS($A$2:E379)))</f>
        <v/>
      </c>
      <c r="G379" s="150" t="str">
        <f t="array" ref="G379">IF(ROWS(O$2:O379)&gt;ls!$M$3,"",INDEX(open_1,SMALL(IF(ls!$M$4:$M$551=$J379,ROW(ls!$M$4:$M$551)-ROW(ls!$M$4)+1),COUNTIF($J$2:$J379,$J379)),COLUMNS($A$2:F379)))</f>
        <v/>
      </c>
      <c r="I379" s="104" t="str">
        <f t="array" ref="I379">IF(ROWS(Q$2:Q379)&gt;ls!$M$3,"",INDEX(open_1,SMALL(IF(ls!$M$4:$M$551=$J379,ROW(ls!$M$4:$M$551)-ROW(ls!$M$4)+1),COUNTIF($J$2:$J379,$J379)),COLUMNS($A$2:I379)))</f>
        <v/>
      </c>
      <c r="J379" t="str">
        <f t="array" ref="J379">IF(ROWS(J$2:J379)&gt;ls!$M$3,"",SMALL(ls!$M$4:$M$551,ROWS(J$2:J379)))</f>
        <v/>
      </c>
      <c r="K379" s="10" t="str">
        <f>IF(P379="","",ROWS($P$2:P379))</f>
        <v/>
      </c>
    </row>
    <row r="380" spans="1:11">
      <c r="A380" s="10" t="str">
        <f t="array" ref="A380">IF(B380="","",SUBTOTAL(3,B$2:B380))</f>
        <v/>
      </c>
      <c r="B380" s="10" t="str">
        <f t="array" ref="B380">IF(ROWS(J$2:J380)&gt;ls!$M$3,"",INDEX(open_1,SMALL(IF(ls!$M$4:$M$551=$J380,ROW(ls!$M$4:$M$551)-ROW(ls!$M$4)+1),COUNTIF($J$2:$J380,$J380)),COLUMNS($A$2:A380)))</f>
        <v/>
      </c>
      <c r="C380" s="146" t="str">
        <f t="array" ref="C380">IF(ROWS(K$2:K380)&gt;ls!$M$3,"",INDEX(open_1,SMALL(IF(ls!$M$4:$M$551=$J380,ROW(ls!$M$4:$M$551)-ROW(ls!$M$4)+1),COUNTIF($J$2:$J380,$J380)),COLUMNS($A$2:B380)))</f>
        <v/>
      </c>
      <c r="D380" s="104" t="str">
        <f t="array" ref="D380">IF(ROWS(L$2:L380)&gt;ls!$M$3,"",INDEX(open_1,SMALL(IF(ls!$M$4:$M$551=$J380,ROW(ls!$M$4:$M$551)-ROW(ls!$M$4)+1),COUNTIF($J$2:$J380,$J380)),COLUMNS($A$2:C380)))</f>
        <v/>
      </c>
      <c r="E380" s="148" t="str">
        <f t="array" ref="E380">IF(ROWS(M$2:M380)&gt;ls!$M$3,"",INDEX(open_1,SMALL(IF(ls!$M$4:$M$551=$J380,ROW(ls!$M$4:$M$551)-ROW(ls!$M$4)+1),COUNTIF($J$2:$J380,$J380)),COLUMNS($A$2:D380)))</f>
        <v/>
      </c>
      <c r="F380" s="150" t="str">
        <f t="array" ref="F380">IF(ROWS(N$2:N380)&gt;ls!$M$3,"",INDEX(open_1,SMALL(IF(ls!$M$4:$M$551=$J380,ROW(ls!$M$4:$M$551)-ROW(ls!$M$4)+1),COUNTIF($J$2:$J380,$J380)),COLUMNS($A$2:E380)))</f>
        <v/>
      </c>
      <c r="G380" s="150" t="str">
        <f t="array" ref="G380">IF(ROWS(O$2:O380)&gt;ls!$M$3,"",INDEX(open_1,SMALL(IF(ls!$M$4:$M$551=$J380,ROW(ls!$M$4:$M$551)-ROW(ls!$M$4)+1),COUNTIF($J$2:$J380,$J380)),COLUMNS($A$2:F380)))</f>
        <v/>
      </c>
      <c r="I380" s="104" t="str">
        <f t="array" ref="I380">IF(ROWS(Q$2:Q380)&gt;ls!$M$3,"",INDEX(open_1,SMALL(IF(ls!$M$4:$M$551=$J380,ROW(ls!$M$4:$M$551)-ROW(ls!$M$4)+1),COUNTIF($J$2:$J380,$J380)),COLUMNS($A$2:I380)))</f>
        <v/>
      </c>
      <c r="J380" t="str">
        <f t="array" ref="J380">IF(ROWS(J$2:J380)&gt;ls!$M$3,"",SMALL(ls!$M$4:$M$551,ROWS(J$2:J380)))</f>
        <v/>
      </c>
      <c r="K380" s="10" t="str">
        <f>IF(P380="","",ROWS($P$2:P380))</f>
        <v/>
      </c>
    </row>
    <row r="381" spans="1:11">
      <c r="A381" s="10" t="str">
        <f t="array" ref="A381">IF(B381="","",SUBTOTAL(3,B$2:B381))</f>
        <v/>
      </c>
      <c r="B381" s="10" t="str">
        <f t="array" ref="B381">IF(ROWS(J$2:J381)&gt;ls!$M$3,"",INDEX(open_1,SMALL(IF(ls!$M$4:$M$551=$J381,ROW(ls!$M$4:$M$551)-ROW(ls!$M$4)+1),COUNTIF($J$2:$J381,$J381)),COLUMNS($A$2:A381)))</f>
        <v/>
      </c>
      <c r="C381" s="146" t="str">
        <f t="array" ref="C381">IF(ROWS(K$2:K381)&gt;ls!$M$3,"",INDEX(open_1,SMALL(IF(ls!$M$4:$M$551=$J381,ROW(ls!$M$4:$M$551)-ROW(ls!$M$4)+1),COUNTIF($J$2:$J381,$J381)),COLUMNS($A$2:B381)))</f>
        <v/>
      </c>
      <c r="D381" s="104" t="str">
        <f t="array" ref="D381">IF(ROWS(L$2:L381)&gt;ls!$M$3,"",INDEX(open_1,SMALL(IF(ls!$M$4:$M$551=$J381,ROW(ls!$M$4:$M$551)-ROW(ls!$M$4)+1),COUNTIF($J$2:$J381,$J381)),COLUMNS($A$2:C381)))</f>
        <v/>
      </c>
      <c r="E381" s="148" t="str">
        <f t="array" ref="E381">IF(ROWS(M$2:M381)&gt;ls!$M$3,"",INDEX(open_1,SMALL(IF(ls!$M$4:$M$551=$J381,ROW(ls!$M$4:$M$551)-ROW(ls!$M$4)+1),COUNTIF($J$2:$J381,$J381)),COLUMNS($A$2:D381)))</f>
        <v/>
      </c>
      <c r="F381" s="150" t="str">
        <f t="array" ref="F381">IF(ROWS(N$2:N381)&gt;ls!$M$3,"",INDEX(open_1,SMALL(IF(ls!$M$4:$M$551=$J381,ROW(ls!$M$4:$M$551)-ROW(ls!$M$4)+1),COUNTIF($J$2:$J381,$J381)),COLUMNS($A$2:E381)))</f>
        <v/>
      </c>
      <c r="G381" s="150" t="str">
        <f t="array" ref="G381">IF(ROWS(O$2:O381)&gt;ls!$M$3,"",INDEX(open_1,SMALL(IF(ls!$M$4:$M$551=$J381,ROW(ls!$M$4:$M$551)-ROW(ls!$M$4)+1),COUNTIF($J$2:$J381,$J381)),COLUMNS($A$2:F381)))</f>
        <v/>
      </c>
      <c r="I381" s="104" t="str">
        <f t="array" ref="I381">IF(ROWS(Q$2:Q381)&gt;ls!$M$3,"",INDEX(open_1,SMALL(IF(ls!$M$4:$M$551=$J381,ROW(ls!$M$4:$M$551)-ROW(ls!$M$4)+1),COUNTIF($J$2:$J381,$J381)),COLUMNS($A$2:I381)))</f>
        <v/>
      </c>
      <c r="J381" t="str">
        <f t="array" ref="J381">IF(ROWS(J$2:J381)&gt;ls!$M$3,"",SMALL(ls!$M$4:$M$551,ROWS(J$2:J381)))</f>
        <v/>
      </c>
      <c r="K381" s="10" t="str">
        <f>IF(P381="","",ROWS($P$2:P381))</f>
        <v/>
      </c>
    </row>
    <row r="382" spans="1:11">
      <c r="A382" s="10" t="str">
        <f t="array" ref="A382">IF(B382="","",SUBTOTAL(3,B$2:B382))</f>
        <v/>
      </c>
      <c r="B382" s="10" t="str">
        <f t="array" ref="B382">IF(ROWS(J$2:J382)&gt;ls!$M$3,"",INDEX(open_1,SMALL(IF(ls!$M$4:$M$551=$J382,ROW(ls!$M$4:$M$551)-ROW(ls!$M$4)+1),COUNTIF($J$2:$J382,$J382)),COLUMNS($A$2:A382)))</f>
        <v/>
      </c>
      <c r="C382" s="146" t="str">
        <f t="array" ref="C382">IF(ROWS(K$2:K382)&gt;ls!$M$3,"",INDEX(open_1,SMALL(IF(ls!$M$4:$M$551=$J382,ROW(ls!$M$4:$M$551)-ROW(ls!$M$4)+1),COUNTIF($J$2:$J382,$J382)),COLUMNS($A$2:B382)))</f>
        <v/>
      </c>
      <c r="D382" s="104" t="str">
        <f t="array" ref="D382">IF(ROWS(L$2:L382)&gt;ls!$M$3,"",INDEX(open_1,SMALL(IF(ls!$M$4:$M$551=$J382,ROW(ls!$M$4:$M$551)-ROW(ls!$M$4)+1),COUNTIF($J$2:$J382,$J382)),COLUMNS($A$2:C382)))</f>
        <v/>
      </c>
      <c r="E382" s="148" t="str">
        <f t="array" ref="E382">IF(ROWS(M$2:M382)&gt;ls!$M$3,"",INDEX(open_1,SMALL(IF(ls!$M$4:$M$551=$J382,ROW(ls!$M$4:$M$551)-ROW(ls!$M$4)+1),COUNTIF($J$2:$J382,$J382)),COLUMNS($A$2:D382)))</f>
        <v/>
      </c>
      <c r="F382" s="150" t="str">
        <f t="array" ref="F382">IF(ROWS(N$2:N382)&gt;ls!$M$3,"",INDEX(open_1,SMALL(IF(ls!$M$4:$M$551=$J382,ROW(ls!$M$4:$M$551)-ROW(ls!$M$4)+1),COUNTIF($J$2:$J382,$J382)),COLUMNS($A$2:E382)))</f>
        <v/>
      </c>
      <c r="G382" s="150" t="str">
        <f t="array" ref="G382">IF(ROWS(O$2:O382)&gt;ls!$M$3,"",INDEX(open_1,SMALL(IF(ls!$M$4:$M$551=$J382,ROW(ls!$M$4:$M$551)-ROW(ls!$M$4)+1),COUNTIF($J$2:$J382,$J382)),COLUMNS($A$2:F382)))</f>
        <v/>
      </c>
      <c r="I382" s="104" t="str">
        <f t="array" ref="I382">IF(ROWS(Q$2:Q382)&gt;ls!$M$3,"",INDEX(open_1,SMALL(IF(ls!$M$4:$M$551=$J382,ROW(ls!$M$4:$M$551)-ROW(ls!$M$4)+1),COUNTIF($J$2:$J382,$J382)),COLUMNS($A$2:I382)))</f>
        <v/>
      </c>
      <c r="J382" t="str">
        <f t="array" ref="J382">IF(ROWS(J$2:J382)&gt;ls!$M$3,"",SMALL(ls!$M$4:$M$551,ROWS(J$2:J382)))</f>
        <v/>
      </c>
      <c r="K382" s="10" t="str">
        <f>IF(P382="","",ROWS($P$2:P382))</f>
        <v/>
      </c>
    </row>
    <row r="383" spans="1:11">
      <c r="A383" s="10" t="str">
        <f t="array" ref="A383">IF(B383="","",SUBTOTAL(3,B$2:B383))</f>
        <v/>
      </c>
      <c r="B383" s="10" t="str">
        <f t="array" ref="B383">IF(ROWS(J$2:J383)&gt;ls!$M$3,"",INDEX(open_1,SMALL(IF(ls!$M$4:$M$551=$J383,ROW(ls!$M$4:$M$551)-ROW(ls!$M$4)+1),COUNTIF($J$2:$J383,$J383)),COLUMNS($A$2:A383)))</f>
        <v/>
      </c>
      <c r="C383" s="146" t="str">
        <f t="array" ref="C383">IF(ROWS(K$2:K383)&gt;ls!$M$3,"",INDEX(open_1,SMALL(IF(ls!$M$4:$M$551=$J383,ROW(ls!$M$4:$M$551)-ROW(ls!$M$4)+1),COUNTIF($J$2:$J383,$J383)),COLUMNS($A$2:B383)))</f>
        <v/>
      </c>
      <c r="D383" s="104" t="str">
        <f t="array" ref="D383">IF(ROWS(L$2:L383)&gt;ls!$M$3,"",INDEX(open_1,SMALL(IF(ls!$M$4:$M$551=$J383,ROW(ls!$M$4:$M$551)-ROW(ls!$M$4)+1),COUNTIF($J$2:$J383,$J383)),COLUMNS($A$2:C383)))</f>
        <v/>
      </c>
      <c r="E383" s="148" t="str">
        <f t="array" ref="E383">IF(ROWS(M$2:M383)&gt;ls!$M$3,"",INDEX(open_1,SMALL(IF(ls!$M$4:$M$551=$J383,ROW(ls!$M$4:$M$551)-ROW(ls!$M$4)+1),COUNTIF($J$2:$J383,$J383)),COLUMNS($A$2:D383)))</f>
        <v/>
      </c>
      <c r="F383" s="150" t="str">
        <f t="array" ref="F383">IF(ROWS(N$2:N383)&gt;ls!$M$3,"",INDEX(open_1,SMALL(IF(ls!$M$4:$M$551=$J383,ROW(ls!$M$4:$M$551)-ROW(ls!$M$4)+1),COUNTIF($J$2:$J383,$J383)),COLUMNS($A$2:E383)))</f>
        <v/>
      </c>
      <c r="G383" s="150" t="str">
        <f t="array" ref="G383">IF(ROWS(O$2:O383)&gt;ls!$M$3,"",INDEX(open_1,SMALL(IF(ls!$M$4:$M$551=$J383,ROW(ls!$M$4:$M$551)-ROW(ls!$M$4)+1),COUNTIF($J$2:$J383,$J383)),COLUMNS($A$2:F383)))</f>
        <v/>
      </c>
      <c r="I383" s="104" t="str">
        <f t="array" ref="I383">IF(ROWS(Q$2:Q383)&gt;ls!$M$3,"",INDEX(open_1,SMALL(IF(ls!$M$4:$M$551=$J383,ROW(ls!$M$4:$M$551)-ROW(ls!$M$4)+1),COUNTIF($J$2:$J383,$J383)),COLUMNS($A$2:I383)))</f>
        <v/>
      </c>
      <c r="J383" t="str">
        <f t="array" ref="J383">IF(ROWS(J$2:J383)&gt;ls!$M$3,"",SMALL(ls!$M$4:$M$551,ROWS(J$2:J383)))</f>
        <v/>
      </c>
      <c r="K383" s="10" t="str">
        <f>IF(P383="","",ROWS($P$2:P383))</f>
        <v/>
      </c>
    </row>
    <row r="384" spans="1:11">
      <c r="A384" s="10" t="str">
        <f t="array" ref="A384">IF(B384="","",SUBTOTAL(3,B$2:B384))</f>
        <v/>
      </c>
      <c r="B384" s="10" t="str">
        <f t="array" ref="B384">IF(ROWS(J$2:J384)&gt;ls!$M$3,"",INDEX(open_1,SMALL(IF(ls!$M$4:$M$551=$J384,ROW(ls!$M$4:$M$551)-ROW(ls!$M$4)+1),COUNTIF($J$2:$J384,$J384)),COLUMNS($A$2:A384)))</f>
        <v/>
      </c>
      <c r="C384" s="146" t="str">
        <f t="array" ref="C384">IF(ROWS(K$2:K384)&gt;ls!$M$3,"",INDEX(open_1,SMALL(IF(ls!$M$4:$M$551=$J384,ROW(ls!$M$4:$M$551)-ROW(ls!$M$4)+1),COUNTIF($J$2:$J384,$J384)),COLUMNS($A$2:B384)))</f>
        <v/>
      </c>
      <c r="D384" s="104" t="str">
        <f t="array" ref="D384">IF(ROWS(L$2:L384)&gt;ls!$M$3,"",INDEX(open_1,SMALL(IF(ls!$M$4:$M$551=$J384,ROW(ls!$M$4:$M$551)-ROW(ls!$M$4)+1),COUNTIF($J$2:$J384,$J384)),COLUMNS($A$2:C384)))</f>
        <v/>
      </c>
      <c r="E384" s="148" t="str">
        <f t="array" ref="E384">IF(ROWS(M$2:M384)&gt;ls!$M$3,"",INDEX(open_1,SMALL(IF(ls!$M$4:$M$551=$J384,ROW(ls!$M$4:$M$551)-ROW(ls!$M$4)+1),COUNTIF($J$2:$J384,$J384)),COLUMNS($A$2:D384)))</f>
        <v/>
      </c>
      <c r="F384" s="150" t="str">
        <f t="array" ref="F384">IF(ROWS(N$2:N384)&gt;ls!$M$3,"",INDEX(open_1,SMALL(IF(ls!$M$4:$M$551=$J384,ROW(ls!$M$4:$M$551)-ROW(ls!$M$4)+1),COUNTIF($J$2:$J384,$J384)),COLUMNS($A$2:E384)))</f>
        <v/>
      </c>
      <c r="G384" s="150" t="str">
        <f t="array" ref="G384">IF(ROWS(O$2:O384)&gt;ls!$M$3,"",INDEX(open_1,SMALL(IF(ls!$M$4:$M$551=$J384,ROW(ls!$M$4:$M$551)-ROW(ls!$M$4)+1),COUNTIF($J$2:$J384,$J384)),COLUMNS($A$2:F384)))</f>
        <v/>
      </c>
      <c r="I384" s="104" t="str">
        <f t="array" ref="I384">IF(ROWS(Q$2:Q384)&gt;ls!$M$3,"",INDEX(open_1,SMALL(IF(ls!$M$4:$M$551=$J384,ROW(ls!$M$4:$M$551)-ROW(ls!$M$4)+1),COUNTIF($J$2:$J384,$J384)),COLUMNS($A$2:I384)))</f>
        <v/>
      </c>
      <c r="J384" t="str">
        <f t="array" ref="J384">IF(ROWS(J$2:J384)&gt;ls!$M$3,"",SMALL(ls!$M$4:$M$551,ROWS(J$2:J384)))</f>
        <v/>
      </c>
      <c r="K384" s="10" t="str">
        <f>IF(P384="","",ROWS($P$2:P384))</f>
        <v/>
      </c>
    </row>
    <row r="385" spans="1:11">
      <c r="A385" s="10" t="str">
        <f t="array" ref="A385">IF(B385="","",SUBTOTAL(3,B$2:B385))</f>
        <v/>
      </c>
      <c r="B385" s="10" t="str">
        <f t="array" ref="B385">IF(ROWS(J$2:J385)&gt;ls!$M$3,"",INDEX(open_1,SMALL(IF(ls!$M$4:$M$551=$J385,ROW(ls!$M$4:$M$551)-ROW(ls!$M$4)+1),COUNTIF($J$2:$J385,$J385)),COLUMNS($A$2:A385)))</f>
        <v/>
      </c>
      <c r="C385" s="146" t="str">
        <f t="array" ref="C385">IF(ROWS(K$2:K385)&gt;ls!$M$3,"",INDEX(open_1,SMALL(IF(ls!$M$4:$M$551=$J385,ROW(ls!$M$4:$M$551)-ROW(ls!$M$4)+1),COUNTIF($J$2:$J385,$J385)),COLUMNS($A$2:B385)))</f>
        <v/>
      </c>
      <c r="D385" s="104" t="str">
        <f t="array" ref="D385">IF(ROWS(L$2:L385)&gt;ls!$M$3,"",INDEX(open_1,SMALL(IF(ls!$M$4:$M$551=$J385,ROW(ls!$M$4:$M$551)-ROW(ls!$M$4)+1),COUNTIF($J$2:$J385,$J385)),COLUMNS($A$2:C385)))</f>
        <v/>
      </c>
      <c r="E385" s="148" t="str">
        <f t="array" ref="E385">IF(ROWS(M$2:M385)&gt;ls!$M$3,"",INDEX(open_1,SMALL(IF(ls!$M$4:$M$551=$J385,ROW(ls!$M$4:$M$551)-ROW(ls!$M$4)+1),COUNTIF($J$2:$J385,$J385)),COLUMNS($A$2:D385)))</f>
        <v/>
      </c>
      <c r="F385" s="150" t="str">
        <f t="array" ref="F385">IF(ROWS(N$2:N385)&gt;ls!$M$3,"",INDEX(open_1,SMALL(IF(ls!$M$4:$M$551=$J385,ROW(ls!$M$4:$M$551)-ROW(ls!$M$4)+1),COUNTIF($J$2:$J385,$J385)),COLUMNS($A$2:E385)))</f>
        <v/>
      </c>
      <c r="G385" s="150" t="str">
        <f t="array" ref="G385">IF(ROWS(O$2:O385)&gt;ls!$M$3,"",INDEX(open_1,SMALL(IF(ls!$M$4:$M$551=$J385,ROW(ls!$M$4:$M$551)-ROW(ls!$M$4)+1),COUNTIF($J$2:$J385,$J385)),COLUMNS($A$2:F385)))</f>
        <v/>
      </c>
      <c r="I385" s="104" t="str">
        <f t="array" ref="I385">IF(ROWS(Q$2:Q385)&gt;ls!$M$3,"",INDEX(open_1,SMALL(IF(ls!$M$4:$M$551=$J385,ROW(ls!$M$4:$M$551)-ROW(ls!$M$4)+1),COUNTIF($J$2:$J385,$J385)),COLUMNS($A$2:I385)))</f>
        <v/>
      </c>
      <c r="J385" t="str">
        <f t="array" ref="J385">IF(ROWS(J$2:J385)&gt;ls!$M$3,"",SMALL(ls!$M$4:$M$551,ROWS(J$2:J385)))</f>
        <v/>
      </c>
      <c r="K385" s="10" t="str">
        <f>IF(P385="","",ROWS($P$2:P385))</f>
        <v/>
      </c>
    </row>
    <row r="386" spans="1:11">
      <c r="A386" s="10" t="str">
        <f t="array" ref="A386">IF(B386="","",SUBTOTAL(3,B$2:B386))</f>
        <v/>
      </c>
      <c r="B386" s="10" t="str">
        <f t="array" ref="B386">IF(ROWS(J$2:J386)&gt;ls!$M$3,"",INDEX(open_1,SMALL(IF(ls!$M$4:$M$551=$J386,ROW(ls!$M$4:$M$551)-ROW(ls!$M$4)+1),COUNTIF($J$2:$J386,$J386)),COLUMNS($A$2:A386)))</f>
        <v/>
      </c>
      <c r="C386" s="146" t="str">
        <f t="array" ref="C386">IF(ROWS(K$2:K386)&gt;ls!$M$3,"",INDEX(open_1,SMALL(IF(ls!$M$4:$M$551=$J386,ROW(ls!$M$4:$M$551)-ROW(ls!$M$4)+1),COUNTIF($J$2:$J386,$J386)),COLUMNS($A$2:B386)))</f>
        <v/>
      </c>
      <c r="D386" s="104" t="str">
        <f t="array" ref="D386">IF(ROWS(L$2:L386)&gt;ls!$M$3,"",INDEX(open_1,SMALL(IF(ls!$M$4:$M$551=$J386,ROW(ls!$M$4:$M$551)-ROW(ls!$M$4)+1),COUNTIF($J$2:$J386,$J386)),COLUMNS($A$2:C386)))</f>
        <v/>
      </c>
      <c r="E386" s="148" t="str">
        <f t="array" ref="E386">IF(ROWS(M$2:M386)&gt;ls!$M$3,"",INDEX(open_1,SMALL(IF(ls!$M$4:$M$551=$J386,ROW(ls!$M$4:$M$551)-ROW(ls!$M$4)+1),COUNTIF($J$2:$J386,$J386)),COLUMNS($A$2:D386)))</f>
        <v/>
      </c>
      <c r="F386" s="150" t="str">
        <f t="array" ref="F386">IF(ROWS(N$2:N386)&gt;ls!$M$3,"",INDEX(open_1,SMALL(IF(ls!$M$4:$M$551=$J386,ROW(ls!$M$4:$M$551)-ROW(ls!$M$4)+1),COUNTIF($J$2:$J386,$J386)),COLUMNS($A$2:E386)))</f>
        <v/>
      </c>
      <c r="G386" s="150" t="str">
        <f t="array" ref="G386">IF(ROWS(O$2:O386)&gt;ls!$M$3,"",INDEX(open_1,SMALL(IF(ls!$M$4:$M$551=$J386,ROW(ls!$M$4:$M$551)-ROW(ls!$M$4)+1),COUNTIF($J$2:$J386,$J386)),COLUMNS($A$2:F386)))</f>
        <v/>
      </c>
      <c r="I386" s="104" t="str">
        <f t="array" ref="I386">IF(ROWS(Q$2:Q386)&gt;ls!$M$3,"",INDEX(open_1,SMALL(IF(ls!$M$4:$M$551=$J386,ROW(ls!$M$4:$M$551)-ROW(ls!$M$4)+1),COUNTIF($J$2:$J386,$J386)),COLUMNS($A$2:I386)))</f>
        <v/>
      </c>
      <c r="J386" t="str">
        <f t="array" ref="J386">IF(ROWS(J$2:J386)&gt;ls!$M$3,"",SMALL(ls!$M$4:$M$551,ROWS(J$2:J386)))</f>
        <v/>
      </c>
      <c r="K386" s="10" t="str">
        <f>IF(P386="","",ROWS($P$2:P386))</f>
        <v/>
      </c>
    </row>
    <row r="387" spans="1:11">
      <c r="A387" s="10" t="str">
        <f t="array" ref="A387">IF(B387="","",SUBTOTAL(3,B$2:B387))</f>
        <v/>
      </c>
      <c r="B387" s="10" t="str">
        <f t="array" ref="B387">IF(ROWS(J$2:J387)&gt;ls!$M$3,"",INDEX(open_1,SMALL(IF(ls!$M$4:$M$551=$J387,ROW(ls!$M$4:$M$551)-ROW(ls!$M$4)+1),COUNTIF($J$2:$J387,$J387)),COLUMNS($A$2:A387)))</f>
        <v/>
      </c>
      <c r="C387" s="146" t="str">
        <f t="array" ref="C387">IF(ROWS(K$2:K387)&gt;ls!$M$3,"",INDEX(open_1,SMALL(IF(ls!$M$4:$M$551=$J387,ROW(ls!$M$4:$M$551)-ROW(ls!$M$4)+1),COUNTIF($J$2:$J387,$J387)),COLUMNS($A$2:B387)))</f>
        <v/>
      </c>
      <c r="D387" s="104" t="str">
        <f t="array" ref="D387">IF(ROWS(L$2:L387)&gt;ls!$M$3,"",INDEX(open_1,SMALL(IF(ls!$M$4:$M$551=$J387,ROW(ls!$M$4:$M$551)-ROW(ls!$M$4)+1),COUNTIF($J$2:$J387,$J387)),COLUMNS($A$2:C387)))</f>
        <v/>
      </c>
      <c r="E387" s="148" t="str">
        <f t="array" ref="E387">IF(ROWS(M$2:M387)&gt;ls!$M$3,"",INDEX(open_1,SMALL(IF(ls!$M$4:$M$551=$J387,ROW(ls!$M$4:$M$551)-ROW(ls!$M$4)+1),COUNTIF($J$2:$J387,$J387)),COLUMNS($A$2:D387)))</f>
        <v/>
      </c>
      <c r="F387" s="150" t="str">
        <f t="array" ref="F387">IF(ROWS(N$2:N387)&gt;ls!$M$3,"",INDEX(open_1,SMALL(IF(ls!$M$4:$M$551=$J387,ROW(ls!$M$4:$M$551)-ROW(ls!$M$4)+1),COUNTIF($J$2:$J387,$J387)),COLUMNS($A$2:E387)))</f>
        <v/>
      </c>
      <c r="G387" s="150" t="str">
        <f t="array" ref="G387">IF(ROWS(O$2:O387)&gt;ls!$M$3,"",INDEX(open_1,SMALL(IF(ls!$M$4:$M$551=$J387,ROW(ls!$M$4:$M$551)-ROW(ls!$M$4)+1),COUNTIF($J$2:$J387,$J387)),COLUMNS($A$2:F387)))</f>
        <v/>
      </c>
      <c r="I387" s="104" t="str">
        <f t="array" ref="I387">IF(ROWS(Q$2:Q387)&gt;ls!$M$3,"",INDEX(open_1,SMALL(IF(ls!$M$4:$M$551=$J387,ROW(ls!$M$4:$M$551)-ROW(ls!$M$4)+1),COUNTIF($J$2:$J387,$J387)),COLUMNS($A$2:I387)))</f>
        <v/>
      </c>
      <c r="J387" t="str">
        <f t="array" ref="J387">IF(ROWS(J$2:J387)&gt;ls!$M$3,"",SMALL(ls!$M$4:$M$551,ROWS(J$2:J387)))</f>
        <v/>
      </c>
      <c r="K387" s="10" t="str">
        <f>IF(P387="","",ROWS($P$2:P387))</f>
        <v/>
      </c>
    </row>
    <row r="388" spans="1:11">
      <c r="A388" s="10" t="str">
        <f t="array" ref="A388">IF(B388="","",SUBTOTAL(3,B$2:B388))</f>
        <v/>
      </c>
      <c r="B388" s="10" t="str">
        <f t="array" ref="B388">IF(ROWS(J$2:J388)&gt;ls!$M$3,"",INDEX(open_1,SMALL(IF(ls!$M$4:$M$551=$J388,ROW(ls!$M$4:$M$551)-ROW(ls!$M$4)+1),COUNTIF($J$2:$J388,$J388)),COLUMNS($A$2:A388)))</f>
        <v/>
      </c>
      <c r="C388" s="146" t="str">
        <f t="array" ref="C388">IF(ROWS(K$2:K388)&gt;ls!$M$3,"",INDEX(open_1,SMALL(IF(ls!$M$4:$M$551=$J388,ROW(ls!$M$4:$M$551)-ROW(ls!$M$4)+1),COUNTIF($J$2:$J388,$J388)),COLUMNS($A$2:B388)))</f>
        <v/>
      </c>
      <c r="D388" s="104" t="str">
        <f t="array" ref="D388">IF(ROWS(L$2:L388)&gt;ls!$M$3,"",INDEX(open_1,SMALL(IF(ls!$M$4:$M$551=$J388,ROW(ls!$M$4:$M$551)-ROW(ls!$M$4)+1),COUNTIF($J$2:$J388,$J388)),COLUMNS($A$2:C388)))</f>
        <v/>
      </c>
      <c r="E388" s="148" t="str">
        <f t="array" ref="E388">IF(ROWS(M$2:M388)&gt;ls!$M$3,"",INDEX(open_1,SMALL(IF(ls!$M$4:$M$551=$J388,ROW(ls!$M$4:$M$551)-ROW(ls!$M$4)+1),COUNTIF($J$2:$J388,$J388)),COLUMNS($A$2:D388)))</f>
        <v/>
      </c>
      <c r="F388" s="150" t="str">
        <f t="array" ref="F388">IF(ROWS(N$2:N388)&gt;ls!$M$3,"",INDEX(open_1,SMALL(IF(ls!$M$4:$M$551=$J388,ROW(ls!$M$4:$M$551)-ROW(ls!$M$4)+1),COUNTIF($J$2:$J388,$J388)),COLUMNS($A$2:E388)))</f>
        <v/>
      </c>
      <c r="G388" s="150" t="str">
        <f t="array" ref="G388">IF(ROWS(O$2:O388)&gt;ls!$M$3,"",INDEX(open_1,SMALL(IF(ls!$M$4:$M$551=$J388,ROW(ls!$M$4:$M$551)-ROW(ls!$M$4)+1),COUNTIF($J$2:$J388,$J388)),COLUMNS($A$2:F388)))</f>
        <v/>
      </c>
      <c r="I388" s="104" t="str">
        <f t="array" ref="I388">IF(ROWS(Q$2:Q388)&gt;ls!$M$3,"",INDEX(open_1,SMALL(IF(ls!$M$4:$M$551=$J388,ROW(ls!$M$4:$M$551)-ROW(ls!$M$4)+1),COUNTIF($J$2:$J388,$J388)),COLUMNS($A$2:I388)))</f>
        <v/>
      </c>
      <c r="J388" t="str">
        <f t="array" ref="J388">IF(ROWS(J$2:J388)&gt;ls!$M$3,"",SMALL(ls!$M$4:$M$551,ROWS(J$2:J388)))</f>
        <v/>
      </c>
      <c r="K388" s="10" t="str">
        <f>IF(P388="","",ROWS($P$2:P388))</f>
        <v/>
      </c>
    </row>
    <row r="389" spans="1:11">
      <c r="A389" s="10" t="str">
        <f t="array" ref="A389">IF(B389="","",SUBTOTAL(3,B$2:B389))</f>
        <v/>
      </c>
      <c r="B389" s="10" t="str">
        <f t="array" ref="B389">IF(ROWS(J$2:J389)&gt;ls!$M$3,"",INDEX(open_1,SMALL(IF(ls!$M$4:$M$551=$J389,ROW(ls!$M$4:$M$551)-ROW(ls!$M$4)+1),COUNTIF($J$2:$J389,$J389)),COLUMNS($A$2:A389)))</f>
        <v/>
      </c>
      <c r="C389" s="146" t="str">
        <f t="array" ref="C389">IF(ROWS(K$2:K389)&gt;ls!$M$3,"",INDEX(open_1,SMALL(IF(ls!$M$4:$M$551=$J389,ROW(ls!$M$4:$M$551)-ROW(ls!$M$4)+1),COUNTIF($J$2:$J389,$J389)),COLUMNS($A$2:B389)))</f>
        <v/>
      </c>
      <c r="D389" s="104" t="str">
        <f t="array" ref="D389">IF(ROWS(L$2:L389)&gt;ls!$M$3,"",INDEX(open_1,SMALL(IF(ls!$M$4:$M$551=$J389,ROW(ls!$M$4:$M$551)-ROW(ls!$M$4)+1),COUNTIF($J$2:$J389,$J389)),COLUMNS($A$2:C389)))</f>
        <v/>
      </c>
      <c r="E389" s="148" t="str">
        <f t="array" ref="E389">IF(ROWS(M$2:M389)&gt;ls!$M$3,"",INDEX(open_1,SMALL(IF(ls!$M$4:$M$551=$J389,ROW(ls!$M$4:$M$551)-ROW(ls!$M$4)+1),COUNTIF($J$2:$J389,$J389)),COLUMNS($A$2:D389)))</f>
        <v/>
      </c>
      <c r="F389" s="150" t="str">
        <f t="array" ref="F389">IF(ROWS(N$2:N389)&gt;ls!$M$3,"",INDEX(open_1,SMALL(IF(ls!$M$4:$M$551=$J389,ROW(ls!$M$4:$M$551)-ROW(ls!$M$4)+1),COUNTIF($J$2:$J389,$J389)),COLUMNS($A$2:E389)))</f>
        <v/>
      </c>
      <c r="G389" s="150" t="str">
        <f t="array" ref="G389">IF(ROWS(O$2:O389)&gt;ls!$M$3,"",INDEX(open_1,SMALL(IF(ls!$M$4:$M$551=$J389,ROW(ls!$M$4:$M$551)-ROW(ls!$M$4)+1),COUNTIF($J$2:$J389,$J389)),COLUMNS($A$2:F389)))</f>
        <v/>
      </c>
      <c r="I389" s="104" t="str">
        <f t="array" ref="I389">IF(ROWS(Q$2:Q389)&gt;ls!$M$3,"",INDEX(open_1,SMALL(IF(ls!$M$4:$M$551=$J389,ROW(ls!$M$4:$M$551)-ROW(ls!$M$4)+1),COUNTIF($J$2:$J389,$J389)),COLUMNS($A$2:I389)))</f>
        <v/>
      </c>
      <c r="J389" t="str">
        <f t="array" ref="J389">IF(ROWS(J$2:J389)&gt;ls!$M$3,"",SMALL(ls!$M$4:$M$551,ROWS(J$2:J389)))</f>
        <v/>
      </c>
      <c r="K389" s="10" t="str">
        <f>IF(P389="","",ROWS($P$2:P389))</f>
        <v/>
      </c>
    </row>
    <row r="390" spans="1:11">
      <c r="A390" s="10" t="str">
        <f t="array" ref="A390">IF(B390="","",SUBTOTAL(3,B$2:B390))</f>
        <v/>
      </c>
      <c r="B390" s="10" t="str">
        <f t="array" ref="B390">IF(ROWS(J$2:J390)&gt;ls!$M$3,"",INDEX(open_1,SMALL(IF(ls!$M$4:$M$551=$J390,ROW(ls!$M$4:$M$551)-ROW(ls!$M$4)+1),COUNTIF($J$2:$J390,$J390)),COLUMNS($A$2:A390)))</f>
        <v/>
      </c>
      <c r="C390" s="146" t="str">
        <f t="array" ref="C390">IF(ROWS(K$2:K390)&gt;ls!$M$3,"",INDEX(open_1,SMALL(IF(ls!$M$4:$M$551=$J390,ROW(ls!$M$4:$M$551)-ROW(ls!$M$4)+1),COUNTIF($J$2:$J390,$J390)),COLUMNS($A$2:B390)))</f>
        <v/>
      </c>
      <c r="D390" s="104" t="str">
        <f t="array" ref="D390">IF(ROWS(L$2:L390)&gt;ls!$M$3,"",INDEX(open_1,SMALL(IF(ls!$M$4:$M$551=$J390,ROW(ls!$M$4:$M$551)-ROW(ls!$M$4)+1),COUNTIF($J$2:$J390,$J390)),COLUMNS($A$2:C390)))</f>
        <v/>
      </c>
      <c r="E390" s="148" t="str">
        <f t="array" ref="E390">IF(ROWS(M$2:M390)&gt;ls!$M$3,"",INDEX(open_1,SMALL(IF(ls!$M$4:$M$551=$J390,ROW(ls!$M$4:$M$551)-ROW(ls!$M$4)+1),COUNTIF($J$2:$J390,$J390)),COLUMNS($A$2:D390)))</f>
        <v/>
      </c>
      <c r="F390" s="150" t="str">
        <f t="array" ref="F390">IF(ROWS(N$2:N390)&gt;ls!$M$3,"",INDEX(open_1,SMALL(IF(ls!$M$4:$M$551=$J390,ROW(ls!$M$4:$M$551)-ROW(ls!$M$4)+1),COUNTIF($J$2:$J390,$J390)),COLUMNS($A$2:E390)))</f>
        <v/>
      </c>
      <c r="G390" s="150" t="str">
        <f t="array" ref="G390">IF(ROWS(O$2:O390)&gt;ls!$M$3,"",INDEX(open_1,SMALL(IF(ls!$M$4:$M$551=$J390,ROW(ls!$M$4:$M$551)-ROW(ls!$M$4)+1),COUNTIF($J$2:$J390,$J390)),COLUMNS($A$2:F390)))</f>
        <v/>
      </c>
      <c r="I390" s="104" t="str">
        <f t="array" ref="I390">IF(ROWS(Q$2:Q390)&gt;ls!$M$3,"",INDEX(open_1,SMALL(IF(ls!$M$4:$M$551=$J390,ROW(ls!$M$4:$M$551)-ROW(ls!$M$4)+1),COUNTIF($J$2:$J390,$J390)),COLUMNS($A$2:I390)))</f>
        <v/>
      </c>
      <c r="J390" t="str">
        <f t="array" ref="J390">IF(ROWS(J$2:J390)&gt;ls!$M$3,"",SMALL(ls!$M$4:$M$551,ROWS(J$2:J390)))</f>
        <v/>
      </c>
      <c r="K390" s="10" t="str">
        <f>IF(P390="","",ROWS($P$2:P390))</f>
        <v/>
      </c>
    </row>
    <row r="391" spans="1:11">
      <c r="A391" s="10" t="str">
        <f t="array" ref="A391">IF(B391="","",SUBTOTAL(3,B$2:B391))</f>
        <v/>
      </c>
      <c r="B391" s="10" t="str">
        <f t="array" ref="B391">IF(ROWS(J$2:J391)&gt;ls!$M$3,"",INDEX(open_1,SMALL(IF(ls!$M$4:$M$551=$J391,ROW(ls!$M$4:$M$551)-ROW(ls!$M$4)+1),COUNTIF($J$2:$J391,$J391)),COLUMNS($A$2:A391)))</f>
        <v/>
      </c>
      <c r="C391" s="146" t="str">
        <f t="array" ref="C391">IF(ROWS(K$2:K391)&gt;ls!$M$3,"",INDEX(open_1,SMALL(IF(ls!$M$4:$M$551=$J391,ROW(ls!$M$4:$M$551)-ROW(ls!$M$4)+1),COUNTIF($J$2:$J391,$J391)),COLUMNS($A$2:B391)))</f>
        <v/>
      </c>
      <c r="D391" s="104" t="str">
        <f t="array" ref="D391">IF(ROWS(L$2:L391)&gt;ls!$M$3,"",INDEX(open_1,SMALL(IF(ls!$M$4:$M$551=$J391,ROW(ls!$M$4:$M$551)-ROW(ls!$M$4)+1),COUNTIF($J$2:$J391,$J391)),COLUMNS($A$2:C391)))</f>
        <v/>
      </c>
      <c r="E391" s="148" t="str">
        <f t="array" ref="E391">IF(ROWS(M$2:M391)&gt;ls!$M$3,"",INDEX(open_1,SMALL(IF(ls!$M$4:$M$551=$J391,ROW(ls!$M$4:$M$551)-ROW(ls!$M$4)+1),COUNTIF($J$2:$J391,$J391)),COLUMNS($A$2:D391)))</f>
        <v/>
      </c>
      <c r="F391" s="150" t="str">
        <f t="array" ref="F391">IF(ROWS(N$2:N391)&gt;ls!$M$3,"",INDEX(open_1,SMALL(IF(ls!$M$4:$M$551=$J391,ROW(ls!$M$4:$M$551)-ROW(ls!$M$4)+1),COUNTIF($J$2:$J391,$J391)),COLUMNS($A$2:E391)))</f>
        <v/>
      </c>
      <c r="G391" s="150" t="str">
        <f t="array" ref="G391">IF(ROWS(O$2:O391)&gt;ls!$M$3,"",INDEX(open_1,SMALL(IF(ls!$M$4:$M$551=$J391,ROW(ls!$M$4:$M$551)-ROW(ls!$M$4)+1),COUNTIF($J$2:$J391,$J391)),COLUMNS($A$2:F391)))</f>
        <v/>
      </c>
      <c r="I391" s="104" t="str">
        <f t="array" ref="I391">IF(ROWS(Q$2:Q391)&gt;ls!$M$3,"",INDEX(open_1,SMALL(IF(ls!$M$4:$M$551=$J391,ROW(ls!$M$4:$M$551)-ROW(ls!$M$4)+1),COUNTIF($J$2:$J391,$J391)),COLUMNS($A$2:I391)))</f>
        <v/>
      </c>
      <c r="J391" t="str">
        <f t="array" ref="J391">IF(ROWS(J$2:J391)&gt;ls!$M$3,"",SMALL(ls!$M$4:$M$551,ROWS(J$2:J391)))</f>
        <v/>
      </c>
      <c r="K391" s="10" t="str">
        <f>IF(P391="","",ROWS($P$2:P391))</f>
        <v/>
      </c>
    </row>
    <row r="392" spans="1:11">
      <c r="A392" s="10" t="str">
        <f t="array" ref="A392">IF(B392="","",SUBTOTAL(3,B$2:B392))</f>
        <v/>
      </c>
      <c r="B392" s="10" t="str">
        <f t="array" ref="B392">IF(ROWS(J$2:J392)&gt;ls!$M$3,"",INDEX(open_1,SMALL(IF(ls!$M$4:$M$551=$J392,ROW(ls!$M$4:$M$551)-ROW(ls!$M$4)+1),COUNTIF($J$2:$J392,$J392)),COLUMNS($A$2:A392)))</f>
        <v/>
      </c>
      <c r="C392" s="146" t="str">
        <f t="array" ref="C392">IF(ROWS(K$2:K392)&gt;ls!$M$3,"",INDEX(open_1,SMALL(IF(ls!$M$4:$M$551=$J392,ROW(ls!$M$4:$M$551)-ROW(ls!$M$4)+1),COUNTIF($J$2:$J392,$J392)),COLUMNS($A$2:B392)))</f>
        <v/>
      </c>
      <c r="D392" s="104" t="str">
        <f t="array" ref="D392">IF(ROWS(L$2:L392)&gt;ls!$M$3,"",INDEX(open_1,SMALL(IF(ls!$M$4:$M$551=$J392,ROW(ls!$M$4:$M$551)-ROW(ls!$M$4)+1),COUNTIF($J$2:$J392,$J392)),COLUMNS($A$2:C392)))</f>
        <v/>
      </c>
      <c r="E392" s="148" t="str">
        <f t="array" ref="E392">IF(ROWS(M$2:M392)&gt;ls!$M$3,"",INDEX(open_1,SMALL(IF(ls!$M$4:$M$551=$J392,ROW(ls!$M$4:$M$551)-ROW(ls!$M$4)+1),COUNTIF($J$2:$J392,$J392)),COLUMNS($A$2:D392)))</f>
        <v/>
      </c>
      <c r="F392" s="150" t="str">
        <f t="array" ref="F392">IF(ROWS(N$2:N392)&gt;ls!$M$3,"",INDEX(open_1,SMALL(IF(ls!$M$4:$M$551=$J392,ROW(ls!$M$4:$M$551)-ROW(ls!$M$4)+1),COUNTIF($J$2:$J392,$J392)),COLUMNS($A$2:E392)))</f>
        <v/>
      </c>
      <c r="G392" s="150" t="str">
        <f t="array" ref="G392">IF(ROWS(O$2:O392)&gt;ls!$M$3,"",INDEX(open_1,SMALL(IF(ls!$M$4:$M$551=$J392,ROW(ls!$M$4:$M$551)-ROW(ls!$M$4)+1),COUNTIF($J$2:$J392,$J392)),COLUMNS($A$2:F392)))</f>
        <v/>
      </c>
      <c r="I392" s="104" t="str">
        <f t="array" ref="I392">IF(ROWS(Q$2:Q392)&gt;ls!$M$3,"",INDEX(open_1,SMALL(IF(ls!$M$4:$M$551=$J392,ROW(ls!$M$4:$M$551)-ROW(ls!$M$4)+1),COUNTIF($J$2:$J392,$J392)),COLUMNS($A$2:I392)))</f>
        <v/>
      </c>
      <c r="J392" t="str">
        <f t="array" ref="J392">IF(ROWS(J$2:J392)&gt;ls!$M$3,"",SMALL(ls!$M$4:$M$551,ROWS(J$2:J392)))</f>
        <v/>
      </c>
      <c r="K392" s="10" t="str">
        <f>IF(P392="","",ROWS($P$2:P392))</f>
        <v/>
      </c>
    </row>
    <row r="393" spans="1:11">
      <c r="A393" s="10" t="str">
        <f t="array" ref="A393">IF(B393="","",SUBTOTAL(3,B$2:B393))</f>
        <v/>
      </c>
      <c r="B393" s="10" t="str">
        <f t="array" ref="B393">IF(ROWS(J$2:J393)&gt;ls!$M$3,"",INDEX(open_1,SMALL(IF(ls!$M$4:$M$551=$J393,ROW(ls!$M$4:$M$551)-ROW(ls!$M$4)+1),COUNTIF($J$2:$J393,$J393)),COLUMNS($A$2:A393)))</f>
        <v/>
      </c>
      <c r="C393" s="146" t="str">
        <f t="array" ref="C393">IF(ROWS(K$2:K393)&gt;ls!$M$3,"",INDEX(open_1,SMALL(IF(ls!$M$4:$M$551=$J393,ROW(ls!$M$4:$M$551)-ROW(ls!$M$4)+1),COUNTIF($J$2:$J393,$J393)),COLUMNS($A$2:B393)))</f>
        <v/>
      </c>
      <c r="D393" s="104" t="str">
        <f t="array" ref="D393">IF(ROWS(L$2:L393)&gt;ls!$M$3,"",INDEX(open_1,SMALL(IF(ls!$M$4:$M$551=$J393,ROW(ls!$M$4:$M$551)-ROW(ls!$M$4)+1),COUNTIF($J$2:$J393,$J393)),COLUMNS($A$2:C393)))</f>
        <v/>
      </c>
      <c r="E393" s="148" t="str">
        <f t="array" ref="E393">IF(ROWS(M$2:M393)&gt;ls!$M$3,"",INDEX(open_1,SMALL(IF(ls!$M$4:$M$551=$J393,ROW(ls!$M$4:$M$551)-ROW(ls!$M$4)+1),COUNTIF($J$2:$J393,$J393)),COLUMNS($A$2:D393)))</f>
        <v/>
      </c>
      <c r="F393" s="150" t="str">
        <f t="array" ref="F393">IF(ROWS(N$2:N393)&gt;ls!$M$3,"",INDEX(open_1,SMALL(IF(ls!$M$4:$M$551=$J393,ROW(ls!$M$4:$M$551)-ROW(ls!$M$4)+1),COUNTIF($J$2:$J393,$J393)),COLUMNS($A$2:E393)))</f>
        <v/>
      </c>
      <c r="G393" s="150" t="str">
        <f t="array" ref="G393">IF(ROWS(O$2:O393)&gt;ls!$M$3,"",INDEX(open_1,SMALL(IF(ls!$M$4:$M$551=$J393,ROW(ls!$M$4:$M$551)-ROW(ls!$M$4)+1),COUNTIF($J$2:$J393,$J393)),COLUMNS($A$2:F393)))</f>
        <v/>
      </c>
      <c r="I393" s="104" t="str">
        <f t="array" ref="I393">IF(ROWS(Q$2:Q393)&gt;ls!$M$3,"",INDEX(open_1,SMALL(IF(ls!$M$4:$M$551=$J393,ROW(ls!$M$4:$M$551)-ROW(ls!$M$4)+1),COUNTIF($J$2:$J393,$J393)),COLUMNS($A$2:I393)))</f>
        <v/>
      </c>
      <c r="J393" t="str">
        <f t="array" ref="J393">IF(ROWS(J$2:J393)&gt;ls!$M$3,"",SMALL(ls!$M$4:$M$551,ROWS(J$2:J393)))</f>
        <v/>
      </c>
      <c r="K393" s="10" t="str">
        <f>IF(P393="","",ROWS($P$2:P393))</f>
        <v/>
      </c>
    </row>
    <row r="394" spans="1:11">
      <c r="A394" s="10" t="str">
        <f t="array" ref="A394">IF(B394="","",SUBTOTAL(3,B$2:B394))</f>
        <v/>
      </c>
      <c r="B394" s="10" t="str">
        <f t="array" ref="B394">IF(ROWS(J$2:J394)&gt;ls!$M$3,"",INDEX(open_1,SMALL(IF(ls!$M$4:$M$551=$J394,ROW(ls!$M$4:$M$551)-ROW(ls!$M$4)+1),COUNTIF($J$2:$J394,$J394)),COLUMNS($A$2:A394)))</f>
        <v/>
      </c>
      <c r="C394" s="146" t="str">
        <f t="array" ref="C394">IF(ROWS(K$2:K394)&gt;ls!$M$3,"",INDEX(open_1,SMALL(IF(ls!$M$4:$M$551=$J394,ROW(ls!$M$4:$M$551)-ROW(ls!$M$4)+1),COUNTIF($J$2:$J394,$J394)),COLUMNS($A$2:B394)))</f>
        <v/>
      </c>
      <c r="D394" s="104" t="str">
        <f t="array" ref="D394">IF(ROWS(L$2:L394)&gt;ls!$M$3,"",INDEX(open_1,SMALL(IF(ls!$M$4:$M$551=$J394,ROW(ls!$M$4:$M$551)-ROW(ls!$M$4)+1),COUNTIF($J$2:$J394,$J394)),COLUMNS($A$2:C394)))</f>
        <v/>
      </c>
      <c r="E394" s="148" t="str">
        <f t="array" ref="E394">IF(ROWS(M$2:M394)&gt;ls!$M$3,"",INDEX(open_1,SMALL(IF(ls!$M$4:$M$551=$J394,ROW(ls!$M$4:$M$551)-ROW(ls!$M$4)+1),COUNTIF($J$2:$J394,$J394)),COLUMNS($A$2:D394)))</f>
        <v/>
      </c>
      <c r="F394" s="150" t="str">
        <f t="array" ref="F394">IF(ROWS(N$2:N394)&gt;ls!$M$3,"",INDEX(open_1,SMALL(IF(ls!$M$4:$M$551=$J394,ROW(ls!$M$4:$M$551)-ROW(ls!$M$4)+1),COUNTIF($J$2:$J394,$J394)),COLUMNS($A$2:E394)))</f>
        <v/>
      </c>
      <c r="G394" s="150" t="str">
        <f t="array" ref="G394">IF(ROWS(O$2:O394)&gt;ls!$M$3,"",INDEX(open_1,SMALL(IF(ls!$M$4:$M$551=$J394,ROW(ls!$M$4:$M$551)-ROW(ls!$M$4)+1),COUNTIF($J$2:$J394,$J394)),COLUMNS($A$2:F394)))</f>
        <v/>
      </c>
      <c r="I394" s="104" t="str">
        <f t="array" ref="I394">IF(ROWS(Q$2:Q394)&gt;ls!$M$3,"",INDEX(open_1,SMALL(IF(ls!$M$4:$M$551=$J394,ROW(ls!$M$4:$M$551)-ROW(ls!$M$4)+1),COUNTIF($J$2:$J394,$J394)),COLUMNS($A$2:I394)))</f>
        <v/>
      </c>
      <c r="J394" t="str">
        <f t="array" ref="J394">IF(ROWS(J$2:J394)&gt;ls!$M$3,"",SMALL(ls!$M$4:$M$551,ROWS(J$2:J394)))</f>
        <v/>
      </c>
      <c r="K394" s="10" t="str">
        <f>IF(P394="","",ROWS($P$2:P394))</f>
        <v/>
      </c>
    </row>
    <row r="395" spans="1:11">
      <c r="A395" s="10" t="str">
        <f t="array" ref="A395">IF(B395="","",SUBTOTAL(3,B$2:B395))</f>
        <v/>
      </c>
      <c r="B395" s="10" t="str">
        <f t="array" ref="B395">IF(ROWS(J$2:J395)&gt;ls!$M$3,"",INDEX(open_1,SMALL(IF(ls!$M$4:$M$551=$J395,ROW(ls!$M$4:$M$551)-ROW(ls!$M$4)+1),COUNTIF($J$2:$J395,$J395)),COLUMNS($A$2:A395)))</f>
        <v/>
      </c>
      <c r="C395" s="146" t="str">
        <f t="array" ref="C395">IF(ROWS(K$2:K395)&gt;ls!$M$3,"",INDEX(open_1,SMALL(IF(ls!$M$4:$M$551=$J395,ROW(ls!$M$4:$M$551)-ROW(ls!$M$4)+1),COUNTIF($J$2:$J395,$J395)),COLUMNS($A$2:B395)))</f>
        <v/>
      </c>
      <c r="D395" s="104" t="str">
        <f t="array" ref="D395">IF(ROWS(L$2:L395)&gt;ls!$M$3,"",INDEX(open_1,SMALL(IF(ls!$M$4:$M$551=$J395,ROW(ls!$M$4:$M$551)-ROW(ls!$M$4)+1),COUNTIF($J$2:$J395,$J395)),COLUMNS($A$2:C395)))</f>
        <v/>
      </c>
      <c r="E395" s="148" t="str">
        <f t="array" ref="E395">IF(ROWS(M$2:M395)&gt;ls!$M$3,"",INDEX(open_1,SMALL(IF(ls!$M$4:$M$551=$J395,ROW(ls!$M$4:$M$551)-ROW(ls!$M$4)+1),COUNTIF($J$2:$J395,$J395)),COLUMNS($A$2:D395)))</f>
        <v/>
      </c>
      <c r="F395" s="150" t="str">
        <f t="array" ref="F395">IF(ROWS(N$2:N395)&gt;ls!$M$3,"",INDEX(open_1,SMALL(IF(ls!$M$4:$M$551=$J395,ROW(ls!$M$4:$M$551)-ROW(ls!$M$4)+1),COUNTIF($J$2:$J395,$J395)),COLUMNS($A$2:E395)))</f>
        <v/>
      </c>
      <c r="G395" s="150" t="str">
        <f t="array" ref="G395">IF(ROWS(O$2:O395)&gt;ls!$M$3,"",INDEX(open_1,SMALL(IF(ls!$M$4:$M$551=$J395,ROW(ls!$M$4:$M$551)-ROW(ls!$M$4)+1),COUNTIF($J$2:$J395,$J395)),COLUMNS($A$2:F395)))</f>
        <v/>
      </c>
      <c r="I395" s="104" t="str">
        <f t="array" ref="I395">IF(ROWS(Q$2:Q395)&gt;ls!$M$3,"",INDEX(open_1,SMALL(IF(ls!$M$4:$M$551=$J395,ROW(ls!$M$4:$M$551)-ROW(ls!$M$4)+1),COUNTIF($J$2:$J395,$J395)),COLUMNS($A$2:I395)))</f>
        <v/>
      </c>
      <c r="J395" t="str">
        <f t="array" ref="J395">IF(ROWS(J$2:J395)&gt;ls!$M$3,"",SMALL(ls!$M$4:$M$551,ROWS(J$2:J395)))</f>
        <v/>
      </c>
      <c r="K395" s="10" t="str">
        <f>IF(P395="","",ROWS($P$2:P395))</f>
        <v/>
      </c>
    </row>
    <row r="396" spans="1:11">
      <c r="A396" s="10" t="str">
        <f t="array" ref="A396">IF(B396="","",SUBTOTAL(3,B$2:B396))</f>
        <v/>
      </c>
      <c r="B396" s="10" t="str">
        <f t="array" ref="B396">IF(ROWS(J$2:J396)&gt;ls!$M$3,"",INDEX(open_1,SMALL(IF(ls!$M$4:$M$551=$J396,ROW(ls!$M$4:$M$551)-ROW(ls!$M$4)+1),COUNTIF($J$2:$J396,$J396)),COLUMNS($A$2:A396)))</f>
        <v/>
      </c>
      <c r="C396" s="146" t="str">
        <f t="array" ref="C396">IF(ROWS(K$2:K396)&gt;ls!$M$3,"",INDEX(open_1,SMALL(IF(ls!$M$4:$M$551=$J396,ROW(ls!$M$4:$M$551)-ROW(ls!$M$4)+1),COUNTIF($J$2:$J396,$J396)),COLUMNS($A$2:B396)))</f>
        <v/>
      </c>
      <c r="D396" s="104" t="str">
        <f t="array" ref="D396">IF(ROWS(L$2:L396)&gt;ls!$M$3,"",INDEX(open_1,SMALL(IF(ls!$M$4:$M$551=$J396,ROW(ls!$M$4:$M$551)-ROW(ls!$M$4)+1),COUNTIF($J$2:$J396,$J396)),COLUMNS($A$2:C396)))</f>
        <v/>
      </c>
      <c r="E396" s="148" t="str">
        <f t="array" ref="E396">IF(ROWS(M$2:M396)&gt;ls!$M$3,"",INDEX(open_1,SMALL(IF(ls!$M$4:$M$551=$J396,ROW(ls!$M$4:$M$551)-ROW(ls!$M$4)+1),COUNTIF($J$2:$J396,$J396)),COLUMNS($A$2:D396)))</f>
        <v/>
      </c>
      <c r="F396" s="150" t="str">
        <f t="array" ref="F396">IF(ROWS(N$2:N396)&gt;ls!$M$3,"",INDEX(open_1,SMALL(IF(ls!$M$4:$M$551=$J396,ROW(ls!$M$4:$M$551)-ROW(ls!$M$4)+1),COUNTIF($J$2:$J396,$J396)),COLUMNS($A$2:E396)))</f>
        <v/>
      </c>
      <c r="G396" s="150" t="str">
        <f t="array" ref="G396">IF(ROWS(O$2:O396)&gt;ls!$M$3,"",INDEX(open_1,SMALL(IF(ls!$M$4:$M$551=$J396,ROW(ls!$M$4:$M$551)-ROW(ls!$M$4)+1),COUNTIF($J$2:$J396,$J396)),COLUMNS($A$2:F396)))</f>
        <v/>
      </c>
      <c r="I396" s="104" t="str">
        <f t="array" ref="I396">IF(ROWS(Q$2:Q396)&gt;ls!$M$3,"",INDEX(open_1,SMALL(IF(ls!$M$4:$M$551=$J396,ROW(ls!$M$4:$M$551)-ROW(ls!$M$4)+1),COUNTIF($J$2:$J396,$J396)),COLUMNS($A$2:I396)))</f>
        <v/>
      </c>
      <c r="J396" t="str">
        <f t="array" ref="J396">IF(ROWS(J$2:J396)&gt;ls!$M$3,"",SMALL(ls!$M$4:$M$551,ROWS(J$2:J396)))</f>
        <v/>
      </c>
      <c r="K396" s="10" t="str">
        <f>IF(P396="","",ROWS($P$2:P396))</f>
        <v/>
      </c>
    </row>
    <row r="397" spans="1:11">
      <c r="A397" s="10" t="str">
        <f t="array" ref="A397">IF(B397="","",SUBTOTAL(3,B$2:B397))</f>
        <v/>
      </c>
      <c r="B397" s="10" t="str">
        <f t="array" ref="B397">IF(ROWS(J$2:J397)&gt;ls!$M$3,"",INDEX(open_1,SMALL(IF(ls!$M$4:$M$551=$J397,ROW(ls!$M$4:$M$551)-ROW(ls!$M$4)+1),COUNTIF($J$2:$J397,$J397)),COLUMNS($A$2:A397)))</f>
        <v/>
      </c>
      <c r="C397" s="146" t="str">
        <f t="array" ref="C397">IF(ROWS(K$2:K397)&gt;ls!$M$3,"",INDEX(open_1,SMALL(IF(ls!$M$4:$M$551=$J397,ROW(ls!$M$4:$M$551)-ROW(ls!$M$4)+1),COUNTIF($J$2:$J397,$J397)),COLUMNS($A$2:B397)))</f>
        <v/>
      </c>
      <c r="D397" s="104" t="str">
        <f t="array" ref="D397">IF(ROWS(L$2:L397)&gt;ls!$M$3,"",INDEX(open_1,SMALL(IF(ls!$M$4:$M$551=$J397,ROW(ls!$M$4:$M$551)-ROW(ls!$M$4)+1),COUNTIF($J$2:$J397,$J397)),COLUMNS($A$2:C397)))</f>
        <v/>
      </c>
      <c r="E397" s="148" t="str">
        <f t="array" ref="E397">IF(ROWS(M$2:M397)&gt;ls!$M$3,"",INDEX(open_1,SMALL(IF(ls!$M$4:$M$551=$J397,ROW(ls!$M$4:$M$551)-ROW(ls!$M$4)+1),COUNTIF($J$2:$J397,$J397)),COLUMNS($A$2:D397)))</f>
        <v/>
      </c>
      <c r="F397" s="150" t="str">
        <f t="array" ref="F397">IF(ROWS(N$2:N397)&gt;ls!$M$3,"",INDEX(open_1,SMALL(IF(ls!$M$4:$M$551=$J397,ROW(ls!$M$4:$M$551)-ROW(ls!$M$4)+1),COUNTIF($J$2:$J397,$J397)),COLUMNS($A$2:E397)))</f>
        <v/>
      </c>
      <c r="G397" s="150" t="str">
        <f t="array" ref="G397">IF(ROWS(O$2:O397)&gt;ls!$M$3,"",INDEX(open_1,SMALL(IF(ls!$M$4:$M$551=$J397,ROW(ls!$M$4:$M$551)-ROW(ls!$M$4)+1),COUNTIF($J$2:$J397,$J397)),COLUMNS($A$2:F397)))</f>
        <v/>
      </c>
      <c r="I397" s="104" t="str">
        <f t="array" ref="I397">IF(ROWS(Q$2:Q397)&gt;ls!$M$3,"",INDEX(open_1,SMALL(IF(ls!$M$4:$M$551=$J397,ROW(ls!$M$4:$M$551)-ROW(ls!$M$4)+1),COUNTIF($J$2:$J397,$J397)),COLUMNS($A$2:I397)))</f>
        <v/>
      </c>
      <c r="J397" t="str">
        <f t="array" ref="J397">IF(ROWS(J$2:J397)&gt;ls!$M$3,"",SMALL(ls!$M$4:$M$551,ROWS(J$2:J397)))</f>
        <v/>
      </c>
      <c r="K397" s="10" t="str">
        <f>IF(P397="","",ROWS($P$2:P397))</f>
        <v/>
      </c>
    </row>
    <row r="398" spans="1:11">
      <c r="A398" s="10" t="str">
        <f t="array" ref="A398">IF(B398="","",SUBTOTAL(3,B$2:B398))</f>
        <v/>
      </c>
      <c r="B398" s="10" t="str">
        <f t="array" ref="B398">IF(ROWS(J$2:J398)&gt;ls!$M$3,"",INDEX(open_1,SMALL(IF(ls!$M$4:$M$551=$J398,ROW(ls!$M$4:$M$551)-ROW(ls!$M$4)+1),COUNTIF($J$2:$J398,$J398)),COLUMNS($A$2:A398)))</f>
        <v/>
      </c>
      <c r="C398" s="146" t="str">
        <f t="array" ref="C398">IF(ROWS(K$2:K398)&gt;ls!$M$3,"",INDEX(open_1,SMALL(IF(ls!$M$4:$M$551=$J398,ROW(ls!$M$4:$M$551)-ROW(ls!$M$4)+1),COUNTIF($J$2:$J398,$J398)),COLUMNS($A$2:B398)))</f>
        <v/>
      </c>
      <c r="D398" s="104" t="str">
        <f t="array" ref="D398">IF(ROWS(L$2:L398)&gt;ls!$M$3,"",INDEX(open_1,SMALL(IF(ls!$M$4:$M$551=$J398,ROW(ls!$M$4:$M$551)-ROW(ls!$M$4)+1),COUNTIF($J$2:$J398,$J398)),COLUMNS($A$2:C398)))</f>
        <v/>
      </c>
      <c r="E398" s="148" t="str">
        <f t="array" ref="E398">IF(ROWS(M$2:M398)&gt;ls!$M$3,"",INDEX(open_1,SMALL(IF(ls!$M$4:$M$551=$J398,ROW(ls!$M$4:$M$551)-ROW(ls!$M$4)+1),COUNTIF($J$2:$J398,$J398)),COLUMNS($A$2:D398)))</f>
        <v/>
      </c>
      <c r="F398" s="150" t="str">
        <f t="array" ref="F398">IF(ROWS(N$2:N398)&gt;ls!$M$3,"",INDEX(open_1,SMALL(IF(ls!$M$4:$M$551=$J398,ROW(ls!$M$4:$M$551)-ROW(ls!$M$4)+1),COUNTIF($J$2:$J398,$J398)),COLUMNS($A$2:E398)))</f>
        <v/>
      </c>
      <c r="G398" s="150" t="str">
        <f t="array" ref="G398">IF(ROWS(O$2:O398)&gt;ls!$M$3,"",INDEX(open_1,SMALL(IF(ls!$M$4:$M$551=$J398,ROW(ls!$M$4:$M$551)-ROW(ls!$M$4)+1),COUNTIF($J$2:$J398,$J398)),COLUMNS($A$2:F398)))</f>
        <v/>
      </c>
      <c r="I398" s="104" t="str">
        <f t="array" ref="I398">IF(ROWS(Q$2:Q398)&gt;ls!$M$3,"",INDEX(open_1,SMALL(IF(ls!$M$4:$M$551=$J398,ROW(ls!$M$4:$M$551)-ROW(ls!$M$4)+1),COUNTIF($J$2:$J398,$J398)),COLUMNS($A$2:I398)))</f>
        <v/>
      </c>
      <c r="J398" t="str">
        <f t="array" ref="J398">IF(ROWS(J$2:J398)&gt;ls!$M$3,"",SMALL(ls!$M$4:$M$551,ROWS(J$2:J398)))</f>
        <v/>
      </c>
      <c r="K398" s="10" t="str">
        <f>IF(P398="","",ROWS($P$2:P398))</f>
        <v/>
      </c>
    </row>
    <row r="399" spans="1:11">
      <c r="A399" s="10" t="str">
        <f t="array" ref="A399">IF(B399="","",SUBTOTAL(3,B$2:B399))</f>
        <v/>
      </c>
      <c r="B399" s="10" t="str">
        <f t="array" ref="B399">IF(ROWS(J$2:J399)&gt;ls!$M$3,"",INDEX(open_1,SMALL(IF(ls!$M$4:$M$551=$J399,ROW(ls!$M$4:$M$551)-ROW(ls!$M$4)+1),COUNTIF($J$2:$J399,$J399)),COLUMNS($A$2:A399)))</f>
        <v/>
      </c>
      <c r="C399" s="146" t="str">
        <f t="array" ref="C399">IF(ROWS(K$2:K399)&gt;ls!$M$3,"",INDEX(open_1,SMALL(IF(ls!$M$4:$M$551=$J399,ROW(ls!$M$4:$M$551)-ROW(ls!$M$4)+1),COUNTIF($J$2:$J399,$J399)),COLUMNS($A$2:B399)))</f>
        <v/>
      </c>
      <c r="D399" s="104" t="str">
        <f t="array" ref="D399">IF(ROWS(L$2:L399)&gt;ls!$M$3,"",INDEX(open_1,SMALL(IF(ls!$M$4:$M$551=$J399,ROW(ls!$M$4:$M$551)-ROW(ls!$M$4)+1),COUNTIF($J$2:$J399,$J399)),COLUMNS($A$2:C399)))</f>
        <v/>
      </c>
      <c r="E399" s="148" t="str">
        <f t="array" ref="E399">IF(ROWS(M$2:M399)&gt;ls!$M$3,"",INDEX(open_1,SMALL(IF(ls!$M$4:$M$551=$J399,ROW(ls!$M$4:$M$551)-ROW(ls!$M$4)+1),COUNTIF($J$2:$J399,$J399)),COLUMNS($A$2:D399)))</f>
        <v/>
      </c>
      <c r="F399" s="150" t="str">
        <f t="array" ref="F399">IF(ROWS(N$2:N399)&gt;ls!$M$3,"",INDEX(open_1,SMALL(IF(ls!$M$4:$M$551=$J399,ROW(ls!$M$4:$M$551)-ROW(ls!$M$4)+1),COUNTIF($J$2:$J399,$J399)),COLUMNS($A$2:E399)))</f>
        <v/>
      </c>
      <c r="G399" s="150" t="str">
        <f t="array" ref="G399">IF(ROWS(O$2:O399)&gt;ls!$M$3,"",INDEX(open_1,SMALL(IF(ls!$M$4:$M$551=$J399,ROW(ls!$M$4:$M$551)-ROW(ls!$M$4)+1),COUNTIF($J$2:$J399,$J399)),COLUMNS($A$2:F399)))</f>
        <v/>
      </c>
      <c r="I399" s="104" t="str">
        <f t="array" ref="I399">IF(ROWS(Q$2:Q399)&gt;ls!$M$3,"",INDEX(open_1,SMALL(IF(ls!$M$4:$M$551=$J399,ROW(ls!$M$4:$M$551)-ROW(ls!$M$4)+1),COUNTIF($J$2:$J399,$J399)),COLUMNS($A$2:I399)))</f>
        <v/>
      </c>
      <c r="J399" t="str">
        <f t="array" ref="J399">IF(ROWS(J$2:J399)&gt;ls!$M$3,"",SMALL(ls!$M$4:$M$551,ROWS(J$2:J399)))</f>
        <v/>
      </c>
      <c r="K399" s="10" t="str">
        <f>IF(P399="","",ROWS($P$2:P399))</f>
        <v/>
      </c>
    </row>
    <row r="400" spans="1:11">
      <c r="A400" s="10" t="str">
        <f t="array" ref="A400">IF(B400="","",SUBTOTAL(3,B$2:B400))</f>
        <v/>
      </c>
      <c r="B400" s="10" t="str">
        <f t="array" ref="B400">IF(ROWS(J$2:J400)&gt;ls!$M$3,"",INDEX(open_1,SMALL(IF(ls!$M$4:$M$551=$J400,ROW(ls!$M$4:$M$551)-ROW(ls!$M$4)+1),COUNTIF($J$2:$J400,$J400)),COLUMNS($A$2:A400)))</f>
        <v/>
      </c>
      <c r="C400" s="146" t="str">
        <f t="array" ref="C400">IF(ROWS(K$2:K400)&gt;ls!$M$3,"",INDEX(open_1,SMALL(IF(ls!$M$4:$M$551=$J400,ROW(ls!$M$4:$M$551)-ROW(ls!$M$4)+1),COUNTIF($J$2:$J400,$J400)),COLUMNS($A$2:B400)))</f>
        <v/>
      </c>
      <c r="D400" s="104" t="str">
        <f t="array" ref="D400">IF(ROWS(L$2:L400)&gt;ls!$M$3,"",INDEX(open_1,SMALL(IF(ls!$M$4:$M$551=$J400,ROW(ls!$M$4:$M$551)-ROW(ls!$M$4)+1),COUNTIF($J$2:$J400,$J400)),COLUMNS($A$2:C400)))</f>
        <v/>
      </c>
      <c r="E400" s="148" t="str">
        <f t="array" ref="E400">IF(ROWS(M$2:M400)&gt;ls!$M$3,"",INDEX(open_1,SMALL(IF(ls!$M$4:$M$551=$J400,ROW(ls!$M$4:$M$551)-ROW(ls!$M$4)+1),COUNTIF($J$2:$J400,$J400)),COLUMNS($A$2:D400)))</f>
        <v/>
      </c>
      <c r="F400" s="150" t="str">
        <f t="array" ref="F400">IF(ROWS(N$2:N400)&gt;ls!$M$3,"",INDEX(open_1,SMALL(IF(ls!$M$4:$M$551=$J400,ROW(ls!$M$4:$M$551)-ROW(ls!$M$4)+1),COUNTIF($J$2:$J400,$J400)),COLUMNS($A$2:E400)))</f>
        <v/>
      </c>
      <c r="G400" s="150" t="str">
        <f t="array" ref="G400">IF(ROWS(O$2:O400)&gt;ls!$M$3,"",INDEX(open_1,SMALL(IF(ls!$M$4:$M$551=$J400,ROW(ls!$M$4:$M$551)-ROW(ls!$M$4)+1),COUNTIF($J$2:$J400,$J400)),COLUMNS($A$2:F400)))</f>
        <v/>
      </c>
      <c r="I400" s="104" t="str">
        <f t="array" ref="I400">IF(ROWS(Q$2:Q400)&gt;ls!$M$3,"",INDEX(open_1,SMALL(IF(ls!$M$4:$M$551=$J400,ROW(ls!$M$4:$M$551)-ROW(ls!$M$4)+1),COUNTIF($J$2:$J400,$J400)),COLUMNS($A$2:I400)))</f>
        <v/>
      </c>
      <c r="J400" t="str">
        <f t="array" ref="J400">IF(ROWS(J$2:J400)&gt;ls!$M$3,"",SMALL(ls!$M$4:$M$551,ROWS(J$2:J400)))</f>
        <v/>
      </c>
      <c r="K400" s="10" t="str">
        <f>IF(P400="","",ROWS($P$2:P400))</f>
        <v/>
      </c>
    </row>
    <row r="401" spans="1:11">
      <c r="A401" s="10" t="str">
        <f t="array" ref="A401">IF(B401="","",SUBTOTAL(3,B$2:B401))</f>
        <v/>
      </c>
      <c r="B401" s="10" t="str">
        <f t="array" ref="B401">IF(ROWS(J$2:J401)&gt;ls!$M$3,"",INDEX(open_1,SMALL(IF(ls!$M$4:$M$551=$J401,ROW(ls!$M$4:$M$551)-ROW(ls!$M$4)+1),COUNTIF($J$2:$J401,$J401)),COLUMNS($A$2:A401)))</f>
        <v/>
      </c>
      <c r="C401" s="146" t="str">
        <f t="array" ref="C401">IF(ROWS(K$2:K401)&gt;ls!$M$3,"",INDEX(open_1,SMALL(IF(ls!$M$4:$M$551=$J401,ROW(ls!$M$4:$M$551)-ROW(ls!$M$4)+1),COUNTIF($J$2:$J401,$J401)),COLUMNS($A$2:B401)))</f>
        <v/>
      </c>
      <c r="D401" s="104" t="str">
        <f t="array" ref="D401">IF(ROWS(L$2:L401)&gt;ls!$M$3,"",INDEX(open_1,SMALL(IF(ls!$M$4:$M$551=$J401,ROW(ls!$M$4:$M$551)-ROW(ls!$M$4)+1),COUNTIF($J$2:$J401,$J401)),COLUMNS($A$2:C401)))</f>
        <v/>
      </c>
      <c r="E401" s="148" t="str">
        <f t="array" ref="E401">IF(ROWS(M$2:M401)&gt;ls!$M$3,"",INDEX(open_1,SMALL(IF(ls!$M$4:$M$551=$J401,ROW(ls!$M$4:$M$551)-ROW(ls!$M$4)+1),COUNTIF($J$2:$J401,$J401)),COLUMNS($A$2:D401)))</f>
        <v/>
      </c>
      <c r="F401" s="150" t="str">
        <f t="array" ref="F401">IF(ROWS(N$2:N401)&gt;ls!$M$3,"",INDEX(open_1,SMALL(IF(ls!$M$4:$M$551=$J401,ROW(ls!$M$4:$M$551)-ROW(ls!$M$4)+1),COUNTIF($J$2:$J401,$J401)),COLUMNS($A$2:E401)))</f>
        <v/>
      </c>
      <c r="G401" s="150" t="str">
        <f t="array" ref="G401">IF(ROWS(O$2:O401)&gt;ls!$M$3,"",INDEX(open_1,SMALL(IF(ls!$M$4:$M$551=$J401,ROW(ls!$M$4:$M$551)-ROW(ls!$M$4)+1),COUNTIF($J$2:$J401,$J401)),COLUMNS($A$2:F401)))</f>
        <v/>
      </c>
      <c r="I401" s="104" t="str">
        <f t="array" ref="I401">IF(ROWS(Q$2:Q401)&gt;ls!$M$3,"",INDEX(open_1,SMALL(IF(ls!$M$4:$M$551=$J401,ROW(ls!$M$4:$M$551)-ROW(ls!$M$4)+1),COUNTIF($J$2:$J401,$J401)),COLUMNS($A$2:I401)))</f>
        <v/>
      </c>
      <c r="J401" t="str">
        <f t="array" ref="J401">IF(ROWS(J$2:J401)&gt;ls!$M$3,"",SMALL(ls!$M$4:$M$551,ROWS(J$2:J401)))</f>
        <v/>
      </c>
      <c r="K401" s="10" t="str">
        <f>IF(P401="","",ROWS($P$2:P401))</f>
        <v/>
      </c>
    </row>
    <row r="402" spans="1:11">
      <c r="A402" s="10" t="str">
        <f t="array" ref="A402">IF(B402="","",SUBTOTAL(3,B$2:B402))</f>
        <v/>
      </c>
      <c r="B402" s="10" t="str">
        <f t="array" ref="B402">IF(ROWS(J$2:J402)&gt;ls!$M$3,"",INDEX(open_1,SMALL(IF(ls!$M$4:$M$551=$J402,ROW(ls!$M$4:$M$551)-ROW(ls!$M$4)+1),COUNTIF($J$2:$J402,$J402)),COLUMNS($A$2:A402)))</f>
        <v/>
      </c>
      <c r="C402" s="146" t="str">
        <f t="array" ref="C402">IF(ROWS(K$2:K402)&gt;ls!$M$3,"",INDEX(open_1,SMALL(IF(ls!$M$4:$M$551=$J402,ROW(ls!$M$4:$M$551)-ROW(ls!$M$4)+1),COUNTIF($J$2:$J402,$J402)),COLUMNS($A$2:B402)))</f>
        <v/>
      </c>
      <c r="D402" s="104" t="str">
        <f t="array" ref="D402">IF(ROWS(L$2:L402)&gt;ls!$M$3,"",INDEX(open_1,SMALL(IF(ls!$M$4:$M$551=$J402,ROW(ls!$M$4:$M$551)-ROW(ls!$M$4)+1),COUNTIF($J$2:$J402,$J402)),COLUMNS($A$2:C402)))</f>
        <v/>
      </c>
      <c r="E402" s="148" t="str">
        <f t="array" ref="E402">IF(ROWS(M$2:M402)&gt;ls!$M$3,"",INDEX(open_1,SMALL(IF(ls!$M$4:$M$551=$J402,ROW(ls!$M$4:$M$551)-ROW(ls!$M$4)+1),COUNTIF($J$2:$J402,$J402)),COLUMNS($A$2:D402)))</f>
        <v/>
      </c>
      <c r="F402" s="150" t="str">
        <f t="array" ref="F402">IF(ROWS(N$2:N402)&gt;ls!$M$3,"",INDEX(open_1,SMALL(IF(ls!$M$4:$M$551=$J402,ROW(ls!$M$4:$M$551)-ROW(ls!$M$4)+1),COUNTIF($J$2:$J402,$J402)),COLUMNS($A$2:E402)))</f>
        <v/>
      </c>
      <c r="G402" s="150" t="str">
        <f t="array" ref="G402">IF(ROWS(O$2:O402)&gt;ls!$M$3,"",INDEX(open_1,SMALL(IF(ls!$M$4:$M$551=$J402,ROW(ls!$M$4:$M$551)-ROW(ls!$M$4)+1),COUNTIF($J$2:$J402,$J402)),COLUMNS($A$2:F402)))</f>
        <v/>
      </c>
      <c r="I402" s="104" t="str">
        <f t="array" ref="I402">IF(ROWS(Q$2:Q402)&gt;ls!$M$3,"",INDEX(open_1,SMALL(IF(ls!$M$4:$M$551=$J402,ROW(ls!$M$4:$M$551)-ROW(ls!$M$4)+1),COUNTIF($J$2:$J402,$J402)),COLUMNS($A$2:I402)))</f>
        <v/>
      </c>
      <c r="J402" t="str">
        <f t="array" ref="J402">IF(ROWS(J$2:J402)&gt;ls!$M$3,"",SMALL(ls!$M$4:$M$551,ROWS(J$2:J402)))</f>
        <v/>
      </c>
      <c r="K402" s="10" t="str">
        <f>IF(P402="","",ROWS($P$2:P402))</f>
        <v/>
      </c>
    </row>
    <row r="403" spans="1:11">
      <c r="A403" s="10" t="str">
        <f t="array" ref="A403">IF(B403="","",SUBTOTAL(3,B$2:B403))</f>
        <v/>
      </c>
      <c r="B403" s="10" t="str">
        <f t="array" ref="B403">IF(ROWS(J$2:J403)&gt;ls!$M$3,"",INDEX(open_1,SMALL(IF(ls!$M$4:$M$551=$J403,ROW(ls!$M$4:$M$551)-ROW(ls!$M$4)+1),COUNTIF($J$2:$J403,$J403)),COLUMNS($A$2:A403)))</f>
        <v/>
      </c>
      <c r="C403" s="146" t="str">
        <f t="array" ref="C403">IF(ROWS(K$2:K403)&gt;ls!$M$3,"",INDEX(open_1,SMALL(IF(ls!$M$4:$M$551=$J403,ROW(ls!$M$4:$M$551)-ROW(ls!$M$4)+1),COUNTIF($J$2:$J403,$J403)),COLUMNS($A$2:B403)))</f>
        <v/>
      </c>
      <c r="D403" s="104" t="str">
        <f t="array" ref="D403">IF(ROWS(L$2:L403)&gt;ls!$M$3,"",INDEX(open_1,SMALL(IF(ls!$M$4:$M$551=$J403,ROW(ls!$M$4:$M$551)-ROW(ls!$M$4)+1),COUNTIF($J$2:$J403,$J403)),COLUMNS($A$2:C403)))</f>
        <v/>
      </c>
      <c r="E403" s="148" t="str">
        <f t="array" ref="E403">IF(ROWS(M$2:M403)&gt;ls!$M$3,"",INDEX(open_1,SMALL(IF(ls!$M$4:$M$551=$J403,ROW(ls!$M$4:$M$551)-ROW(ls!$M$4)+1),COUNTIF($J$2:$J403,$J403)),COLUMNS($A$2:D403)))</f>
        <v/>
      </c>
      <c r="F403" s="150" t="str">
        <f t="array" ref="F403">IF(ROWS(N$2:N403)&gt;ls!$M$3,"",INDEX(open_1,SMALL(IF(ls!$M$4:$M$551=$J403,ROW(ls!$M$4:$M$551)-ROW(ls!$M$4)+1),COUNTIF($J$2:$J403,$J403)),COLUMNS($A$2:E403)))</f>
        <v/>
      </c>
      <c r="G403" s="150" t="str">
        <f t="array" ref="G403">IF(ROWS(O$2:O403)&gt;ls!$M$3,"",INDEX(open_1,SMALL(IF(ls!$M$4:$M$551=$J403,ROW(ls!$M$4:$M$551)-ROW(ls!$M$4)+1),COUNTIF($J$2:$J403,$J403)),COLUMNS($A$2:F403)))</f>
        <v/>
      </c>
      <c r="I403" s="104" t="str">
        <f t="array" ref="I403">IF(ROWS(Q$2:Q403)&gt;ls!$M$3,"",INDEX(open_1,SMALL(IF(ls!$M$4:$M$551=$J403,ROW(ls!$M$4:$M$551)-ROW(ls!$M$4)+1),COUNTIF($J$2:$J403,$J403)),COLUMNS($A$2:I403)))</f>
        <v/>
      </c>
      <c r="J403" t="str">
        <f t="array" ref="J403">IF(ROWS(J$2:J403)&gt;ls!$M$3,"",SMALL(ls!$M$4:$M$551,ROWS(J$2:J403)))</f>
        <v/>
      </c>
      <c r="K403" s="10" t="str">
        <f>IF(P403="","",ROWS($P$2:P403))</f>
        <v/>
      </c>
    </row>
    <row r="404" spans="1:11">
      <c r="A404" s="10" t="str">
        <f t="array" ref="A404">IF(B404="","",SUBTOTAL(3,B$2:B404))</f>
        <v/>
      </c>
      <c r="B404" s="10" t="str">
        <f t="array" ref="B404">IF(ROWS(J$2:J404)&gt;ls!$M$3,"",INDEX(open_1,SMALL(IF(ls!$M$4:$M$551=$J404,ROW(ls!$M$4:$M$551)-ROW(ls!$M$4)+1),COUNTIF($J$2:$J404,$J404)),COLUMNS($A$2:A404)))</f>
        <v/>
      </c>
      <c r="C404" s="146" t="str">
        <f t="array" ref="C404">IF(ROWS(K$2:K404)&gt;ls!$M$3,"",INDEX(open_1,SMALL(IF(ls!$M$4:$M$551=$J404,ROW(ls!$M$4:$M$551)-ROW(ls!$M$4)+1),COUNTIF($J$2:$J404,$J404)),COLUMNS($A$2:B404)))</f>
        <v/>
      </c>
      <c r="D404" s="104" t="str">
        <f t="array" ref="D404">IF(ROWS(L$2:L404)&gt;ls!$M$3,"",INDEX(open_1,SMALL(IF(ls!$M$4:$M$551=$J404,ROW(ls!$M$4:$M$551)-ROW(ls!$M$4)+1),COUNTIF($J$2:$J404,$J404)),COLUMNS($A$2:C404)))</f>
        <v/>
      </c>
      <c r="E404" s="148" t="str">
        <f t="array" ref="E404">IF(ROWS(M$2:M404)&gt;ls!$M$3,"",INDEX(open_1,SMALL(IF(ls!$M$4:$M$551=$J404,ROW(ls!$M$4:$M$551)-ROW(ls!$M$4)+1),COUNTIF($J$2:$J404,$J404)),COLUMNS($A$2:D404)))</f>
        <v/>
      </c>
      <c r="F404" s="150" t="str">
        <f t="array" ref="F404">IF(ROWS(N$2:N404)&gt;ls!$M$3,"",INDEX(open_1,SMALL(IF(ls!$M$4:$M$551=$J404,ROW(ls!$M$4:$M$551)-ROW(ls!$M$4)+1),COUNTIF($J$2:$J404,$J404)),COLUMNS($A$2:E404)))</f>
        <v/>
      </c>
      <c r="G404" s="150" t="str">
        <f t="array" ref="G404">IF(ROWS(O$2:O404)&gt;ls!$M$3,"",INDEX(open_1,SMALL(IF(ls!$M$4:$M$551=$J404,ROW(ls!$M$4:$M$551)-ROW(ls!$M$4)+1),COUNTIF($J$2:$J404,$J404)),COLUMNS($A$2:F404)))</f>
        <v/>
      </c>
      <c r="I404" s="104" t="str">
        <f t="array" ref="I404">IF(ROWS(Q$2:Q404)&gt;ls!$M$3,"",INDEX(open_1,SMALL(IF(ls!$M$4:$M$551=$J404,ROW(ls!$M$4:$M$551)-ROW(ls!$M$4)+1),COUNTIF($J$2:$J404,$J404)),COLUMNS($A$2:I404)))</f>
        <v/>
      </c>
      <c r="J404" t="str">
        <f t="array" ref="J404">IF(ROWS(J$2:J404)&gt;ls!$M$3,"",SMALL(ls!$M$4:$M$551,ROWS(J$2:J404)))</f>
        <v/>
      </c>
      <c r="K404" s="10" t="str">
        <f>IF(P404="","",ROWS($P$2:P404))</f>
        <v/>
      </c>
    </row>
    <row r="405" spans="1:11">
      <c r="A405" s="10" t="str">
        <f t="array" ref="A405">IF(B405="","",SUBTOTAL(3,B$2:B405))</f>
        <v/>
      </c>
      <c r="B405" s="10" t="str">
        <f t="array" ref="B405">IF(ROWS(J$2:J405)&gt;ls!$M$3,"",INDEX(open_1,SMALL(IF(ls!$M$4:$M$551=$J405,ROW(ls!$M$4:$M$551)-ROW(ls!$M$4)+1),COUNTIF($J$2:$J405,$J405)),COLUMNS($A$2:A405)))</f>
        <v/>
      </c>
      <c r="C405" s="146" t="str">
        <f t="array" ref="C405">IF(ROWS(K$2:K405)&gt;ls!$M$3,"",INDEX(open_1,SMALL(IF(ls!$M$4:$M$551=$J405,ROW(ls!$M$4:$M$551)-ROW(ls!$M$4)+1),COUNTIF($J$2:$J405,$J405)),COLUMNS($A$2:B405)))</f>
        <v/>
      </c>
      <c r="D405" s="104" t="str">
        <f t="array" ref="D405">IF(ROWS(L$2:L405)&gt;ls!$M$3,"",INDEX(open_1,SMALL(IF(ls!$M$4:$M$551=$J405,ROW(ls!$M$4:$M$551)-ROW(ls!$M$4)+1),COUNTIF($J$2:$J405,$J405)),COLUMNS($A$2:C405)))</f>
        <v/>
      </c>
      <c r="E405" s="148" t="str">
        <f t="array" ref="E405">IF(ROWS(M$2:M405)&gt;ls!$M$3,"",INDEX(open_1,SMALL(IF(ls!$M$4:$M$551=$J405,ROW(ls!$M$4:$M$551)-ROW(ls!$M$4)+1),COUNTIF($J$2:$J405,$J405)),COLUMNS($A$2:D405)))</f>
        <v/>
      </c>
      <c r="F405" s="150" t="str">
        <f t="array" ref="F405">IF(ROWS(N$2:N405)&gt;ls!$M$3,"",INDEX(open_1,SMALL(IF(ls!$M$4:$M$551=$J405,ROW(ls!$M$4:$M$551)-ROW(ls!$M$4)+1),COUNTIF($J$2:$J405,$J405)),COLUMNS($A$2:E405)))</f>
        <v/>
      </c>
      <c r="G405" s="150" t="str">
        <f t="array" ref="G405">IF(ROWS(O$2:O405)&gt;ls!$M$3,"",INDEX(open_1,SMALL(IF(ls!$M$4:$M$551=$J405,ROW(ls!$M$4:$M$551)-ROW(ls!$M$4)+1),COUNTIF($J$2:$J405,$J405)),COLUMNS($A$2:F405)))</f>
        <v/>
      </c>
      <c r="I405" s="104" t="str">
        <f t="array" ref="I405">IF(ROWS(Q$2:Q405)&gt;ls!$M$3,"",INDEX(open_1,SMALL(IF(ls!$M$4:$M$551=$J405,ROW(ls!$M$4:$M$551)-ROW(ls!$M$4)+1),COUNTIF($J$2:$J405,$J405)),COLUMNS($A$2:I405)))</f>
        <v/>
      </c>
      <c r="J405" t="str">
        <f t="array" ref="J405">IF(ROWS(J$2:J405)&gt;ls!$M$3,"",SMALL(ls!$M$4:$M$551,ROWS(J$2:J405)))</f>
        <v/>
      </c>
      <c r="K405" s="10" t="str">
        <f>IF(P405="","",ROWS($P$2:P405))</f>
        <v/>
      </c>
    </row>
    <row r="406" spans="1:11">
      <c r="A406" s="10" t="str">
        <f t="array" ref="A406">IF(B406="","",SUBTOTAL(3,B$2:B406))</f>
        <v/>
      </c>
      <c r="B406" s="10" t="str">
        <f t="array" ref="B406">IF(ROWS(J$2:J406)&gt;ls!$M$3,"",INDEX(open_1,SMALL(IF(ls!$M$4:$M$551=$J406,ROW(ls!$M$4:$M$551)-ROW(ls!$M$4)+1),COUNTIF($J$2:$J406,$J406)),COLUMNS($A$2:A406)))</f>
        <v/>
      </c>
      <c r="C406" s="146" t="str">
        <f t="array" ref="C406">IF(ROWS(K$2:K406)&gt;ls!$M$3,"",INDEX(open_1,SMALL(IF(ls!$M$4:$M$551=$J406,ROW(ls!$M$4:$M$551)-ROW(ls!$M$4)+1),COUNTIF($J$2:$J406,$J406)),COLUMNS($A$2:B406)))</f>
        <v/>
      </c>
      <c r="D406" s="104" t="str">
        <f t="array" ref="D406">IF(ROWS(L$2:L406)&gt;ls!$M$3,"",INDEX(open_1,SMALL(IF(ls!$M$4:$M$551=$J406,ROW(ls!$M$4:$M$551)-ROW(ls!$M$4)+1),COUNTIF($J$2:$J406,$J406)),COLUMNS($A$2:C406)))</f>
        <v/>
      </c>
      <c r="E406" s="148" t="str">
        <f t="array" ref="E406">IF(ROWS(M$2:M406)&gt;ls!$M$3,"",INDEX(open_1,SMALL(IF(ls!$M$4:$M$551=$J406,ROW(ls!$M$4:$M$551)-ROW(ls!$M$4)+1),COUNTIF($J$2:$J406,$J406)),COLUMNS($A$2:D406)))</f>
        <v/>
      </c>
      <c r="F406" s="150" t="str">
        <f t="array" ref="F406">IF(ROWS(N$2:N406)&gt;ls!$M$3,"",INDEX(open_1,SMALL(IF(ls!$M$4:$M$551=$J406,ROW(ls!$M$4:$M$551)-ROW(ls!$M$4)+1),COUNTIF($J$2:$J406,$J406)),COLUMNS($A$2:E406)))</f>
        <v/>
      </c>
      <c r="G406" s="150" t="str">
        <f t="array" ref="G406">IF(ROWS(O$2:O406)&gt;ls!$M$3,"",INDEX(open_1,SMALL(IF(ls!$M$4:$M$551=$J406,ROW(ls!$M$4:$M$551)-ROW(ls!$M$4)+1),COUNTIF($J$2:$J406,$J406)),COLUMNS($A$2:F406)))</f>
        <v/>
      </c>
      <c r="I406" s="104" t="str">
        <f t="array" ref="I406">IF(ROWS(Q$2:Q406)&gt;ls!$M$3,"",INDEX(open_1,SMALL(IF(ls!$M$4:$M$551=$J406,ROW(ls!$M$4:$M$551)-ROW(ls!$M$4)+1),COUNTIF($J$2:$J406,$J406)),COLUMNS($A$2:I406)))</f>
        <v/>
      </c>
      <c r="J406" t="str">
        <f t="array" ref="J406">IF(ROWS(J$2:J406)&gt;ls!$M$3,"",SMALL(ls!$M$4:$M$551,ROWS(J$2:J406)))</f>
        <v/>
      </c>
      <c r="K406" s="10" t="str">
        <f>IF(P406="","",ROWS($P$2:P406))</f>
        <v/>
      </c>
    </row>
    <row r="407" spans="1:11">
      <c r="A407" s="10" t="str">
        <f t="array" ref="A407">IF(B407="","",SUBTOTAL(3,B$2:B407))</f>
        <v/>
      </c>
      <c r="B407" s="10" t="str">
        <f t="array" ref="B407">IF(ROWS(J$2:J407)&gt;ls!$M$3,"",INDEX(open_1,SMALL(IF(ls!$M$4:$M$551=$J407,ROW(ls!$M$4:$M$551)-ROW(ls!$M$4)+1),COUNTIF($J$2:$J407,$J407)),COLUMNS($A$2:A407)))</f>
        <v/>
      </c>
      <c r="C407" s="146" t="str">
        <f t="array" ref="C407">IF(ROWS(K$2:K407)&gt;ls!$M$3,"",INDEX(open_1,SMALL(IF(ls!$M$4:$M$551=$J407,ROW(ls!$M$4:$M$551)-ROW(ls!$M$4)+1),COUNTIF($J$2:$J407,$J407)),COLUMNS($A$2:B407)))</f>
        <v/>
      </c>
      <c r="D407" s="104" t="str">
        <f t="array" ref="D407">IF(ROWS(L$2:L407)&gt;ls!$M$3,"",INDEX(open_1,SMALL(IF(ls!$M$4:$M$551=$J407,ROW(ls!$M$4:$M$551)-ROW(ls!$M$4)+1),COUNTIF($J$2:$J407,$J407)),COLUMNS($A$2:C407)))</f>
        <v/>
      </c>
      <c r="E407" s="148" t="str">
        <f t="array" ref="E407">IF(ROWS(M$2:M407)&gt;ls!$M$3,"",INDEX(open_1,SMALL(IF(ls!$M$4:$M$551=$J407,ROW(ls!$M$4:$M$551)-ROW(ls!$M$4)+1),COUNTIF($J$2:$J407,$J407)),COLUMNS($A$2:D407)))</f>
        <v/>
      </c>
      <c r="F407" s="150" t="str">
        <f t="array" ref="F407">IF(ROWS(N$2:N407)&gt;ls!$M$3,"",INDEX(open_1,SMALL(IF(ls!$M$4:$M$551=$J407,ROW(ls!$M$4:$M$551)-ROW(ls!$M$4)+1),COUNTIF($J$2:$J407,$J407)),COLUMNS($A$2:E407)))</f>
        <v/>
      </c>
      <c r="G407" s="150" t="str">
        <f t="array" ref="G407">IF(ROWS(O$2:O407)&gt;ls!$M$3,"",INDEX(open_1,SMALL(IF(ls!$M$4:$M$551=$J407,ROW(ls!$M$4:$M$551)-ROW(ls!$M$4)+1),COUNTIF($J$2:$J407,$J407)),COLUMNS($A$2:F407)))</f>
        <v/>
      </c>
      <c r="I407" s="104" t="str">
        <f t="array" ref="I407">IF(ROWS(Q$2:Q407)&gt;ls!$M$3,"",INDEX(open_1,SMALL(IF(ls!$M$4:$M$551=$J407,ROW(ls!$M$4:$M$551)-ROW(ls!$M$4)+1),COUNTIF($J$2:$J407,$J407)),COLUMNS($A$2:I407)))</f>
        <v/>
      </c>
      <c r="J407" t="str">
        <f t="array" ref="J407">IF(ROWS(J$2:J407)&gt;ls!$M$3,"",SMALL(ls!$M$4:$M$551,ROWS(J$2:J407)))</f>
        <v/>
      </c>
      <c r="K407" s="10" t="str">
        <f>IF(P407="","",ROWS($P$2:P407))</f>
        <v/>
      </c>
    </row>
    <row r="408" spans="1:11">
      <c r="A408" s="10" t="str">
        <f t="array" ref="A408">IF(B408="","",SUBTOTAL(3,B$2:B408))</f>
        <v/>
      </c>
      <c r="B408" s="10" t="str">
        <f t="array" ref="B408">IF(ROWS(J$2:J408)&gt;ls!$M$3,"",INDEX(open_1,SMALL(IF(ls!$M$4:$M$551=$J408,ROW(ls!$M$4:$M$551)-ROW(ls!$M$4)+1),COUNTIF($J$2:$J408,$J408)),COLUMNS($A$2:A408)))</f>
        <v/>
      </c>
      <c r="C408" s="146" t="str">
        <f t="array" ref="C408">IF(ROWS(K$2:K408)&gt;ls!$M$3,"",INDEX(open_1,SMALL(IF(ls!$M$4:$M$551=$J408,ROW(ls!$M$4:$M$551)-ROW(ls!$M$4)+1),COUNTIF($J$2:$J408,$J408)),COLUMNS($A$2:B408)))</f>
        <v/>
      </c>
      <c r="D408" s="104" t="str">
        <f t="array" ref="D408">IF(ROWS(L$2:L408)&gt;ls!$M$3,"",INDEX(open_1,SMALL(IF(ls!$M$4:$M$551=$J408,ROW(ls!$M$4:$M$551)-ROW(ls!$M$4)+1),COUNTIF($J$2:$J408,$J408)),COLUMNS($A$2:C408)))</f>
        <v/>
      </c>
      <c r="E408" s="148" t="str">
        <f t="array" ref="E408">IF(ROWS(M$2:M408)&gt;ls!$M$3,"",INDEX(open_1,SMALL(IF(ls!$M$4:$M$551=$J408,ROW(ls!$M$4:$M$551)-ROW(ls!$M$4)+1),COUNTIF($J$2:$J408,$J408)),COLUMNS($A$2:D408)))</f>
        <v/>
      </c>
      <c r="F408" s="150" t="str">
        <f t="array" ref="F408">IF(ROWS(N$2:N408)&gt;ls!$M$3,"",INDEX(open_1,SMALL(IF(ls!$M$4:$M$551=$J408,ROW(ls!$M$4:$M$551)-ROW(ls!$M$4)+1),COUNTIF($J$2:$J408,$J408)),COLUMNS($A$2:E408)))</f>
        <v/>
      </c>
      <c r="G408" s="150" t="str">
        <f t="array" ref="G408">IF(ROWS(O$2:O408)&gt;ls!$M$3,"",INDEX(open_1,SMALL(IF(ls!$M$4:$M$551=$J408,ROW(ls!$M$4:$M$551)-ROW(ls!$M$4)+1),COUNTIF($J$2:$J408,$J408)),COLUMNS($A$2:F408)))</f>
        <v/>
      </c>
      <c r="I408" s="104" t="str">
        <f t="array" ref="I408">IF(ROWS(Q$2:Q408)&gt;ls!$M$3,"",INDEX(open_1,SMALL(IF(ls!$M$4:$M$551=$J408,ROW(ls!$M$4:$M$551)-ROW(ls!$M$4)+1),COUNTIF($J$2:$J408,$J408)),COLUMNS($A$2:I408)))</f>
        <v/>
      </c>
      <c r="J408" t="str">
        <f t="array" ref="J408">IF(ROWS(J$2:J408)&gt;ls!$M$3,"",SMALL(ls!$M$4:$M$551,ROWS(J$2:J408)))</f>
        <v/>
      </c>
      <c r="K408" s="10" t="str">
        <f>IF(P408="","",ROWS($P$2:P408))</f>
        <v/>
      </c>
    </row>
    <row r="409" spans="1:11">
      <c r="A409" s="10" t="str">
        <f t="array" ref="A409">IF(B409="","",SUBTOTAL(3,B$2:B409))</f>
        <v/>
      </c>
      <c r="B409" s="10" t="str">
        <f t="array" ref="B409">IF(ROWS(J$2:J409)&gt;ls!$M$3,"",INDEX(open_1,SMALL(IF(ls!$M$4:$M$551=$J409,ROW(ls!$M$4:$M$551)-ROW(ls!$M$4)+1),COUNTIF($J$2:$J409,$J409)),COLUMNS($A$2:A409)))</f>
        <v/>
      </c>
      <c r="C409" s="146" t="str">
        <f t="array" ref="C409">IF(ROWS(K$2:K409)&gt;ls!$M$3,"",INDEX(open_1,SMALL(IF(ls!$M$4:$M$551=$J409,ROW(ls!$M$4:$M$551)-ROW(ls!$M$4)+1),COUNTIF($J$2:$J409,$J409)),COLUMNS($A$2:B409)))</f>
        <v/>
      </c>
      <c r="D409" s="104" t="str">
        <f t="array" ref="D409">IF(ROWS(L$2:L409)&gt;ls!$M$3,"",INDEX(open_1,SMALL(IF(ls!$M$4:$M$551=$J409,ROW(ls!$M$4:$M$551)-ROW(ls!$M$4)+1),COUNTIF($J$2:$J409,$J409)),COLUMNS($A$2:C409)))</f>
        <v/>
      </c>
      <c r="E409" s="148" t="str">
        <f t="array" ref="E409">IF(ROWS(M$2:M409)&gt;ls!$M$3,"",INDEX(open_1,SMALL(IF(ls!$M$4:$M$551=$J409,ROW(ls!$M$4:$M$551)-ROW(ls!$M$4)+1),COUNTIF($J$2:$J409,$J409)),COLUMNS($A$2:D409)))</f>
        <v/>
      </c>
      <c r="F409" s="150" t="str">
        <f t="array" ref="F409">IF(ROWS(N$2:N409)&gt;ls!$M$3,"",INDEX(open_1,SMALL(IF(ls!$M$4:$M$551=$J409,ROW(ls!$M$4:$M$551)-ROW(ls!$M$4)+1),COUNTIF($J$2:$J409,$J409)),COLUMNS($A$2:E409)))</f>
        <v/>
      </c>
      <c r="G409" s="150" t="str">
        <f t="array" ref="G409">IF(ROWS(O$2:O409)&gt;ls!$M$3,"",INDEX(open_1,SMALL(IF(ls!$M$4:$M$551=$J409,ROW(ls!$M$4:$M$551)-ROW(ls!$M$4)+1),COUNTIF($J$2:$J409,$J409)),COLUMNS($A$2:F409)))</f>
        <v/>
      </c>
      <c r="I409" s="104" t="str">
        <f t="array" ref="I409">IF(ROWS(Q$2:Q409)&gt;ls!$M$3,"",INDEX(open_1,SMALL(IF(ls!$M$4:$M$551=$J409,ROW(ls!$M$4:$M$551)-ROW(ls!$M$4)+1),COUNTIF($J$2:$J409,$J409)),COLUMNS($A$2:I409)))</f>
        <v/>
      </c>
      <c r="J409" t="str">
        <f t="array" ref="J409">IF(ROWS(J$2:J409)&gt;ls!$M$3,"",SMALL(ls!$M$4:$M$551,ROWS(J$2:J409)))</f>
        <v/>
      </c>
      <c r="K409" s="10" t="str">
        <f>IF(P409="","",ROWS($P$2:P409))</f>
        <v/>
      </c>
    </row>
    <row r="410" spans="1:11">
      <c r="A410" s="10" t="str">
        <f t="array" ref="A410">IF(B410="","",SUBTOTAL(3,B$2:B410))</f>
        <v/>
      </c>
      <c r="B410" s="10" t="str">
        <f t="array" ref="B410">IF(ROWS(J$2:J410)&gt;ls!$M$3,"",INDEX(open_1,SMALL(IF(ls!$M$4:$M$551=$J410,ROW(ls!$M$4:$M$551)-ROW(ls!$M$4)+1),COUNTIF($J$2:$J410,$J410)),COLUMNS($A$2:A410)))</f>
        <v/>
      </c>
      <c r="C410" s="146" t="str">
        <f t="array" ref="C410">IF(ROWS(K$2:K410)&gt;ls!$M$3,"",INDEX(open_1,SMALL(IF(ls!$M$4:$M$551=$J410,ROW(ls!$M$4:$M$551)-ROW(ls!$M$4)+1),COUNTIF($J$2:$J410,$J410)),COLUMNS($A$2:B410)))</f>
        <v/>
      </c>
      <c r="D410" s="104" t="str">
        <f t="array" ref="D410">IF(ROWS(L$2:L410)&gt;ls!$M$3,"",INDEX(open_1,SMALL(IF(ls!$M$4:$M$551=$J410,ROW(ls!$M$4:$M$551)-ROW(ls!$M$4)+1),COUNTIF($J$2:$J410,$J410)),COLUMNS($A$2:C410)))</f>
        <v/>
      </c>
      <c r="E410" s="148" t="str">
        <f t="array" ref="E410">IF(ROWS(M$2:M410)&gt;ls!$M$3,"",INDEX(open_1,SMALL(IF(ls!$M$4:$M$551=$J410,ROW(ls!$M$4:$M$551)-ROW(ls!$M$4)+1),COUNTIF($J$2:$J410,$J410)),COLUMNS($A$2:D410)))</f>
        <v/>
      </c>
      <c r="F410" s="150" t="str">
        <f t="array" ref="F410">IF(ROWS(N$2:N410)&gt;ls!$M$3,"",INDEX(open_1,SMALL(IF(ls!$M$4:$M$551=$J410,ROW(ls!$M$4:$M$551)-ROW(ls!$M$4)+1),COUNTIF($J$2:$J410,$J410)),COLUMNS($A$2:E410)))</f>
        <v/>
      </c>
      <c r="G410" s="150" t="str">
        <f t="array" ref="G410">IF(ROWS(O$2:O410)&gt;ls!$M$3,"",INDEX(open_1,SMALL(IF(ls!$M$4:$M$551=$J410,ROW(ls!$M$4:$M$551)-ROW(ls!$M$4)+1),COUNTIF($J$2:$J410,$J410)),COLUMNS($A$2:F410)))</f>
        <v/>
      </c>
      <c r="I410" s="104" t="str">
        <f t="array" ref="I410">IF(ROWS(Q$2:Q410)&gt;ls!$M$3,"",INDEX(open_1,SMALL(IF(ls!$M$4:$M$551=$J410,ROW(ls!$M$4:$M$551)-ROW(ls!$M$4)+1),COUNTIF($J$2:$J410,$J410)),COLUMNS($A$2:I410)))</f>
        <v/>
      </c>
      <c r="J410" t="str">
        <f t="array" ref="J410">IF(ROWS(J$2:J410)&gt;ls!$M$3,"",SMALL(ls!$M$4:$M$551,ROWS(J$2:J410)))</f>
        <v/>
      </c>
      <c r="K410" s="10" t="str">
        <f>IF(P410="","",ROWS($P$2:P410))</f>
        <v/>
      </c>
    </row>
    <row r="411" spans="1:11">
      <c r="A411" s="10" t="str">
        <f t="array" ref="A411">IF(B411="","",SUBTOTAL(3,B$2:B411))</f>
        <v/>
      </c>
      <c r="B411" s="10" t="str">
        <f t="array" ref="B411">IF(ROWS(J$2:J411)&gt;ls!$M$3,"",INDEX(open_1,SMALL(IF(ls!$M$4:$M$551=$J411,ROW(ls!$M$4:$M$551)-ROW(ls!$M$4)+1),COUNTIF($J$2:$J411,$J411)),COLUMNS($A$2:A411)))</f>
        <v/>
      </c>
      <c r="C411" s="146" t="str">
        <f t="array" ref="C411">IF(ROWS(K$2:K411)&gt;ls!$M$3,"",INDEX(open_1,SMALL(IF(ls!$M$4:$M$551=$J411,ROW(ls!$M$4:$M$551)-ROW(ls!$M$4)+1),COUNTIF($J$2:$J411,$J411)),COLUMNS($A$2:B411)))</f>
        <v/>
      </c>
      <c r="D411" s="104" t="str">
        <f t="array" ref="D411">IF(ROWS(L$2:L411)&gt;ls!$M$3,"",INDEX(open_1,SMALL(IF(ls!$M$4:$M$551=$J411,ROW(ls!$M$4:$M$551)-ROW(ls!$M$4)+1),COUNTIF($J$2:$J411,$J411)),COLUMNS($A$2:C411)))</f>
        <v/>
      </c>
      <c r="E411" s="148" t="str">
        <f t="array" ref="E411">IF(ROWS(M$2:M411)&gt;ls!$M$3,"",INDEX(open_1,SMALL(IF(ls!$M$4:$M$551=$J411,ROW(ls!$M$4:$M$551)-ROW(ls!$M$4)+1),COUNTIF($J$2:$J411,$J411)),COLUMNS($A$2:D411)))</f>
        <v/>
      </c>
      <c r="F411" s="150" t="str">
        <f t="array" ref="F411">IF(ROWS(N$2:N411)&gt;ls!$M$3,"",INDEX(open_1,SMALL(IF(ls!$M$4:$M$551=$J411,ROW(ls!$M$4:$M$551)-ROW(ls!$M$4)+1),COUNTIF($J$2:$J411,$J411)),COLUMNS($A$2:E411)))</f>
        <v/>
      </c>
      <c r="G411" s="150" t="str">
        <f t="array" ref="G411">IF(ROWS(O$2:O411)&gt;ls!$M$3,"",INDEX(open_1,SMALL(IF(ls!$M$4:$M$551=$J411,ROW(ls!$M$4:$M$551)-ROW(ls!$M$4)+1),COUNTIF($J$2:$J411,$J411)),COLUMNS($A$2:F411)))</f>
        <v/>
      </c>
      <c r="I411" s="104" t="str">
        <f t="array" ref="I411">IF(ROWS(Q$2:Q411)&gt;ls!$M$3,"",INDEX(open_1,SMALL(IF(ls!$M$4:$M$551=$J411,ROW(ls!$M$4:$M$551)-ROW(ls!$M$4)+1),COUNTIF($J$2:$J411,$J411)),COLUMNS($A$2:I411)))</f>
        <v/>
      </c>
      <c r="J411" t="str">
        <f t="array" ref="J411">IF(ROWS(J$2:J411)&gt;ls!$M$3,"",SMALL(ls!$M$4:$M$551,ROWS(J$2:J411)))</f>
        <v/>
      </c>
      <c r="K411" s="10" t="str">
        <f>IF(P411="","",ROWS($P$2:P411))</f>
        <v/>
      </c>
    </row>
    <row r="412" spans="1:11">
      <c r="A412" s="10" t="str">
        <f t="array" ref="A412">IF(B412="","",SUBTOTAL(3,B$2:B412))</f>
        <v/>
      </c>
      <c r="B412" s="10" t="str">
        <f t="array" ref="B412">IF(ROWS(J$2:J412)&gt;ls!$M$3,"",INDEX(open_1,SMALL(IF(ls!$M$4:$M$551=$J412,ROW(ls!$M$4:$M$551)-ROW(ls!$M$4)+1),COUNTIF($J$2:$J412,$J412)),COLUMNS($A$2:A412)))</f>
        <v/>
      </c>
      <c r="C412" s="146" t="str">
        <f t="array" ref="C412">IF(ROWS(K$2:K412)&gt;ls!$M$3,"",INDEX(open_1,SMALL(IF(ls!$M$4:$M$551=$J412,ROW(ls!$M$4:$M$551)-ROW(ls!$M$4)+1),COUNTIF($J$2:$J412,$J412)),COLUMNS($A$2:B412)))</f>
        <v/>
      </c>
      <c r="D412" s="104" t="str">
        <f t="array" ref="D412">IF(ROWS(L$2:L412)&gt;ls!$M$3,"",INDEX(open_1,SMALL(IF(ls!$M$4:$M$551=$J412,ROW(ls!$M$4:$M$551)-ROW(ls!$M$4)+1),COUNTIF($J$2:$J412,$J412)),COLUMNS($A$2:C412)))</f>
        <v/>
      </c>
      <c r="E412" s="148" t="str">
        <f t="array" ref="E412">IF(ROWS(M$2:M412)&gt;ls!$M$3,"",INDEX(open_1,SMALL(IF(ls!$M$4:$M$551=$J412,ROW(ls!$M$4:$M$551)-ROW(ls!$M$4)+1),COUNTIF($J$2:$J412,$J412)),COLUMNS($A$2:D412)))</f>
        <v/>
      </c>
      <c r="F412" s="150" t="str">
        <f t="array" ref="F412">IF(ROWS(N$2:N412)&gt;ls!$M$3,"",INDEX(open_1,SMALL(IF(ls!$M$4:$M$551=$J412,ROW(ls!$M$4:$M$551)-ROW(ls!$M$4)+1),COUNTIF($J$2:$J412,$J412)),COLUMNS($A$2:E412)))</f>
        <v/>
      </c>
      <c r="G412" s="150" t="str">
        <f t="array" ref="G412">IF(ROWS(O$2:O412)&gt;ls!$M$3,"",INDEX(open_1,SMALL(IF(ls!$M$4:$M$551=$J412,ROW(ls!$M$4:$M$551)-ROW(ls!$M$4)+1),COUNTIF($J$2:$J412,$J412)),COLUMNS($A$2:F412)))</f>
        <v/>
      </c>
      <c r="I412" s="104" t="str">
        <f t="array" ref="I412">IF(ROWS(Q$2:Q412)&gt;ls!$M$3,"",INDEX(open_1,SMALL(IF(ls!$M$4:$M$551=$J412,ROW(ls!$M$4:$M$551)-ROW(ls!$M$4)+1),COUNTIF($J$2:$J412,$J412)),COLUMNS($A$2:I412)))</f>
        <v/>
      </c>
      <c r="J412" t="str">
        <f t="array" ref="J412">IF(ROWS(J$2:J412)&gt;ls!$M$3,"",SMALL(ls!$M$4:$M$551,ROWS(J$2:J412)))</f>
        <v/>
      </c>
      <c r="K412" s="10" t="str">
        <f>IF(P412="","",ROWS($P$2:P412))</f>
        <v/>
      </c>
    </row>
    <row r="413" spans="1:11">
      <c r="A413" s="10" t="str">
        <f t="array" ref="A413">IF(B413="","",SUBTOTAL(3,B$2:B413))</f>
        <v/>
      </c>
      <c r="B413" s="10" t="str">
        <f t="array" ref="B413">IF(ROWS(J$2:J413)&gt;ls!$M$3,"",INDEX(open_1,SMALL(IF(ls!$M$4:$M$551=$J413,ROW(ls!$M$4:$M$551)-ROW(ls!$M$4)+1),COUNTIF($J$2:$J413,$J413)),COLUMNS($A$2:A413)))</f>
        <v/>
      </c>
      <c r="C413" s="146" t="str">
        <f t="array" ref="C413">IF(ROWS(K$2:K413)&gt;ls!$M$3,"",INDEX(open_1,SMALL(IF(ls!$M$4:$M$551=$J413,ROW(ls!$M$4:$M$551)-ROW(ls!$M$4)+1),COUNTIF($J$2:$J413,$J413)),COLUMNS($A$2:B413)))</f>
        <v/>
      </c>
      <c r="D413" s="104" t="str">
        <f t="array" ref="D413">IF(ROWS(L$2:L413)&gt;ls!$M$3,"",INDEX(open_1,SMALL(IF(ls!$M$4:$M$551=$J413,ROW(ls!$M$4:$M$551)-ROW(ls!$M$4)+1),COUNTIF($J$2:$J413,$J413)),COLUMNS($A$2:C413)))</f>
        <v/>
      </c>
      <c r="E413" s="148" t="str">
        <f t="array" ref="E413">IF(ROWS(M$2:M413)&gt;ls!$M$3,"",INDEX(open_1,SMALL(IF(ls!$M$4:$M$551=$J413,ROW(ls!$M$4:$M$551)-ROW(ls!$M$4)+1),COUNTIF($J$2:$J413,$J413)),COLUMNS($A$2:D413)))</f>
        <v/>
      </c>
      <c r="F413" s="150" t="str">
        <f t="array" ref="F413">IF(ROWS(N$2:N413)&gt;ls!$M$3,"",INDEX(open_1,SMALL(IF(ls!$M$4:$M$551=$J413,ROW(ls!$M$4:$M$551)-ROW(ls!$M$4)+1),COUNTIF($J$2:$J413,$J413)),COLUMNS($A$2:E413)))</f>
        <v/>
      </c>
      <c r="G413" s="150" t="str">
        <f t="array" ref="G413">IF(ROWS(O$2:O413)&gt;ls!$M$3,"",INDEX(open_1,SMALL(IF(ls!$M$4:$M$551=$J413,ROW(ls!$M$4:$M$551)-ROW(ls!$M$4)+1),COUNTIF($J$2:$J413,$J413)),COLUMNS($A$2:F413)))</f>
        <v/>
      </c>
      <c r="I413" s="104" t="str">
        <f t="array" ref="I413">IF(ROWS(Q$2:Q413)&gt;ls!$M$3,"",INDEX(open_1,SMALL(IF(ls!$M$4:$M$551=$J413,ROW(ls!$M$4:$M$551)-ROW(ls!$M$4)+1),COUNTIF($J$2:$J413,$J413)),COLUMNS($A$2:I413)))</f>
        <v/>
      </c>
      <c r="J413" t="str">
        <f t="array" ref="J413">IF(ROWS(J$2:J413)&gt;ls!$M$3,"",SMALL(ls!$M$4:$M$551,ROWS(J$2:J413)))</f>
        <v/>
      </c>
      <c r="K413" s="10" t="str">
        <f>IF(P413="","",ROWS($P$2:P413))</f>
        <v/>
      </c>
    </row>
    <row r="414" spans="1:11">
      <c r="A414" s="10" t="str">
        <f t="array" ref="A414">IF(B414="","",SUBTOTAL(3,B$2:B414))</f>
        <v/>
      </c>
      <c r="B414" s="10" t="str">
        <f t="array" ref="B414">IF(ROWS(J$2:J414)&gt;ls!$M$3,"",INDEX(open_1,SMALL(IF(ls!$M$4:$M$551=$J414,ROW(ls!$M$4:$M$551)-ROW(ls!$M$4)+1),COUNTIF($J$2:$J414,$J414)),COLUMNS($A$2:A414)))</f>
        <v/>
      </c>
      <c r="C414" s="146" t="str">
        <f t="array" ref="C414">IF(ROWS(K$2:K414)&gt;ls!$M$3,"",INDEX(open_1,SMALL(IF(ls!$M$4:$M$551=$J414,ROW(ls!$M$4:$M$551)-ROW(ls!$M$4)+1),COUNTIF($J$2:$J414,$J414)),COLUMNS($A$2:B414)))</f>
        <v/>
      </c>
      <c r="D414" s="104" t="str">
        <f t="array" ref="D414">IF(ROWS(L$2:L414)&gt;ls!$M$3,"",INDEX(open_1,SMALL(IF(ls!$M$4:$M$551=$J414,ROW(ls!$M$4:$M$551)-ROW(ls!$M$4)+1),COUNTIF($J$2:$J414,$J414)),COLUMNS($A$2:C414)))</f>
        <v/>
      </c>
      <c r="E414" s="148" t="str">
        <f t="array" ref="E414">IF(ROWS(M$2:M414)&gt;ls!$M$3,"",INDEX(open_1,SMALL(IF(ls!$M$4:$M$551=$J414,ROW(ls!$M$4:$M$551)-ROW(ls!$M$4)+1),COUNTIF($J$2:$J414,$J414)),COLUMNS($A$2:D414)))</f>
        <v/>
      </c>
      <c r="F414" s="150" t="str">
        <f t="array" ref="F414">IF(ROWS(N$2:N414)&gt;ls!$M$3,"",INDEX(open_1,SMALL(IF(ls!$M$4:$M$551=$J414,ROW(ls!$M$4:$M$551)-ROW(ls!$M$4)+1),COUNTIF($J$2:$J414,$J414)),COLUMNS($A$2:E414)))</f>
        <v/>
      </c>
      <c r="G414" s="150" t="str">
        <f t="array" ref="G414">IF(ROWS(O$2:O414)&gt;ls!$M$3,"",INDEX(open_1,SMALL(IF(ls!$M$4:$M$551=$J414,ROW(ls!$M$4:$M$551)-ROW(ls!$M$4)+1),COUNTIF($J$2:$J414,$J414)),COLUMNS($A$2:F414)))</f>
        <v/>
      </c>
      <c r="I414" s="104" t="str">
        <f t="array" ref="I414">IF(ROWS(Q$2:Q414)&gt;ls!$M$3,"",INDEX(open_1,SMALL(IF(ls!$M$4:$M$551=$J414,ROW(ls!$M$4:$M$551)-ROW(ls!$M$4)+1),COUNTIF($J$2:$J414,$J414)),COLUMNS($A$2:I414)))</f>
        <v/>
      </c>
      <c r="J414" t="str">
        <f t="array" ref="J414">IF(ROWS(J$2:J414)&gt;ls!$M$3,"",SMALL(ls!$M$4:$M$551,ROWS(J$2:J414)))</f>
        <v/>
      </c>
      <c r="K414" s="10" t="str">
        <f>IF(P414="","",ROWS($P$2:P414))</f>
        <v/>
      </c>
    </row>
    <row r="415" spans="1:11">
      <c r="A415" s="10" t="str">
        <f t="array" ref="A415">IF(B415="","",SUBTOTAL(3,B$2:B415))</f>
        <v/>
      </c>
      <c r="B415" s="10" t="str">
        <f t="array" ref="B415">IF(ROWS(J$2:J415)&gt;ls!$M$3,"",INDEX(open_1,SMALL(IF(ls!$M$4:$M$551=$J415,ROW(ls!$M$4:$M$551)-ROW(ls!$M$4)+1),COUNTIF($J$2:$J415,$J415)),COLUMNS($A$2:A415)))</f>
        <v/>
      </c>
      <c r="C415" s="146" t="str">
        <f t="array" ref="C415">IF(ROWS(K$2:K415)&gt;ls!$M$3,"",INDEX(open_1,SMALL(IF(ls!$M$4:$M$551=$J415,ROW(ls!$M$4:$M$551)-ROW(ls!$M$4)+1),COUNTIF($J$2:$J415,$J415)),COLUMNS($A$2:B415)))</f>
        <v/>
      </c>
      <c r="D415" s="104" t="str">
        <f t="array" ref="D415">IF(ROWS(L$2:L415)&gt;ls!$M$3,"",INDEX(open_1,SMALL(IF(ls!$M$4:$M$551=$J415,ROW(ls!$M$4:$M$551)-ROW(ls!$M$4)+1),COUNTIF($J$2:$J415,$J415)),COLUMNS($A$2:C415)))</f>
        <v/>
      </c>
      <c r="E415" s="148" t="str">
        <f t="array" ref="E415">IF(ROWS(M$2:M415)&gt;ls!$M$3,"",INDEX(open_1,SMALL(IF(ls!$M$4:$M$551=$J415,ROW(ls!$M$4:$M$551)-ROW(ls!$M$4)+1),COUNTIF($J$2:$J415,$J415)),COLUMNS($A$2:D415)))</f>
        <v/>
      </c>
      <c r="F415" s="150" t="str">
        <f t="array" ref="F415">IF(ROWS(N$2:N415)&gt;ls!$M$3,"",INDEX(open_1,SMALL(IF(ls!$M$4:$M$551=$J415,ROW(ls!$M$4:$M$551)-ROW(ls!$M$4)+1),COUNTIF($J$2:$J415,$J415)),COLUMNS($A$2:E415)))</f>
        <v/>
      </c>
      <c r="G415" s="150" t="str">
        <f t="array" ref="G415">IF(ROWS(O$2:O415)&gt;ls!$M$3,"",INDEX(open_1,SMALL(IF(ls!$M$4:$M$551=$J415,ROW(ls!$M$4:$M$551)-ROW(ls!$M$4)+1),COUNTIF($J$2:$J415,$J415)),COLUMNS($A$2:F415)))</f>
        <v/>
      </c>
      <c r="I415" s="104" t="str">
        <f t="array" ref="I415">IF(ROWS(Q$2:Q415)&gt;ls!$M$3,"",INDEX(open_1,SMALL(IF(ls!$M$4:$M$551=$J415,ROW(ls!$M$4:$M$551)-ROW(ls!$M$4)+1),COUNTIF($J$2:$J415,$J415)),COLUMNS($A$2:I415)))</f>
        <v/>
      </c>
      <c r="J415" t="str">
        <f t="array" ref="J415">IF(ROWS(J$2:J415)&gt;ls!$M$3,"",SMALL(ls!$M$4:$M$551,ROWS(J$2:J415)))</f>
        <v/>
      </c>
      <c r="K415" s="10" t="str">
        <f>IF(P415="","",ROWS($P$2:P415))</f>
        <v/>
      </c>
    </row>
    <row r="416" spans="1:11">
      <c r="A416" s="10" t="str">
        <f t="array" ref="A416">IF(B416="","",SUBTOTAL(3,B$2:B416))</f>
        <v/>
      </c>
      <c r="B416" s="10" t="str">
        <f t="array" ref="B416">IF(ROWS(J$2:J416)&gt;ls!$M$3,"",INDEX(open_1,SMALL(IF(ls!$M$4:$M$551=$J416,ROW(ls!$M$4:$M$551)-ROW(ls!$M$4)+1),COUNTIF($J$2:$J416,$J416)),COLUMNS($A$2:A416)))</f>
        <v/>
      </c>
      <c r="C416" s="146" t="str">
        <f t="array" ref="C416">IF(ROWS(K$2:K416)&gt;ls!$M$3,"",INDEX(open_1,SMALL(IF(ls!$M$4:$M$551=$J416,ROW(ls!$M$4:$M$551)-ROW(ls!$M$4)+1),COUNTIF($J$2:$J416,$J416)),COLUMNS($A$2:B416)))</f>
        <v/>
      </c>
      <c r="D416" s="104" t="str">
        <f t="array" ref="D416">IF(ROWS(L$2:L416)&gt;ls!$M$3,"",INDEX(open_1,SMALL(IF(ls!$M$4:$M$551=$J416,ROW(ls!$M$4:$M$551)-ROW(ls!$M$4)+1),COUNTIF($J$2:$J416,$J416)),COLUMNS($A$2:C416)))</f>
        <v/>
      </c>
      <c r="E416" s="148" t="str">
        <f t="array" ref="E416">IF(ROWS(M$2:M416)&gt;ls!$M$3,"",INDEX(open_1,SMALL(IF(ls!$M$4:$M$551=$J416,ROW(ls!$M$4:$M$551)-ROW(ls!$M$4)+1),COUNTIF($J$2:$J416,$J416)),COLUMNS($A$2:D416)))</f>
        <v/>
      </c>
      <c r="F416" s="150" t="str">
        <f t="array" ref="F416">IF(ROWS(N$2:N416)&gt;ls!$M$3,"",INDEX(open_1,SMALL(IF(ls!$M$4:$M$551=$J416,ROW(ls!$M$4:$M$551)-ROW(ls!$M$4)+1),COUNTIF($J$2:$J416,$J416)),COLUMNS($A$2:E416)))</f>
        <v/>
      </c>
      <c r="G416" s="150" t="str">
        <f t="array" ref="G416">IF(ROWS(O$2:O416)&gt;ls!$M$3,"",INDEX(open_1,SMALL(IF(ls!$M$4:$M$551=$J416,ROW(ls!$M$4:$M$551)-ROW(ls!$M$4)+1),COUNTIF($J$2:$J416,$J416)),COLUMNS($A$2:F416)))</f>
        <v/>
      </c>
      <c r="I416" s="104" t="str">
        <f t="array" ref="I416">IF(ROWS(Q$2:Q416)&gt;ls!$M$3,"",INDEX(open_1,SMALL(IF(ls!$M$4:$M$551=$J416,ROW(ls!$M$4:$M$551)-ROW(ls!$M$4)+1),COUNTIF($J$2:$J416,$J416)),COLUMNS($A$2:I416)))</f>
        <v/>
      </c>
      <c r="J416" t="str">
        <f t="array" ref="J416">IF(ROWS(J$2:J416)&gt;ls!$M$3,"",SMALL(ls!$M$4:$M$551,ROWS(J$2:J416)))</f>
        <v/>
      </c>
      <c r="K416" s="10" t="str">
        <f>IF(P416="","",ROWS($P$2:P416))</f>
        <v/>
      </c>
    </row>
    <row r="417" spans="1:11">
      <c r="A417" s="10" t="str">
        <f t="array" ref="A417">IF(B417="","",SUBTOTAL(3,B$2:B417))</f>
        <v/>
      </c>
      <c r="B417" s="10" t="str">
        <f t="array" ref="B417">IF(ROWS(J$2:J417)&gt;ls!$M$3,"",INDEX(open_1,SMALL(IF(ls!$M$4:$M$551=$J417,ROW(ls!$M$4:$M$551)-ROW(ls!$M$4)+1),COUNTIF($J$2:$J417,$J417)),COLUMNS($A$2:A417)))</f>
        <v/>
      </c>
      <c r="C417" s="146" t="str">
        <f t="array" ref="C417">IF(ROWS(K$2:K417)&gt;ls!$M$3,"",INDEX(open_1,SMALL(IF(ls!$M$4:$M$551=$J417,ROW(ls!$M$4:$M$551)-ROW(ls!$M$4)+1),COUNTIF($J$2:$J417,$J417)),COLUMNS($A$2:B417)))</f>
        <v/>
      </c>
      <c r="D417" s="104" t="str">
        <f t="array" ref="D417">IF(ROWS(L$2:L417)&gt;ls!$M$3,"",INDEX(open_1,SMALL(IF(ls!$M$4:$M$551=$J417,ROW(ls!$M$4:$M$551)-ROW(ls!$M$4)+1),COUNTIF($J$2:$J417,$J417)),COLUMNS($A$2:C417)))</f>
        <v/>
      </c>
      <c r="E417" s="148" t="str">
        <f t="array" ref="E417">IF(ROWS(M$2:M417)&gt;ls!$M$3,"",INDEX(open_1,SMALL(IF(ls!$M$4:$M$551=$J417,ROW(ls!$M$4:$M$551)-ROW(ls!$M$4)+1),COUNTIF($J$2:$J417,$J417)),COLUMNS($A$2:D417)))</f>
        <v/>
      </c>
      <c r="F417" s="150" t="str">
        <f t="array" ref="F417">IF(ROWS(N$2:N417)&gt;ls!$M$3,"",INDEX(open_1,SMALL(IF(ls!$M$4:$M$551=$J417,ROW(ls!$M$4:$M$551)-ROW(ls!$M$4)+1),COUNTIF($J$2:$J417,$J417)),COLUMNS($A$2:E417)))</f>
        <v/>
      </c>
      <c r="G417" s="150" t="str">
        <f t="array" ref="G417">IF(ROWS(O$2:O417)&gt;ls!$M$3,"",INDEX(open_1,SMALL(IF(ls!$M$4:$M$551=$J417,ROW(ls!$M$4:$M$551)-ROW(ls!$M$4)+1),COUNTIF($J$2:$J417,$J417)),COLUMNS($A$2:F417)))</f>
        <v/>
      </c>
      <c r="I417" s="104" t="str">
        <f t="array" ref="I417">IF(ROWS(Q$2:Q417)&gt;ls!$M$3,"",INDEX(open_1,SMALL(IF(ls!$M$4:$M$551=$J417,ROW(ls!$M$4:$M$551)-ROW(ls!$M$4)+1),COUNTIF($J$2:$J417,$J417)),COLUMNS($A$2:I417)))</f>
        <v/>
      </c>
      <c r="J417" t="str">
        <f t="array" ref="J417">IF(ROWS(J$2:J417)&gt;ls!$M$3,"",SMALL(ls!$M$4:$M$551,ROWS(J$2:J417)))</f>
        <v/>
      </c>
      <c r="K417" s="10" t="str">
        <f>IF(P417="","",ROWS($P$2:P417))</f>
        <v/>
      </c>
    </row>
    <row r="418" spans="1:11">
      <c r="A418" s="10" t="str">
        <f t="array" ref="A418">IF(B418="","",SUBTOTAL(3,B$2:B418))</f>
        <v/>
      </c>
      <c r="B418" s="10" t="str">
        <f t="array" ref="B418">IF(ROWS(J$2:J418)&gt;ls!$M$3,"",INDEX(open_1,SMALL(IF(ls!$M$4:$M$551=$J418,ROW(ls!$M$4:$M$551)-ROW(ls!$M$4)+1),COUNTIF($J$2:$J418,$J418)),COLUMNS($A$2:A418)))</f>
        <v/>
      </c>
      <c r="C418" s="146" t="str">
        <f t="array" ref="C418">IF(ROWS(K$2:K418)&gt;ls!$M$3,"",INDEX(open_1,SMALL(IF(ls!$M$4:$M$551=$J418,ROW(ls!$M$4:$M$551)-ROW(ls!$M$4)+1),COUNTIF($J$2:$J418,$J418)),COLUMNS($A$2:B418)))</f>
        <v/>
      </c>
      <c r="D418" s="104" t="str">
        <f t="array" ref="D418">IF(ROWS(L$2:L418)&gt;ls!$M$3,"",INDEX(open_1,SMALL(IF(ls!$M$4:$M$551=$J418,ROW(ls!$M$4:$M$551)-ROW(ls!$M$4)+1),COUNTIF($J$2:$J418,$J418)),COLUMNS($A$2:C418)))</f>
        <v/>
      </c>
      <c r="E418" s="148" t="str">
        <f t="array" ref="E418">IF(ROWS(M$2:M418)&gt;ls!$M$3,"",INDEX(open_1,SMALL(IF(ls!$M$4:$M$551=$J418,ROW(ls!$M$4:$M$551)-ROW(ls!$M$4)+1),COUNTIF($J$2:$J418,$J418)),COLUMNS($A$2:D418)))</f>
        <v/>
      </c>
      <c r="F418" s="150" t="str">
        <f t="array" ref="F418">IF(ROWS(N$2:N418)&gt;ls!$M$3,"",INDEX(open_1,SMALL(IF(ls!$M$4:$M$551=$J418,ROW(ls!$M$4:$M$551)-ROW(ls!$M$4)+1),COUNTIF($J$2:$J418,$J418)),COLUMNS($A$2:E418)))</f>
        <v/>
      </c>
      <c r="G418" s="150" t="str">
        <f t="array" ref="G418">IF(ROWS(O$2:O418)&gt;ls!$M$3,"",INDEX(open_1,SMALL(IF(ls!$M$4:$M$551=$J418,ROW(ls!$M$4:$M$551)-ROW(ls!$M$4)+1),COUNTIF($J$2:$J418,$J418)),COLUMNS($A$2:F418)))</f>
        <v/>
      </c>
      <c r="I418" s="104" t="str">
        <f t="array" ref="I418">IF(ROWS(Q$2:Q418)&gt;ls!$M$3,"",INDEX(open_1,SMALL(IF(ls!$M$4:$M$551=$J418,ROW(ls!$M$4:$M$551)-ROW(ls!$M$4)+1),COUNTIF($J$2:$J418,$J418)),COLUMNS($A$2:I418)))</f>
        <v/>
      </c>
      <c r="J418" t="str">
        <f t="array" ref="J418">IF(ROWS(J$2:J418)&gt;ls!$M$3,"",SMALL(ls!$M$4:$M$551,ROWS(J$2:J418)))</f>
        <v/>
      </c>
      <c r="K418" s="10" t="str">
        <f>IF(P418="","",ROWS($P$2:P418))</f>
        <v/>
      </c>
    </row>
    <row r="419" spans="1:11">
      <c r="A419" s="10" t="str">
        <f t="array" ref="A419">IF(B419="","",SUBTOTAL(3,B$2:B419))</f>
        <v/>
      </c>
      <c r="B419" s="10" t="str">
        <f t="array" ref="B419">IF(ROWS(J$2:J419)&gt;ls!$M$3,"",INDEX(open_1,SMALL(IF(ls!$M$4:$M$551=$J419,ROW(ls!$M$4:$M$551)-ROW(ls!$M$4)+1),COUNTIF($J$2:$J419,$J419)),COLUMNS($A$2:A419)))</f>
        <v/>
      </c>
      <c r="C419" s="146" t="str">
        <f t="array" ref="C419">IF(ROWS(K$2:K419)&gt;ls!$M$3,"",INDEX(open_1,SMALL(IF(ls!$M$4:$M$551=$J419,ROW(ls!$M$4:$M$551)-ROW(ls!$M$4)+1),COUNTIF($J$2:$J419,$J419)),COLUMNS($A$2:B419)))</f>
        <v/>
      </c>
      <c r="D419" s="104" t="str">
        <f t="array" ref="D419">IF(ROWS(L$2:L419)&gt;ls!$M$3,"",INDEX(open_1,SMALL(IF(ls!$M$4:$M$551=$J419,ROW(ls!$M$4:$M$551)-ROW(ls!$M$4)+1),COUNTIF($J$2:$J419,$J419)),COLUMNS($A$2:C419)))</f>
        <v/>
      </c>
      <c r="E419" s="148" t="str">
        <f t="array" ref="E419">IF(ROWS(M$2:M419)&gt;ls!$M$3,"",INDEX(open_1,SMALL(IF(ls!$M$4:$M$551=$J419,ROW(ls!$M$4:$M$551)-ROW(ls!$M$4)+1),COUNTIF($J$2:$J419,$J419)),COLUMNS($A$2:D419)))</f>
        <v/>
      </c>
      <c r="F419" s="150" t="str">
        <f t="array" ref="F419">IF(ROWS(N$2:N419)&gt;ls!$M$3,"",INDEX(open_1,SMALL(IF(ls!$M$4:$M$551=$J419,ROW(ls!$M$4:$M$551)-ROW(ls!$M$4)+1),COUNTIF($J$2:$J419,$J419)),COLUMNS($A$2:E419)))</f>
        <v/>
      </c>
      <c r="G419" s="150" t="str">
        <f t="array" ref="G419">IF(ROWS(O$2:O419)&gt;ls!$M$3,"",INDEX(open_1,SMALL(IF(ls!$M$4:$M$551=$J419,ROW(ls!$M$4:$M$551)-ROW(ls!$M$4)+1),COUNTIF($J$2:$J419,$J419)),COLUMNS($A$2:F419)))</f>
        <v/>
      </c>
      <c r="I419" s="104" t="str">
        <f t="array" ref="I419">IF(ROWS(Q$2:Q419)&gt;ls!$M$3,"",INDEX(open_1,SMALL(IF(ls!$M$4:$M$551=$J419,ROW(ls!$M$4:$M$551)-ROW(ls!$M$4)+1),COUNTIF($J$2:$J419,$J419)),COLUMNS($A$2:I419)))</f>
        <v/>
      </c>
      <c r="J419" t="str">
        <f t="array" ref="J419">IF(ROWS(J$2:J419)&gt;ls!$M$3,"",SMALL(ls!$M$4:$M$551,ROWS(J$2:J419)))</f>
        <v/>
      </c>
      <c r="K419" s="10" t="str">
        <f>IF(P419="","",ROWS($P$2:P419))</f>
        <v/>
      </c>
    </row>
    <row r="420" spans="1:11">
      <c r="A420" s="10" t="str">
        <f t="array" ref="A420">IF(B420="","",SUBTOTAL(3,B$2:B420))</f>
        <v/>
      </c>
      <c r="B420" s="10" t="str">
        <f t="array" ref="B420">IF(ROWS(J$2:J420)&gt;ls!$M$3,"",INDEX(open_1,SMALL(IF(ls!$M$4:$M$551=$J420,ROW(ls!$M$4:$M$551)-ROW(ls!$M$4)+1),COUNTIF($J$2:$J420,$J420)),COLUMNS($A$2:A420)))</f>
        <v/>
      </c>
      <c r="C420" s="146" t="str">
        <f t="array" ref="C420">IF(ROWS(K$2:K420)&gt;ls!$M$3,"",INDEX(open_1,SMALL(IF(ls!$M$4:$M$551=$J420,ROW(ls!$M$4:$M$551)-ROW(ls!$M$4)+1),COUNTIF($J$2:$J420,$J420)),COLUMNS($A$2:B420)))</f>
        <v/>
      </c>
      <c r="D420" s="104" t="str">
        <f t="array" ref="D420">IF(ROWS(L$2:L420)&gt;ls!$M$3,"",INDEX(open_1,SMALL(IF(ls!$M$4:$M$551=$J420,ROW(ls!$M$4:$M$551)-ROW(ls!$M$4)+1),COUNTIF($J$2:$J420,$J420)),COLUMNS($A$2:C420)))</f>
        <v/>
      </c>
      <c r="E420" s="148" t="str">
        <f t="array" ref="E420">IF(ROWS(M$2:M420)&gt;ls!$M$3,"",INDEX(open_1,SMALL(IF(ls!$M$4:$M$551=$J420,ROW(ls!$M$4:$M$551)-ROW(ls!$M$4)+1),COUNTIF($J$2:$J420,$J420)),COLUMNS($A$2:D420)))</f>
        <v/>
      </c>
      <c r="F420" s="150" t="str">
        <f t="array" ref="F420">IF(ROWS(N$2:N420)&gt;ls!$M$3,"",INDEX(open_1,SMALL(IF(ls!$M$4:$M$551=$J420,ROW(ls!$M$4:$M$551)-ROW(ls!$M$4)+1),COUNTIF($J$2:$J420,$J420)),COLUMNS($A$2:E420)))</f>
        <v/>
      </c>
      <c r="G420" s="150" t="str">
        <f t="array" ref="G420">IF(ROWS(O$2:O420)&gt;ls!$M$3,"",INDEX(open_1,SMALL(IF(ls!$M$4:$M$551=$J420,ROW(ls!$M$4:$M$551)-ROW(ls!$M$4)+1),COUNTIF($J$2:$J420,$J420)),COLUMNS($A$2:F420)))</f>
        <v/>
      </c>
      <c r="I420" s="104" t="str">
        <f t="array" ref="I420">IF(ROWS(Q$2:Q420)&gt;ls!$M$3,"",INDEX(open_1,SMALL(IF(ls!$M$4:$M$551=$J420,ROW(ls!$M$4:$M$551)-ROW(ls!$M$4)+1),COUNTIF($J$2:$J420,$J420)),COLUMNS($A$2:I420)))</f>
        <v/>
      </c>
      <c r="J420" t="str">
        <f t="array" ref="J420">IF(ROWS(J$2:J420)&gt;ls!$M$3,"",SMALL(ls!$M$4:$M$551,ROWS(J$2:J420)))</f>
        <v/>
      </c>
      <c r="K420" s="10" t="str">
        <f>IF(P420="","",ROWS($P$2:P420))</f>
        <v/>
      </c>
    </row>
    <row r="421" spans="1:11">
      <c r="A421" s="10" t="str">
        <f t="array" ref="A421">IF(B421="","",SUBTOTAL(3,B$2:B421))</f>
        <v/>
      </c>
      <c r="B421" s="10" t="str">
        <f t="array" ref="B421">IF(ROWS(J$2:J421)&gt;ls!$M$3,"",INDEX(open_1,SMALL(IF(ls!$M$4:$M$551=$J421,ROW(ls!$M$4:$M$551)-ROW(ls!$M$4)+1),COUNTIF($J$2:$J421,$J421)),COLUMNS($A$2:A421)))</f>
        <v/>
      </c>
      <c r="C421" s="146" t="str">
        <f t="array" ref="C421">IF(ROWS(K$2:K421)&gt;ls!$M$3,"",INDEX(open_1,SMALL(IF(ls!$M$4:$M$551=$J421,ROW(ls!$M$4:$M$551)-ROW(ls!$M$4)+1),COUNTIF($J$2:$J421,$J421)),COLUMNS($A$2:B421)))</f>
        <v/>
      </c>
      <c r="D421" s="104" t="str">
        <f t="array" ref="D421">IF(ROWS(L$2:L421)&gt;ls!$M$3,"",INDEX(open_1,SMALL(IF(ls!$M$4:$M$551=$J421,ROW(ls!$M$4:$M$551)-ROW(ls!$M$4)+1),COUNTIF($J$2:$J421,$J421)),COLUMNS($A$2:C421)))</f>
        <v/>
      </c>
      <c r="E421" s="148" t="str">
        <f t="array" ref="E421">IF(ROWS(M$2:M421)&gt;ls!$M$3,"",INDEX(open_1,SMALL(IF(ls!$M$4:$M$551=$J421,ROW(ls!$M$4:$M$551)-ROW(ls!$M$4)+1),COUNTIF($J$2:$J421,$J421)),COLUMNS($A$2:D421)))</f>
        <v/>
      </c>
      <c r="F421" s="150" t="str">
        <f t="array" ref="F421">IF(ROWS(N$2:N421)&gt;ls!$M$3,"",INDEX(open_1,SMALL(IF(ls!$M$4:$M$551=$J421,ROW(ls!$M$4:$M$551)-ROW(ls!$M$4)+1),COUNTIF($J$2:$J421,$J421)),COLUMNS($A$2:E421)))</f>
        <v/>
      </c>
      <c r="G421" s="150" t="str">
        <f t="array" ref="G421">IF(ROWS(O$2:O421)&gt;ls!$M$3,"",INDEX(open_1,SMALL(IF(ls!$M$4:$M$551=$J421,ROW(ls!$M$4:$M$551)-ROW(ls!$M$4)+1),COUNTIF($J$2:$J421,$J421)),COLUMNS($A$2:F421)))</f>
        <v/>
      </c>
      <c r="I421" s="104" t="str">
        <f t="array" ref="I421">IF(ROWS(Q$2:Q421)&gt;ls!$M$3,"",INDEX(open_1,SMALL(IF(ls!$M$4:$M$551=$J421,ROW(ls!$M$4:$M$551)-ROW(ls!$M$4)+1),COUNTIF($J$2:$J421,$J421)),COLUMNS($A$2:I421)))</f>
        <v/>
      </c>
      <c r="J421" t="str">
        <f t="array" ref="J421">IF(ROWS(J$2:J421)&gt;ls!$M$3,"",SMALL(ls!$M$4:$M$551,ROWS(J$2:J421)))</f>
        <v/>
      </c>
      <c r="K421" s="10" t="str">
        <f>IF(P421="","",ROWS($P$2:P421))</f>
        <v/>
      </c>
    </row>
    <row r="422" spans="1:11">
      <c r="A422" s="10" t="str">
        <f t="array" ref="A422">IF(B422="","",SUBTOTAL(3,B$2:B422))</f>
        <v/>
      </c>
      <c r="B422" s="10" t="str">
        <f t="array" ref="B422">IF(ROWS(J$2:J422)&gt;ls!$M$3,"",INDEX(open_1,SMALL(IF(ls!$M$4:$M$551=$J422,ROW(ls!$M$4:$M$551)-ROW(ls!$M$4)+1),COUNTIF($J$2:$J422,$J422)),COLUMNS($A$2:A422)))</f>
        <v/>
      </c>
      <c r="C422" s="146" t="str">
        <f t="array" ref="C422">IF(ROWS(K$2:K422)&gt;ls!$M$3,"",INDEX(open_1,SMALL(IF(ls!$M$4:$M$551=$J422,ROW(ls!$M$4:$M$551)-ROW(ls!$M$4)+1),COUNTIF($J$2:$J422,$J422)),COLUMNS($A$2:B422)))</f>
        <v/>
      </c>
      <c r="D422" s="104" t="str">
        <f t="array" ref="D422">IF(ROWS(L$2:L422)&gt;ls!$M$3,"",INDEX(open_1,SMALL(IF(ls!$M$4:$M$551=$J422,ROW(ls!$M$4:$M$551)-ROW(ls!$M$4)+1),COUNTIF($J$2:$J422,$J422)),COLUMNS($A$2:C422)))</f>
        <v/>
      </c>
      <c r="E422" s="148" t="str">
        <f t="array" ref="E422">IF(ROWS(M$2:M422)&gt;ls!$M$3,"",INDEX(open_1,SMALL(IF(ls!$M$4:$M$551=$J422,ROW(ls!$M$4:$M$551)-ROW(ls!$M$4)+1),COUNTIF($J$2:$J422,$J422)),COLUMNS($A$2:D422)))</f>
        <v/>
      </c>
      <c r="F422" s="150" t="str">
        <f t="array" ref="F422">IF(ROWS(N$2:N422)&gt;ls!$M$3,"",INDEX(open_1,SMALL(IF(ls!$M$4:$M$551=$J422,ROW(ls!$M$4:$M$551)-ROW(ls!$M$4)+1),COUNTIF($J$2:$J422,$J422)),COLUMNS($A$2:E422)))</f>
        <v/>
      </c>
      <c r="G422" s="150" t="str">
        <f t="array" ref="G422">IF(ROWS(O$2:O422)&gt;ls!$M$3,"",INDEX(open_1,SMALL(IF(ls!$M$4:$M$551=$J422,ROW(ls!$M$4:$M$551)-ROW(ls!$M$4)+1),COUNTIF($J$2:$J422,$J422)),COLUMNS($A$2:F422)))</f>
        <v/>
      </c>
      <c r="I422" s="104" t="str">
        <f t="array" ref="I422">IF(ROWS(Q$2:Q422)&gt;ls!$M$3,"",INDEX(open_1,SMALL(IF(ls!$M$4:$M$551=$J422,ROW(ls!$M$4:$M$551)-ROW(ls!$M$4)+1),COUNTIF($J$2:$J422,$J422)),COLUMNS($A$2:I422)))</f>
        <v/>
      </c>
      <c r="J422" t="str">
        <f t="array" ref="J422">IF(ROWS(J$2:J422)&gt;ls!$M$3,"",SMALL(ls!$M$4:$M$551,ROWS(J$2:J422)))</f>
        <v/>
      </c>
      <c r="K422" s="10" t="str">
        <f>IF(P422="","",ROWS($P$2:P422))</f>
        <v/>
      </c>
    </row>
    <row r="423" spans="1:11">
      <c r="A423" s="10" t="str">
        <f t="array" ref="A423">IF(B423="","",SUBTOTAL(3,B$2:B423))</f>
        <v/>
      </c>
      <c r="B423" s="10" t="str">
        <f t="array" ref="B423">IF(ROWS(J$2:J423)&gt;ls!$M$3,"",INDEX(open_1,SMALL(IF(ls!$M$4:$M$551=$J423,ROW(ls!$M$4:$M$551)-ROW(ls!$M$4)+1),COUNTIF($J$2:$J423,$J423)),COLUMNS($A$2:A423)))</f>
        <v/>
      </c>
      <c r="C423" s="146" t="str">
        <f t="array" ref="C423">IF(ROWS(K$2:K423)&gt;ls!$M$3,"",INDEX(open_1,SMALL(IF(ls!$M$4:$M$551=$J423,ROW(ls!$M$4:$M$551)-ROW(ls!$M$4)+1),COUNTIF($J$2:$J423,$J423)),COLUMNS($A$2:B423)))</f>
        <v/>
      </c>
      <c r="D423" s="104" t="str">
        <f t="array" ref="D423">IF(ROWS(L$2:L423)&gt;ls!$M$3,"",INDEX(open_1,SMALL(IF(ls!$M$4:$M$551=$J423,ROW(ls!$M$4:$M$551)-ROW(ls!$M$4)+1),COUNTIF($J$2:$J423,$J423)),COLUMNS($A$2:C423)))</f>
        <v/>
      </c>
      <c r="E423" s="148" t="str">
        <f t="array" ref="E423">IF(ROWS(M$2:M423)&gt;ls!$M$3,"",INDEX(open_1,SMALL(IF(ls!$M$4:$M$551=$J423,ROW(ls!$M$4:$M$551)-ROW(ls!$M$4)+1),COUNTIF($J$2:$J423,$J423)),COLUMNS($A$2:D423)))</f>
        <v/>
      </c>
      <c r="F423" s="150" t="str">
        <f t="array" ref="F423">IF(ROWS(N$2:N423)&gt;ls!$M$3,"",INDEX(open_1,SMALL(IF(ls!$M$4:$M$551=$J423,ROW(ls!$M$4:$M$551)-ROW(ls!$M$4)+1),COUNTIF($J$2:$J423,$J423)),COLUMNS($A$2:E423)))</f>
        <v/>
      </c>
      <c r="G423" s="150" t="str">
        <f t="array" ref="G423">IF(ROWS(O$2:O423)&gt;ls!$M$3,"",INDEX(open_1,SMALL(IF(ls!$M$4:$M$551=$J423,ROW(ls!$M$4:$M$551)-ROW(ls!$M$4)+1),COUNTIF($J$2:$J423,$J423)),COLUMNS($A$2:F423)))</f>
        <v/>
      </c>
      <c r="I423" s="104" t="str">
        <f t="array" ref="I423">IF(ROWS(Q$2:Q423)&gt;ls!$M$3,"",INDEX(open_1,SMALL(IF(ls!$M$4:$M$551=$J423,ROW(ls!$M$4:$M$551)-ROW(ls!$M$4)+1),COUNTIF($J$2:$J423,$J423)),COLUMNS($A$2:I423)))</f>
        <v/>
      </c>
      <c r="J423" t="str">
        <f t="array" ref="J423">IF(ROWS(J$2:J423)&gt;ls!$M$3,"",SMALL(ls!$M$4:$M$551,ROWS(J$2:J423)))</f>
        <v/>
      </c>
      <c r="K423" s="10" t="str">
        <f>IF(P423="","",ROWS($P$2:P423))</f>
        <v/>
      </c>
    </row>
    <row r="424" spans="1:11">
      <c r="A424" s="10" t="str">
        <f t="array" ref="A424">IF(B424="","",SUBTOTAL(3,B$2:B424))</f>
        <v/>
      </c>
      <c r="B424" s="10" t="str">
        <f t="array" ref="B424">IF(ROWS(J$2:J424)&gt;ls!$M$3,"",INDEX(open_1,SMALL(IF(ls!$M$4:$M$551=$J424,ROW(ls!$M$4:$M$551)-ROW(ls!$M$4)+1),COUNTIF($J$2:$J424,$J424)),COLUMNS($A$2:A424)))</f>
        <v/>
      </c>
      <c r="C424" s="146" t="str">
        <f t="array" ref="C424">IF(ROWS(K$2:K424)&gt;ls!$M$3,"",INDEX(open_1,SMALL(IF(ls!$M$4:$M$551=$J424,ROW(ls!$M$4:$M$551)-ROW(ls!$M$4)+1),COUNTIF($J$2:$J424,$J424)),COLUMNS($A$2:B424)))</f>
        <v/>
      </c>
      <c r="D424" s="104" t="str">
        <f t="array" ref="D424">IF(ROWS(L$2:L424)&gt;ls!$M$3,"",INDEX(open_1,SMALL(IF(ls!$M$4:$M$551=$J424,ROW(ls!$M$4:$M$551)-ROW(ls!$M$4)+1),COUNTIF($J$2:$J424,$J424)),COLUMNS($A$2:C424)))</f>
        <v/>
      </c>
      <c r="E424" s="148" t="str">
        <f t="array" ref="E424">IF(ROWS(M$2:M424)&gt;ls!$M$3,"",INDEX(open_1,SMALL(IF(ls!$M$4:$M$551=$J424,ROW(ls!$M$4:$M$551)-ROW(ls!$M$4)+1),COUNTIF($J$2:$J424,$J424)),COLUMNS($A$2:D424)))</f>
        <v/>
      </c>
      <c r="F424" s="150" t="str">
        <f t="array" ref="F424">IF(ROWS(N$2:N424)&gt;ls!$M$3,"",INDEX(open_1,SMALL(IF(ls!$M$4:$M$551=$J424,ROW(ls!$M$4:$M$551)-ROW(ls!$M$4)+1),COUNTIF($J$2:$J424,$J424)),COLUMNS($A$2:E424)))</f>
        <v/>
      </c>
      <c r="G424" s="150" t="str">
        <f t="array" ref="G424">IF(ROWS(O$2:O424)&gt;ls!$M$3,"",INDEX(open_1,SMALL(IF(ls!$M$4:$M$551=$J424,ROW(ls!$M$4:$M$551)-ROW(ls!$M$4)+1),COUNTIF($J$2:$J424,$J424)),COLUMNS($A$2:F424)))</f>
        <v/>
      </c>
      <c r="I424" s="104" t="str">
        <f t="array" ref="I424">IF(ROWS(Q$2:Q424)&gt;ls!$M$3,"",INDEX(open_1,SMALL(IF(ls!$M$4:$M$551=$J424,ROW(ls!$M$4:$M$551)-ROW(ls!$M$4)+1),COUNTIF($J$2:$J424,$J424)),COLUMNS($A$2:I424)))</f>
        <v/>
      </c>
      <c r="J424" t="str">
        <f t="array" ref="J424">IF(ROWS(J$2:J424)&gt;ls!$M$3,"",SMALL(ls!$M$4:$M$551,ROWS(J$2:J424)))</f>
        <v/>
      </c>
      <c r="K424" s="10" t="str">
        <f>IF(P424="","",ROWS($P$2:P424))</f>
        <v/>
      </c>
    </row>
    <row r="425" spans="1:11">
      <c r="A425" s="10" t="str">
        <f t="array" ref="A425">IF(B425="","",SUBTOTAL(3,B$2:B425))</f>
        <v/>
      </c>
      <c r="B425" s="10" t="str">
        <f t="array" ref="B425">IF(ROWS(J$2:J425)&gt;ls!$M$3,"",INDEX(open_1,SMALL(IF(ls!$M$4:$M$551=$J425,ROW(ls!$M$4:$M$551)-ROW(ls!$M$4)+1),COUNTIF($J$2:$J425,$J425)),COLUMNS($A$2:A425)))</f>
        <v/>
      </c>
      <c r="C425" s="146" t="str">
        <f t="array" ref="C425">IF(ROWS(K$2:K425)&gt;ls!$M$3,"",INDEX(open_1,SMALL(IF(ls!$M$4:$M$551=$J425,ROW(ls!$M$4:$M$551)-ROW(ls!$M$4)+1),COUNTIF($J$2:$J425,$J425)),COLUMNS($A$2:B425)))</f>
        <v/>
      </c>
      <c r="D425" s="104" t="str">
        <f t="array" ref="D425">IF(ROWS(L$2:L425)&gt;ls!$M$3,"",INDEX(open_1,SMALL(IF(ls!$M$4:$M$551=$J425,ROW(ls!$M$4:$M$551)-ROW(ls!$M$4)+1),COUNTIF($J$2:$J425,$J425)),COLUMNS($A$2:C425)))</f>
        <v/>
      </c>
      <c r="E425" s="148" t="str">
        <f t="array" ref="E425">IF(ROWS(M$2:M425)&gt;ls!$M$3,"",INDEX(open_1,SMALL(IF(ls!$M$4:$M$551=$J425,ROW(ls!$M$4:$M$551)-ROW(ls!$M$4)+1),COUNTIF($J$2:$J425,$J425)),COLUMNS($A$2:D425)))</f>
        <v/>
      </c>
      <c r="F425" s="150" t="str">
        <f t="array" ref="F425">IF(ROWS(N$2:N425)&gt;ls!$M$3,"",INDEX(open_1,SMALL(IF(ls!$M$4:$M$551=$J425,ROW(ls!$M$4:$M$551)-ROW(ls!$M$4)+1),COUNTIF($J$2:$J425,$J425)),COLUMNS($A$2:E425)))</f>
        <v/>
      </c>
      <c r="G425" s="150" t="str">
        <f t="array" ref="G425">IF(ROWS(O$2:O425)&gt;ls!$M$3,"",INDEX(open_1,SMALL(IF(ls!$M$4:$M$551=$J425,ROW(ls!$M$4:$M$551)-ROW(ls!$M$4)+1),COUNTIF($J$2:$J425,$J425)),COLUMNS($A$2:F425)))</f>
        <v/>
      </c>
      <c r="I425" s="104" t="str">
        <f t="array" ref="I425">IF(ROWS(Q$2:Q425)&gt;ls!$M$3,"",INDEX(open_1,SMALL(IF(ls!$M$4:$M$551=$J425,ROW(ls!$M$4:$M$551)-ROW(ls!$M$4)+1),COUNTIF($J$2:$J425,$J425)),COLUMNS($A$2:I425)))</f>
        <v/>
      </c>
      <c r="J425" t="str">
        <f t="array" ref="J425">IF(ROWS(J$2:J425)&gt;ls!$M$3,"",SMALL(ls!$M$4:$M$551,ROWS(J$2:J425)))</f>
        <v/>
      </c>
      <c r="K425" s="10" t="str">
        <f>IF(P425="","",ROWS($P$2:P425))</f>
        <v/>
      </c>
    </row>
    <row r="426" spans="1:11">
      <c r="A426" s="10" t="str">
        <f t="array" ref="A426">IF(B426="","",SUBTOTAL(3,B$2:B426))</f>
        <v/>
      </c>
      <c r="B426" s="10" t="str">
        <f t="array" ref="B426">IF(ROWS(J$2:J426)&gt;ls!$M$3,"",INDEX(open_1,SMALL(IF(ls!$M$4:$M$551=$J426,ROW(ls!$M$4:$M$551)-ROW(ls!$M$4)+1),COUNTIF($J$2:$J426,$J426)),COLUMNS($A$2:A426)))</f>
        <v/>
      </c>
      <c r="C426" s="146" t="str">
        <f t="array" ref="C426">IF(ROWS(K$2:K426)&gt;ls!$M$3,"",INDEX(open_1,SMALL(IF(ls!$M$4:$M$551=$J426,ROW(ls!$M$4:$M$551)-ROW(ls!$M$4)+1),COUNTIF($J$2:$J426,$J426)),COLUMNS($A$2:B426)))</f>
        <v/>
      </c>
      <c r="D426" s="104" t="str">
        <f t="array" ref="D426">IF(ROWS(L$2:L426)&gt;ls!$M$3,"",INDEX(open_1,SMALL(IF(ls!$M$4:$M$551=$J426,ROW(ls!$M$4:$M$551)-ROW(ls!$M$4)+1),COUNTIF($J$2:$J426,$J426)),COLUMNS($A$2:C426)))</f>
        <v/>
      </c>
      <c r="E426" s="148" t="str">
        <f t="array" ref="E426">IF(ROWS(M$2:M426)&gt;ls!$M$3,"",INDEX(open_1,SMALL(IF(ls!$M$4:$M$551=$J426,ROW(ls!$M$4:$M$551)-ROW(ls!$M$4)+1),COUNTIF($J$2:$J426,$J426)),COLUMNS($A$2:D426)))</f>
        <v/>
      </c>
      <c r="F426" s="150" t="str">
        <f t="array" ref="F426">IF(ROWS(N$2:N426)&gt;ls!$M$3,"",INDEX(open_1,SMALL(IF(ls!$M$4:$M$551=$J426,ROW(ls!$M$4:$M$551)-ROW(ls!$M$4)+1),COUNTIF($J$2:$J426,$J426)),COLUMNS($A$2:E426)))</f>
        <v/>
      </c>
      <c r="G426" s="150" t="str">
        <f t="array" ref="G426">IF(ROWS(O$2:O426)&gt;ls!$M$3,"",INDEX(open_1,SMALL(IF(ls!$M$4:$M$551=$J426,ROW(ls!$M$4:$M$551)-ROW(ls!$M$4)+1),COUNTIF($J$2:$J426,$J426)),COLUMNS($A$2:F426)))</f>
        <v/>
      </c>
      <c r="I426" s="104" t="str">
        <f t="array" ref="I426">IF(ROWS(Q$2:Q426)&gt;ls!$M$3,"",INDEX(open_1,SMALL(IF(ls!$M$4:$M$551=$J426,ROW(ls!$M$4:$M$551)-ROW(ls!$M$4)+1),COUNTIF($J$2:$J426,$J426)),COLUMNS($A$2:I426)))</f>
        <v/>
      </c>
      <c r="J426" t="str">
        <f t="array" ref="J426">IF(ROWS(J$2:J426)&gt;ls!$M$3,"",SMALL(ls!$M$4:$M$551,ROWS(J$2:J426)))</f>
        <v/>
      </c>
      <c r="K426" s="10" t="str">
        <f>IF(P426="","",ROWS($P$2:P426))</f>
        <v/>
      </c>
    </row>
    <row r="427" spans="1:11">
      <c r="A427" s="10" t="str">
        <f t="array" ref="A427">IF(B427="","",SUBTOTAL(3,B$2:B427))</f>
        <v/>
      </c>
      <c r="B427" s="10" t="str">
        <f t="array" ref="B427">IF(ROWS(J$2:J427)&gt;ls!$M$3,"",INDEX(open_1,SMALL(IF(ls!$M$4:$M$551=$J427,ROW(ls!$M$4:$M$551)-ROW(ls!$M$4)+1),COUNTIF($J$2:$J427,$J427)),COLUMNS($A$2:A427)))</f>
        <v/>
      </c>
      <c r="C427" s="146" t="str">
        <f t="array" ref="C427">IF(ROWS(K$2:K427)&gt;ls!$M$3,"",INDEX(open_1,SMALL(IF(ls!$M$4:$M$551=$J427,ROW(ls!$M$4:$M$551)-ROW(ls!$M$4)+1),COUNTIF($J$2:$J427,$J427)),COLUMNS($A$2:B427)))</f>
        <v/>
      </c>
      <c r="D427" s="104" t="str">
        <f t="array" ref="D427">IF(ROWS(L$2:L427)&gt;ls!$M$3,"",INDEX(open_1,SMALL(IF(ls!$M$4:$M$551=$J427,ROW(ls!$M$4:$M$551)-ROW(ls!$M$4)+1),COUNTIF($J$2:$J427,$J427)),COLUMNS($A$2:C427)))</f>
        <v/>
      </c>
      <c r="E427" s="148" t="str">
        <f t="array" ref="E427">IF(ROWS(M$2:M427)&gt;ls!$M$3,"",INDEX(open_1,SMALL(IF(ls!$M$4:$M$551=$J427,ROW(ls!$M$4:$M$551)-ROW(ls!$M$4)+1),COUNTIF($J$2:$J427,$J427)),COLUMNS($A$2:D427)))</f>
        <v/>
      </c>
      <c r="F427" s="150" t="str">
        <f t="array" ref="F427">IF(ROWS(N$2:N427)&gt;ls!$M$3,"",INDEX(open_1,SMALL(IF(ls!$M$4:$M$551=$J427,ROW(ls!$M$4:$M$551)-ROW(ls!$M$4)+1),COUNTIF($J$2:$J427,$J427)),COLUMNS($A$2:E427)))</f>
        <v/>
      </c>
      <c r="G427" s="150" t="str">
        <f t="array" ref="G427">IF(ROWS(O$2:O427)&gt;ls!$M$3,"",INDEX(open_1,SMALL(IF(ls!$M$4:$M$551=$J427,ROW(ls!$M$4:$M$551)-ROW(ls!$M$4)+1),COUNTIF($J$2:$J427,$J427)),COLUMNS($A$2:F427)))</f>
        <v/>
      </c>
      <c r="I427" s="104" t="str">
        <f t="array" ref="I427">IF(ROWS(Q$2:Q427)&gt;ls!$M$3,"",INDEX(open_1,SMALL(IF(ls!$M$4:$M$551=$J427,ROW(ls!$M$4:$M$551)-ROW(ls!$M$4)+1),COUNTIF($J$2:$J427,$J427)),COLUMNS($A$2:I427)))</f>
        <v/>
      </c>
      <c r="J427" t="str">
        <f t="array" ref="J427">IF(ROWS(J$2:J427)&gt;ls!$M$3,"",SMALL(ls!$M$4:$M$551,ROWS(J$2:J427)))</f>
        <v/>
      </c>
      <c r="K427" s="10" t="str">
        <f>IF(P427="","",ROWS($P$2:P427))</f>
        <v/>
      </c>
    </row>
    <row r="428" spans="1:11">
      <c r="A428" s="10" t="str">
        <f t="array" ref="A428">IF(B428="","",SUBTOTAL(3,B$2:B428))</f>
        <v/>
      </c>
      <c r="B428" s="10" t="str">
        <f t="array" ref="B428">IF(ROWS(J$2:J428)&gt;ls!$M$3,"",INDEX(open_1,SMALL(IF(ls!$M$4:$M$551=$J428,ROW(ls!$M$4:$M$551)-ROW(ls!$M$4)+1),COUNTIF($J$2:$J428,$J428)),COLUMNS($A$2:A428)))</f>
        <v/>
      </c>
      <c r="C428" s="146" t="str">
        <f t="array" ref="C428">IF(ROWS(K$2:K428)&gt;ls!$M$3,"",INDEX(open_1,SMALL(IF(ls!$M$4:$M$551=$J428,ROW(ls!$M$4:$M$551)-ROW(ls!$M$4)+1),COUNTIF($J$2:$J428,$J428)),COLUMNS($A$2:B428)))</f>
        <v/>
      </c>
      <c r="D428" s="104" t="str">
        <f t="array" ref="D428">IF(ROWS(L$2:L428)&gt;ls!$M$3,"",INDEX(open_1,SMALL(IF(ls!$M$4:$M$551=$J428,ROW(ls!$M$4:$M$551)-ROW(ls!$M$4)+1),COUNTIF($J$2:$J428,$J428)),COLUMNS($A$2:C428)))</f>
        <v/>
      </c>
      <c r="E428" s="148" t="str">
        <f t="array" ref="E428">IF(ROWS(M$2:M428)&gt;ls!$M$3,"",INDEX(open_1,SMALL(IF(ls!$M$4:$M$551=$J428,ROW(ls!$M$4:$M$551)-ROW(ls!$M$4)+1),COUNTIF($J$2:$J428,$J428)),COLUMNS($A$2:D428)))</f>
        <v/>
      </c>
      <c r="F428" s="150" t="str">
        <f t="array" ref="F428">IF(ROWS(N$2:N428)&gt;ls!$M$3,"",INDEX(open_1,SMALL(IF(ls!$M$4:$M$551=$J428,ROW(ls!$M$4:$M$551)-ROW(ls!$M$4)+1),COUNTIF($J$2:$J428,$J428)),COLUMNS($A$2:E428)))</f>
        <v/>
      </c>
      <c r="G428" s="150" t="str">
        <f t="array" ref="G428">IF(ROWS(O$2:O428)&gt;ls!$M$3,"",INDEX(open_1,SMALL(IF(ls!$M$4:$M$551=$J428,ROW(ls!$M$4:$M$551)-ROW(ls!$M$4)+1),COUNTIF($J$2:$J428,$J428)),COLUMNS($A$2:F428)))</f>
        <v/>
      </c>
      <c r="I428" s="104" t="str">
        <f t="array" ref="I428">IF(ROWS(Q$2:Q428)&gt;ls!$M$3,"",INDEX(open_1,SMALL(IF(ls!$M$4:$M$551=$J428,ROW(ls!$M$4:$M$551)-ROW(ls!$M$4)+1),COUNTIF($J$2:$J428,$J428)),COLUMNS($A$2:I428)))</f>
        <v/>
      </c>
      <c r="J428" t="str">
        <f t="array" ref="J428">IF(ROWS(J$2:J428)&gt;ls!$M$3,"",SMALL(ls!$M$4:$M$551,ROWS(J$2:J428)))</f>
        <v/>
      </c>
      <c r="K428" s="10" t="str">
        <f>IF(P428="","",ROWS($P$2:P428))</f>
        <v/>
      </c>
    </row>
    <row r="429" spans="1:11">
      <c r="A429" s="10" t="str">
        <f t="array" ref="A429">IF(B429="","",SUBTOTAL(3,B$2:B429))</f>
        <v/>
      </c>
      <c r="B429" s="10" t="str">
        <f t="array" ref="B429">IF(ROWS(J$2:J429)&gt;ls!$M$3,"",INDEX(open_1,SMALL(IF(ls!$M$4:$M$551=$J429,ROW(ls!$M$4:$M$551)-ROW(ls!$M$4)+1),COUNTIF($J$2:$J429,$J429)),COLUMNS($A$2:A429)))</f>
        <v/>
      </c>
      <c r="C429" s="146" t="str">
        <f t="array" ref="C429">IF(ROWS(K$2:K429)&gt;ls!$M$3,"",INDEX(open_1,SMALL(IF(ls!$M$4:$M$551=$J429,ROW(ls!$M$4:$M$551)-ROW(ls!$M$4)+1),COUNTIF($J$2:$J429,$J429)),COLUMNS($A$2:B429)))</f>
        <v/>
      </c>
      <c r="D429" s="104" t="str">
        <f t="array" ref="D429">IF(ROWS(L$2:L429)&gt;ls!$M$3,"",INDEX(open_1,SMALL(IF(ls!$M$4:$M$551=$J429,ROW(ls!$M$4:$M$551)-ROW(ls!$M$4)+1),COUNTIF($J$2:$J429,$J429)),COLUMNS($A$2:C429)))</f>
        <v/>
      </c>
      <c r="E429" s="148" t="str">
        <f t="array" ref="E429">IF(ROWS(M$2:M429)&gt;ls!$M$3,"",INDEX(open_1,SMALL(IF(ls!$M$4:$M$551=$J429,ROW(ls!$M$4:$M$551)-ROW(ls!$M$4)+1),COUNTIF($J$2:$J429,$J429)),COLUMNS($A$2:D429)))</f>
        <v/>
      </c>
      <c r="F429" s="150" t="str">
        <f t="array" ref="F429">IF(ROWS(N$2:N429)&gt;ls!$M$3,"",INDEX(open_1,SMALL(IF(ls!$M$4:$M$551=$J429,ROW(ls!$M$4:$M$551)-ROW(ls!$M$4)+1),COUNTIF($J$2:$J429,$J429)),COLUMNS($A$2:E429)))</f>
        <v/>
      </c>
      <c r="G429" s="150" t="str">
        <f t="array" ref="G429">IF(ROWS(O$2:O429)&gt;ls!$M$3,"",INDEX(open_1,SMALL(IF(ls!$M$4:$M$551=$J429,ROW(ls!$M$4:$M$551)-ROW(ls!$M$4)+1),COUNTIF($J$2:$J429,$J429)),COLUMNS($A$2:F429)))</f>
        <v/>
      </c>
      <c r="I429" s="104" t="str">
        <f t="array" ref="I429">IF(ROWS(Q$2:Q429)&gt;ls!$M$3,"",INDEX(open_1,SMALL(IF(ls!$M$4:$M$551=$J429,ROW(ls!$M$4:$M$551)-ROW(ls!$M$4)+1),COUNTIF($J$2:$J429,$J429)),COLUMNS($A$2:I429)))</f>
        <v/>
      </c>
      <c r="J429" t="str">
        <f t="array" ref="J429">IF(ROWS(J$2:J429)&gt;ls!$M$3,"",SMALL(ls!$M$4:$M$551,ROWS(J$2:J429)))</f>
        <v/>
      </c>
      <c r="K429" s="10" t="str">
        <f>IF(P429="","",ROWS($P$2:P429))</f>
        <v/>
      </c>
    </row>
    <row r="430" spans="1:11">
      <c r="A430" s="10" t="str">
        <f t="array" ref="A430">IF(B430="","",SUBTOTAL(3,B$2:B430))</f>
        <v/>
      </c>
      <c r="B430" s="10" t="str">
        <f t="array" ref="B430">IF(ROWS(J$2:J430)&gt;ls!$M$3,"",INDEX(open_1,SMALL(IF(ls!$M$4:$M$551=$J430,ROW(ls!$M$4:$M$551)-ROW(ls!$M$4)+1),COUNTIF($J$2:$J430,$J430)),COLUMNS($A$2:A430)))</f>
        <v/>
      </c>
      <c r="C430" s="146" t="str">
        <f t="array" ref="C430">IF(ROWS(K$2:K430)&gt;ls!$M$3,"",INDEX(open_1,SMALL(IF(ls!$M$4:$M$551=$J430,ROW(ls!$M$4:$M$551)-ROW(ls!$M$4)+1),COUNTIF($J$2:$J430,$J430)),COLUMNS($A$2:B430)))</f>
        <v/>
      </c>
      <c r="D430" s="104" t="str">
        <f t="array" ref="D430">IF(ROWS(L$2:L430)&gt;ls!$M$3,"",INDEX(open_1,SMALL(IF(ls!$M$4:$M$551=$J430,ROW(ls!$M$4:$M$551)-ROW(ls!$M$4)+1),COUNTIF($J$2:$J430,$J430)),COLUMNS($A$2:C430)))</f>
        <v/>
      </c>
      <c r="E430" s="148" t="str">
        <f t="array" ref="E430">IF(ROWS(M$2:M430)&gt;ls!$M$3,"",INDEX(open_1,SMALL(IF(ls!$M$4:$M$551=$J430,ROW(ls!$M$4:$M$551)-ROW(ls!$M$4)+1),COUNTIF($J$2:$J430,$J430)),COLUMNS($A$2:D430)))</f>
        <v/>
      </c>
      <c r="F430" s="150" t="str">
        <f t="array" ref="F430">IF(ROWS(N$2:N430)&gt;ls!$M$3,"",INDEX(open_1,SMALL(IF(ls!$M$4:$M$551=$J430,ROW(ls!$M$4:$M$551)-ROW(ls!$M$4)+1),COUNTIF($J$2:$J430,$J430)),COLUMNS($A$2:E430)))</f>
        <v/>
      </c>
      <c r="G430" s="150" t="str">
        <f t="array" ref="G430">IF(ROWS(O$2:O430)&gt;ls!$M$3,"",INDEX(open_1,SMALL(IF(ls!$M$4:$M$551=$J430,ROW(ls!$M$4:$M$551)-ROW(ls!$M$4)+1),COUNTIF($J$2:$J430,$J430)),COLUMNS($A$2:F430)))</f>
        <v/>
      </c>
      <c r="I430" s="104" t="str">
        <f t="array" ref="I430">IF(ROWS(Q$2:Q430)&gt;ls!$M$3,"",INDEX(open_1,SMALL(IF(ls!$M$4:$M$551=$J430,ROW(ls!$M$4:$M$551)-ROW(ls!$M$4)+1),COUNTIF($J$2:$J430,$J430)),COLUMNS($A$2:I430)))</f>
        <v/>
      </c>
      <c r="J430" t="str">
        <f t="array" ref="J430">IF(ROWS(J$2:J430)&gt;ls!$M$3,"",SMALL(ls!$M$4:$M$551,ROWS(J$2:J430)))</f>
        <v/>
      </c>
      <c r="K430" s="10" t="str">
        <f>IF(P430="","",ROWS($P$2:P430))</f>
        <v/>
      </c>
    </row>
    <row r="431" spans="1:11">
      <c r="A431" s="10" t="str">
        <f t="array" ref="A431">IF(B431="","",SUBTOTAL(3,B$2:B431))</f>
        <v/>
      </c>
      <c r="B431" s="10" t="str">
        <f t="array" ref="B431">IF(ROWS(J$2:J431)&gt;ls!$M$3,"",INDEX(open_1,SMALL(IF(ls!$M$4:$M$551=$J431,ROW(ls!$M$4:$M$551)-ROW(ls!$M$4)+1),COUNTIF($J$2:$J431,$J431)),COLUMNS($A$2:A431)))</f>
        <v/>
      </c>
      <c r="C431" s="146" t="str">
        <f t="array" ref="C431">IF(ROWS(K$2:K431)&gt;ls!$M$3,"",INDEX(open_1,SMALL(IF(ls!$M$4:$M$551=$J431,ROW(ls!$M$4:$M$551)-ROW(ls!$M$4)+1),COUNTIF($J$2:$J431,$J431)),COLUMNS($A$2:B431)))</f>
        <v/>
      </c>
      <c r="D431" s="104" t="str">
        <f t="array" ref="D431">IF(ROWS(L$2:L431)&gt;ls!$M$3,"",INDEX(open_1,SMALL(IF(ls!$M$4:$M$551=$J431,ROW(ls!$M$4:$M$551)-ROW(ls!$M$4)+1),COUNTIF($J$2:$J431,$J431)),COLUMNS($A$2:C431)))</f>
        <v/>
      </c>
      <c r="E431" s="148" t="str">
        <f t="array" ref="E431">IF(ROWS(M$2:M431)&gt;ls!$M$3,"",INDEX(open_1,SMALL(IF(ls!$M$4:$M$551=$J431,ROW(ls!$M$4:$M$551)-ROW(ls!$M$4)+1),COUNTIF($J$2:$J431,$J431)),COLUMNS($A$2:D431)))</f>
        <v/>
      </c>
      <c r="F431" s="150" t="str">
        <f t="array" ref="F431">IF(ROWS(N$2:N431)&gt;ls!$M$3,"",INDEX(open_1,SMALL(IF(ls!$M$4:$M$551=$J431,ROW(ls!$M$4:$M$551)-ROW(ls!$M$4)+1),COUNTIF($J$2:$J431,$J431)),COLUMNS($A$2:E431)))</f>
        <v/>
      </c>
      <c r="G431" s="150" t="str">
        <f t="array" ref="G431">IF(ROWS(O$2:O431)&gt;ls!$M$3,"",INDEX(open_1,SMALL(IF(ls!$M$4:$M$551=$J431,ROW(ls!$M$4:$M$551)-ROW(ls!$M$4)+1),COUNTIF($J$2:$J431,$J431)),COLUMNS($A$2:F431)))</f>
        <v/>
      </c>
      <c r="I431" s="104" t="str">
        <f t="array" ref="I431">IF(ROWS(Q$2:Q431)&gt;ls!$M$3,"",INDEX(open_1,SMALL(IF(ls!$M$4:$M$551=$J431,ROW(ls!$M$4:$M$551)-ROW(ls!$M$4)+1),COUNTIF($J$2:$J431,$J431)),COLUMNS($A$2:I431)))</f>
        <v/>
      </c>
      <c r="J431" t="str">
        <f t="array" ref="J431">IF(ROWS(J$2:J431)&gt;ls!$M$3,"",SMALL(ls!$M$4:$M$551,ROWS(J$2:J431)))</f>
        <v/>
      </c>
      <c r="K431" s="10" t="str">
        <f>IF(P431="","",ROWS($P$2:P431))</f>
        <v/>
      </c>
    </row>
    <row r="432" spans="1:11">
      <c r="A432" s="10" t="str">
        <f t="array" ref="A432">IF(B432="","",SUBTOTAL(3,B$2:B432))</f>
        <v/>
      </c>
      <c r="B432" s="10" t="str">
        <f t="array" ref="B432">IF(ROWS(J$2:J432)&gt;ls!$M$3,"",INDEX(open_1,SMALL(IF(ls!$M$4:$M$551=$J432,ROW(ls!$M$4:$M$551)-ROW(ls!$M$4)+1),COUNTIF($J$2:$J432,$J432)),COLUMNS($A$2:A432)))</f>
        <v/>
      </c>
      <c r="C432" s="146" t="str">
        <f t="array" ref="C432">IF(ROWS(K$2:K432)&gt;ls!$M$3,"",INDEX(open_1,SMALL(IF(ls!$M$4:$M$551=$J432,ROW(ls!$M$4:$M$551)-ROW(ls!$M$4)+1),COUNTIF($J$2:$J432,$J432)),COLUMNS($A$2:B432)))</f>
        <v/>
      </c>
      <c r="D432" s="104" t="str">
        <f t="array" ref="D432">IF(ROWS(L$2:L432)&gt;ls!$M$3,"",INDEX(open_1,SMALL(IF(ls!$M$4:$M$551=$J432,ROW(ls!$M$4:$M$551)-ROW(ls!$M$4)+1),COUNTIF($J$2:$J432,$J432)),COLUMNS($A$2:C432)))</f>
        <v/>
      </c>
      <c r="E432" s="148" t="str">
        <f t="array" ref="E432">IF(ROWS(M$2:M432)&gt;ls!$M$3,"",INDEX(open_1,SMALL(IF(ls!$M$4:$M$551=$J432,ROW(ls!$M$4:$M$551)-ROW(ls!$M$4)+1),COUNTIF($J$2:$J432,$J432)),COLUMNS($A$2:D432)))</f>
        <v/>
      </c>
      <c r="F432" s="150" t="str">
        <f t="array" ref="F432">IF(ROWS(N$2:N432)&gt;ls!$M$3,"",INDEX(open_1,SMALL(IF(ls!$M$4:$M$551=$J432,ROW(ls!$M$4:$M$551)-ROW(ls!$M$4)+1),COUNTIF($J$2:$J432,$J432)),COLUMNS($A$2:E432)))</f>
        <v/>
      </c>
      <c r="G432" s="150" t="str">
        <f t="array" ref="G432">IF(ROWS(O$2:O432)&gt;ls!$M$3,"",INDEX(open_1,SMALL(IF(ls!$M$4:$M$551=$J432,ROW(ls!$M$4:$M$551)-ROW(ls!$M$4)+1),COUNTIF($J$2:$J432,$J432)),COLUMNS($A$2:F432)))</f>
        <v/>
      </c>
      <c r="I432" s="104" t="str">
        <f t="array" ref="I432">IF(ROWS(Q$2:Q432)&gt;ls!$M$3,"",INDEX(open_1,SMALL(IF(ls!$M$4:$M$551=$J432,ROW(ls!$M$4:$M$551)-ROW(ls!$M$4)+1),COUNTIF($J$2:$J432,$J432)),COLUMNS($A$2:I432)))</f>
        <v/>
      </c>
      <c r="J432" t="str">
        <f t="array" ref="J432">IF(ROWS(J$2:J432)&gt;ls!$M$3,"",SMALL(ls!$M$4:$M$551,ROWS(J$2:J432)))</f>
        <v/>
      </c>
      <c r="K432" s="10" t="str">
        <f>IF(P432="","",ROWS($P$2:P432))</f>
        <v/>
      </c>
    </row>
    <row r="433" spans="1:11">
      <c r="A433" s="10" t="str">
        <f t="array" ref="A433">IF(B433="","",SUBTOTAL(3,B$2:B433))</f>
        <v/>
      </c>
      <c r="B433" s="10" t="str">
        <f t="array" ref="B433">IF(ROWS(J$2:J433)&gt;ls!$M$3,"",INDEX(open_1,SMALL(IF(ls!$M$4:$M$551=$J433,ROW(ls!$M$4:$M$551)-ROW(ls!$M$4)+1),COUNTIF($J$2:$J433,$J433)),COLUMNS($A$2:A433)))</f>
        <v/>
      </c>
      <c r="C433" s="146" t="str">
        <f t="array" ref="C433">IF(ROWS(K$2:K433)&gt;ls!$M$3,"",INDEX(open_1,SMALL(IF(ls!$M$4:$M$551=$J433,ROW(ls!$M$4:$M$551)-ROW(ls!$M$4)+1),COUNTIF($J$2:$J433,$J433)),COLUMNS($A$2:B433)))</f>
        <v/>
      </c>
      <c r="D433" s="104" t="str">
        <f t="array" ref="D433">IF(ROWS(L$2:L433)&gt;ls!$M$3,"",INDEX(open_1,SMALL(IF(ls!$M$4:$M$551=$J433,ROW(ls!$M$4:$M$551)-ROW(ls!$M$4)+1),COUNTIF($J$2:$J433,$J433)),COLUMNS($A$2:C433)))</f>
        <v/>
      </c>
      <c r="E433" s="148" t="str">
        <f t="array" ref="E433">IF(ROWS(M$2:M433)&gt;ls!$M$3,"",INDEX(open_1,SMALL(IF(ls!$M$4:$M$551=$J433,ROW(ls!$M$4:$M$551)-ROW(ls!$M$4)+1),COUNTIF($J$2:$J433,$J433)),COLUMNS($A$2:D433)))</f>
        <v/>
      </c>
      <c r="F433" s="150" t="str">
        <f t="array" ref="F433">IF(ROWS(N$2:N433)&gt;ls!$M$3,"",INDEX(open_1,SMALL(IF(ls!$M$4:$M$551=$J433,ROW(ls!$M$4:$M$551)-ROW(ls!$M$4)+1),COUNTIF($J$2:$J433,$J433)),COLUMNS($A$2:E433)))</f>
        <v/>
      </c>
      <c r="G433" s="150" t="str">
        <f t="array" ref="G433">IF(ROWS(O$2:O433)&gt;ls!$M$3,"",INDEX(open_1,SMALL(IF(ls!$M$4:$M$551=$J433,ROW(ls!$M$4:$M$551)-ROW(ls!$M$4)+1),COUNTIF($J$2:$J433,$J433)),COLUMNS($A$2:F433)))</f>
        <v/>
      </c>
      <c r="I433" s="104" t="str">
        <f t="array" ref="I433">IF(ROWS(Q$2:Q433)&gt;ls!$M$3,"",INDEX(open_1,SMALL(IF(ls!$M$4:$M$551=$J433,ROW(ls!$M$4:$M$551)-ROW(ls!$M$4)+1),COUNTIF($J$2:$J433,$J433)),COLUMNS($A$2:I433)))</f>
        <v/>
      </c>
      <c r="J433" t="str">
        <f t="array" ref="J433">IF(ROWS(J$2:J433)&gt;ls!$M$3,"",SMALL(ls!$M$4:$M$551,ROWS(J$2:J433)))</f>
        <v/>
      </c>
      <c r="K433" s="10" t="str">
        <f>IF(P433="","",ROWS($P$2:P433))</f>
        <v/>
      </c>
    </row>
    <row r="434" spans="1:11">
      <c r="A434" s="10" t="str">
        <f t="array" ref="A434">IF(B434="","",SUBTOTAL(3,B$2:B434))</f>
        <v/>
      </c>
      <c r="B434" s="10" t="str">
        <f t="array" ref="B434">IF(ROWS(J$2:J434)&gt;ls!$M$3,"",INDEX(open_1,SMALL(IF(ls!$M$4:$M$551=$J434,ROW(ls!$M$4:$M$551)-ROW(ls!$M$4)+1),COUNTIF($J$2:$J434,$J434)),COLUMNS($A$2:A434)))</f>
        <v/>
      </c>
      <c r="C434" s="146" t="str">
        <f t="array" ref="C434">IF(ROWS(K$2:K434)&gt;ls!$M$3,"",INDEX(open_1,SMALL(IF(ls!$M$4:$M$551=$J434,ROW(ls!$M$4:$M$551)-ROW(ls!$M$4)+1),COUNTIF($J$2:$J434,$J434)),COLUMNS($A$2:B434)))</f>
        <v/>
      </c>
      <c r="D434" s="104" t="str">
        <f t="array" ref="D434">IF(ROWS(L$2:L434)&gt;ls!$M$3,"",INDEX(open_1,SMALL(IF(ls!$M$4:$M$551=$J434,ROW(ls!$M$4:$M$551)-ROW(ls!$M$4)+1),COUNTIF($J$2:$J434,$J434)),COLUMNS($A$2:C434)))</f>
        <v/>
      </c>
      <c r="E434" s="148" t="str">
        <f t="array" ref="E434">IF(ROWS(M$2:M434)&gt;ls!$M$3,"",INDEX(open_1,SMALL(IF(ls!$M$4:$M$551=$J434,ROW(ls!$M$4:$M$551)-ROW(ls!$M$4)+1),COUNTIF($J$2:$J434,$J434)),COLUMNS($A$2:D434)))</f>
        <v/>
      </c>
      <c r="F434" s="150" t="str">
        <f t="array" ref="F434">IF(ROWS(N$2:N434)&gt;ls!$M$3,"",INDEX(open_1,SMALL(IF(ls!$M$4:$M$551=$J434,ROW(ls!$M$4:$M$551)-ROW(ls!$M$4)+1),COUNTIF($J$2:$J434,$J434)),COLUMNS($A$2:E434)))</f>
        <v/>
      </c>
      <c r="G434" s="150" t="str">
        <f t="array" ref="G434">IF(ROWS(O$2:O434)&gt;ls!$M$3,"",INDEX(open_1,SMALL(IF(ls!$M$4:$M$551=$J434,ROW(ls!$M$4:$M$551)-ROW(ls!$M$4)+1),COUNTIF($J$2:$J434,$J434)),COLUMNS($A$2:F434)))</f>
        <v/>
      </c>
      <c r="I434" s="104" t="str">
        <f t="array" ref="I434">IF(ROWS(Q$2:Q434)&gt;ls!$M$3,"",INDEX(open_1,SMALL(IF(ls!$M$4:$M$551=$J434,ROW(ls!$M$4:$M$551)-ROW(ls!$M$4)+1),COUNTIF($J$2:$J434,$J434)),COLUMNS($A$2:I434)))</f>
        <v/>
      </c>
      <c r="J434" t="str">
        <f t="array" ref="J434">IF(ROWS(J$2:J434)&gt;ls!$M$3,"",SMALL(ls!$M$4:$M$551,ROWS(J$2:J434)))</f>
        <v/>
      </c>
      <c r="K434" s="10" t="str">
        <f>IF(P434="","",ROWS($P$2:P434))</f>
        <v/>
      </c>
    </row>
    <row r="435" spans="1:11">
      <c r="A435" s="10" t="str">
        <f t="array" ref="A435">IF(B435="","",SUBTOTAL(3,B$2:B435))</f>
        <v/>
      </c>
      <c r="B435" s="10" t="str">
        <f t="array" ref="B435">IF(ROWS(J$2:J435)&gt;ls!$M$3,"",INDEX(open_1,SMALL(IF(ls!$M$4:$M$551=$J435,ROW(ls!$M$4:$M$551)-ROW(ls!$M$4)+1),COUNTIF($J$2:$J435,$J435)),COLUMNS($A$2:A435)))</f>
        <v/>
      </c>
      <c r="C435" s="146" t="str">
        <f t="array" ref="C435">IF(ROWS(K$2:K435)&gt;ls!$M$3,"",INDEX(open_1,SMALL(IF(ls!$M$4:$M$551=$J435,ROW(ls!$M$4:$M$551)-ROW(ls!$M$4)+1),COUNTIF($J$2:$J435,$J435)),COLUMNS($A$2:B435)))</f>
        <v/>
      </c>
      <c r="D435" s="104" t="str">
        <f t="array" ref="D435">IF(ROWS(L$2:L435)&gt;ls!$M$3,"",INDEX(open_1,SMALL(IF(ls!$M$4:$M$551=$J435,ROW(ls!$M$4:$M$551)-ROW(ls!$M$4)+1),COUNTIF($J$2:$J435,$J435)),COLUMNS($A$2:C435)))</f>
        <v/>
      </c>
      <c r="E435" s="148" t="str">
        <f t="array" ref="E435">IF(ROWS(M$2:M435)&gt;ls!$M$3,"",INDEX(open_1,SMALL(IF(ls!$M$4:$M$551=$J435,ROW(ls!$M$4:$M$551)-ROW(ls!$M$4)+1),COUNTIF($J$2:$J435,$J435)),COLUMNS($A$2:D435)))</f>
        <v/>
      </c>
      <c r="F435" s="150" t="str">
        <f t="array" ref="F435">IF(ROWS(N$2:N435)&gt;ls!$M$3,"",INDEX(open_1,SMALL(IF(ls!$M$4:$M$551=$J435,ROW(ls!$M$4:$M$551)-ROW(ls!$M$4)+1),COUNTIF($J$2:$J435,$J435)),COLUMNS($A$2:E435)))</f>
        <v/>
      </c>
      <c r="G435" s="150" t="str">
        <f t="array" ref="G435">IF(ROWS(O$2:O435)&gt;ls!$M$3,"",INDEX(open_1,SMALL(IF(ls!$M$4:$M$551=$J435,ROW(ls!$M$4:$M$551)-ROW(ls!$M$4)+1),COUNTIF($J$2:$J435,$J435)),COLUMNS($A$2:F435)))</f>
        <v/>
      </c>
      <c r="I435" s="104" t="str">
        <f t="array" ref="I435">IF(ROWS(Q$2:Q435)&gt;ls!$M$3,"",INDEX(open_1,SMALL(IF(ls!$M$4:$M$551=$J435,ROW(ls!$M$4:$M$551)-ROW(ls!$M$4)+1),COUNTIF($J$2:$J435,$J435)),COLUMNS($A$2:I435)))</f>
        <v/>
      </c>
      <c r="J435" t="str">
        <f t="array" ref="J435">IF(ROWS(J$2:J435)&gt;ls!$M$3,"",SMALL(ls!$M$4:$M$551,ROWS(J$2:J435)))</f>
        <v/>
      </c>
      <c r="K435" s="10" t="str">
        <f>IF(P435="","",ROWS($P$2:P435))</f>
        <v/>
      </c>
    </row>
    <row r="436" spans="1:11">
      <c r="A436" s="10" t="str">
        <f t="array" ref="A436">IF(B436="","",SUBTOTAL(3,B$2:B436))</f>
        <v/>
      </c>
      <c r="B436" s="10" t="str">
        <f t="array" ref="B436">IF(ROWS(J$2:J436)&gt;ls!$M$3,"",INDEX(open_1,SMALL(IF(ls!$M$4:$M$551=$J436,ROW(ls!$M$4:$M$551)-ROW(ls!$M$4)+1),COUNTIF($J$2:$J436,$J436)),COLUMNS($A$2:A436)))</f>
        <v/>
      </c>
      <c r="C436" s="146" t="str">
        <f t="array" ref="C436">IF(ROWS(K$2:K436)&gt;ls!$M$3,"",INDEX(open_1,SMALL(IF(ls!$M$4:$M$551=$J436,ROW(ls!$M$4:$M$551)-ROW(ls!$M$4)+1),COUNTIF($J$2:$J436,$J436)),COLUMNS($A$2:B436)))</f>
        <v/>
      </c>
      <c r="D436" s="104" t="str">
        <f t="array" ref="D436">IF(ROWS(L$2:L436)&gt;ls!$M$3,"",INDEX(open_1,SMALL(IF(ls!$M$4:$M$551=$J436,ROW(ls!$M$4:$M$551)-ROW(ls!$M$4)+1),COUNTIF($J$2:$J436,$J436)),COLUMNS($A$2:C436)))</f>
        <v/>
      </c>
      <c r="E436" s="148" t="str">
        <f t="array" ref="E436">IF(ROWS(M$2:M436)&gt;ls!$M$3,"",INDEX(open_1,SMALL(IF(ls!$M$4:$M$551=$J436,ROW(ls!$M$4:$M$551)-ROW(ls!$M$4)+1),COUNTIF($J$2:$J436,$J436)),COLUMNS($A$2:D436)))</f>
        <v/>
      </c>
      <c r="F436" s="150" t="str">
        <f t="array" ref="F436">IF(ROWS(N$2:N436)&gt;ls!$M$3,"",INDEX(open_1,SMALL(IF(ls!$M$4:$M$551=$J436,ROW(ls!$M$4:$M$551)-ROW(ls!$M$4)+1),COUNTIF($J$2:$J436,$J436)),COLUMNS($A$2:E436)))</f>
        <v/>
      </c>
      <c r="G436" s="150" t="str">
        <f t="array" ref="G436">IF(ROWS(O$2:O436)&gt;ls!$M$3,"",INDEX(open_1,SMALL(IF(ls!$M$4:$M$551=$J436,ROW(ls!$M$4:$M$551)-ROW(ls!$M$4)+1),COUNTIF($J$2:$J436,$J436)),COLUMNS($A$2:F436)))</f>
        <v/>
      </c>
      <c r="I436" s="104" t="str">
        <f t="array" ref="I436">IF(ROWS(Q$2:Q436)&gt;ls!$M$3,"",INDEX(open_1,SMALL(IF(ls!$M$4:$M$551=$J436,ROW(ls!$M$4:$M$551)-ROW(ls!$M$4)+1),COUNTIF($J$2:$J436,$J436)),COLUMNS($A$2:I436)))</f>
        <v/>
      </c>
      <c r="J436" t="str">
        <f t="array" ref="J436">IF(ROWS(J$2:J436)&gt;ls!$M$3,"",SMALL(ls!$M$4:$M$551,ROWS(J$2:J436)))</f>
        <v/>
      </c>
      <c r="K436" s="10" t="str">
        <f>IF(P436="","",ROWS($P$2:P436))</f>
        <v/>
      </c>
    </row>
    <row r="437" spans="1:11">
      <c r="A437" s="10" t="str">
        <f t="array" ref="A437">IF(B437="","",SUBTOTAL(3,B$2:B437))</f>
        <v/>
      </c>
      <c r="B437" s="10" t="str">
        <f t="array" ref="B437">IF(ROWS(J$2:J437)&gt;ls!$M$3,"",INDEX(open_1,SMALL(IF(ls!$M$4:$M$551=$J437,ROW(ls!$M$4:$M$551)-ROW(ls!$M$4)+1),COUNTIF($J$2:$J437,$J437)),COLUMNS($A$2:A437)))</f>
        <v/>
      </c>
      <c r="C437" s="146" t="str">
        <f t="array" ref="C437">IF(ROWS(K$2:K437)&gt;ls!$M$3,"",INDEX(open_1,SMALL(IF(ls!$M$4:$M$551=$J437,ROW(ls!$M$4:$M$551)-ROW(ls!$M$4)+1),COUNTIF($J$2:$J437,$J437)),COLUMNS($A$2:B437)))</f>
        <v/>
      </c>
      <c r="D437" s="104" t="str">
        <f t="array" ref="D437">IF(ROWS(L$2:L437)&gt;ls!$M$3,"",INDEX(open_1,SMALL(IF(ls!$M$4:$M$551=$J437,ROW(ls!$M$4:$M$551)-ROW(ls!$M$4)+1),COUNTIF($J$2:$J437,$J437)),COLUMNS($A$2:C437)))</f>
        <v/>
      </c>
      <c r="E437" s="148" t="str">
        <f t="array" ref="E437">IF(ROWS(M$2:M437)&gt;ls!$M$3,"",INDEX(open_1,SMALL(IF(ls!$M$4:$M$551=$J437,ROW(ls!$M$4:$M$551)-ROW(ls!$M$4)+1),COUNTIF($J$2:$J437,$J437)),COLUMNS($A$2:D437)))</f>
        <v/>
      </c>
      <c r="F437" s="150" t="str">
        <f t="array" ref="F437">IF(ROWS(N$2:N437)&gt;ls!$M$3,"",INDEX(open_1,SMALL(IF(ls!$M$4:$M$551=$J437,ROW(ls!$M$4:$M$551)-ROW(ls!$M$4)+1),COUNTIF($J$2:$J437,$J437)),COLUMNS($A$2:E437)))</f>
        <v/>
      </c>
      <c r="G437" s="150" t="str">
        <f t="array" ref="G437">IF(ROWS(O$2:O437)&gt;ls!$M$3,"",INDEX(open_1,SMALL(IF(ls!$M$4:$M$551=$J437,ROW(ls!$M$4:$M$551)-ROW(ls!$M$4)+1),COUNTIF($J$2:$J437,$J437)),COLUMNS($A$2:F437)))</f>
        <v/>
      </c>
      <c r="I437" s="104" t="str">
        <f t="array" ref="I437">IF(ROWS(Q$2:Q437)&gt;ls!$M$3,"",INDEX(open_1,SMALL(IF(ls!$M$4:$M$551=$J437,ROW(ls!$M$4:$M$551)-ROW(ls!$M$4)+1),COUNTIF($J$2:$J437,$J437)),COLUMNS($A$2:I437)))</f>
        <v/>
      </c>
      <c r="J437" t="str">
        <f t="array" ref="J437">IF(ROWS(J$2:J437)&gt;ls!$M$3,"",SMALL(ls!$M$4:$M$551,ROWS(J$2:J437)))</f>
        <v/>
      </c>
      <c r="K437" s="10" t="str">
        <f>IF(P437="","",ROWS($P$2:P437))</f>
        <v/>
      </c>
    </row>
    <row r="438" spans="1:11">
      <c r="A438" s="10" t="str">
        <f t="array" ref="A438">IF(B438="","",SUBTOTAL(3,B$2:B438))</f>
        <v/>
      </c>
      <c r="B438" s="10" t="str">
        <f t="array" ref="B438">IF(ROWS(J$2:J438)&gt;ls!$M$3,"",INDEX(open_1,SMALL(IF(ls!$M$4:$M$551=$J438,ROW(ls!$M$4:$M$551)-ROW(ls!$M$4)+1),COUNTIF($J$2:$J438,$J438)),COLUMNS($A$2:A438)))</f>
        <v/>
      </c>
      <c r="C438" s="146" t="str">
        <f t="array" ref="C438">IF(ROWS(K$2:K438)&gt;ls!$M$3,"",INDEX(open_1,SMALL(IF(ls!$M$4:$M$551=$J438,ROW(ls!$M$4:$M$551)-ROW(ls!$M$4)+1),COUNTIF($J$2:$J438,$J438)),COLUMNS($A$2:B438)))</f>
        <v/>
      </c>
      <c r="D438" s="104" t="str">
        <f t="array" ref="D438">IF(ROWS(L$2:L438)&gt;ls!$M$3,"",INDEX(open_1,SMALL(IF(ls!$M$4:$M$551=$J438,ROW(ls!$M$4:$M$551)-ROW(ls!$M$4)+1),COUNTIF($J$2:$J438,$J438)),COLUMNS($A$2:C438)))</f>
        <v/>
      </c>
      <c r="E438" s="148" t="str">
        <f t="array" ref="E438">IF(ROWS(M$2:M438)&gt;ls!$M$3,"",INDEX(open_1,SMALL(IF(ls!$M$4:$M$551=$J438,ROW(ls!$M$4:$M$551)-ROW(ls!$M$4)+1),COUNTIF($J$2:$J438,$J438)),COLUMNS($A$2:D438)))</f>
        <v/>
      </c>
      <c r="F438" s="150" t="str">
        <f t="array" ref="F438">IF(ROWS(N$2:N438)&gt;ls!$M$3,"",INDEX(open_1,SMALL(IF(ls!$M$4:$M$551=$J438,ROW(ls!$M$4:$M$551)-ROW(ls!$M$4)+1),COUNTIF($J$2:$J438,$J438)),COLUMNS($A$2:E438)))</f>
        <v/>
      </c>
      <c r="G438" s="150" t="str">
        <f t="array" ref="G438">IF(ROWS(O$2:O438)&gt;ls!$M$3,"",INDEX(open_1,SMALL(IF(ls!$M$4:$M$551=$J438,ROW(ls!$M$4:$M$551)-ROW(ls!$M$4)+1),COUNTIF($J$2:$J438,$J438)),COLUMNS($A$2:F438)))</f>
        <v/>
      </c>
      <c r="I438" s="104" t="str">
        <f t="array" ref="I438">IF(ROWS(Q$2:Q438)&gt;ls!$M$3,"",INDEX(open_1,SMALL(IF(ls!$M$4:$M$551=$J438,ROW(ls!$M$4:$M$551)-ROW(ls!$M$4)+1),COUNTIF($J$2:$J438,$J438)),COLUMNS($A$2:I438)))</f>
        <v/>
      </c>
      <c r="J438" t="str">
        <f t="array" ref="J438">IF(ROWS(J$2:J438)&gt;ls!$M$3,"",SMALL(ls!$M$4:$M$551,ROWS(J$2:J438)))</f>
        <v/>
      </c>
      <c r="K438" s="10" t="str">
        <f>IF(P438="","",ROWS($P$2:P438))</f>
        <v/>
      </c>
    </row>
    <row r="439" spans="1:11">
      <c r="A439" s="10" t="str">
        <f t="array" ref="A439">IF(B439="","",SUBTOTAL(3,B$2:B439))</f>
        <v/>
      </c>
      <c r="B439" s="10" t="str">
        <f t="array" ref="B439">IF(ROWS(J$2:J439)&gt;ls!$M$3,"",INDEX(open_1,SMALL(IF(ls!$M$4:$M$551=$J439,ROW(ls!$M$4:$M$551)-ROW(ls!$M$4)+1),COUNTIF($J$2:$J439,$J439)),COLUMNS($A$2:A439)))</f>
        <v/>
      </c>
      <c r="C439" s="146" t="str">
        <f t="array" ref="C439">IF(ROWS(K$2:K439)&gt;ls!$M$3,"",INDEX(open_1,SMALL(IF(ls!$M$4:$M$551=$J439,ROW(ls!$M$4:$M$551)-ROW(ls!$M$4)+1),COUNTIF($J$2:$J439,$J439)),COLUMNS($A$2:B439)))</f>
        <v/>
      </c>
      <c r="D439" s="104" t="str">
        <f t="array" ref="D439">IF(ROWS(L$2:L439)&gt;ls!$M$3,"",INDEX(open_1,SMALL(IF(ls!$M$4:$M$551=$J439,ROW(ls!$M$4:$M$551)-ROW(ls!$M$4)+1),COUNTIF($J$2:$J439,$J439)),COLUMNS($A$2:C439)))</f>
        <v/>
      </c>
      <c r="E439" s="148" t="str">
        <f t="array" ref="E439">IF(ROWS(M$2:M439)&gt;ls!$M$3,"",INDEX(open_1,SMALL(IF(ls!$M$4:$M$551=$J439,ROW(ls!$M$4:$M$551)-ROW(ls!$M$4)+1),COUNTIF($J$2:$J439,$J439)),COLUMNS($A$2:D439)))</f>
        <v/>
      </c>
      <c r="F439" s="150" t="str">
        <f t="array" ref="F439">IF(ROWS(N$2:N439)&gt;ls!$M$3,"",INDEX(open_1,SMALL(IF(ls!$M$4:$M$551=$J439,ROW(ls!$M$4:$M$551)-ROW(ls!$M$4)+1),COUNTIF($J$2:$J439,$J439)),COLUMNS($A$2:E439)))</f>
        <v/>
      </c>
      <c r="G439" s="150" t="str">
        <f t="array" ref="G439">IF(ROWS(O$2:O439)&gt;ls!$M$3,"",INDEX(open_1,SMALL(IF(ls!$M$4:$M$551=$J439,ROW(ls!$M$4:$M$551)-ROW(ls!$M$4)+1),COUNTIF($J$2:$J439,$J439)),COLUMNS($A$2:F439)))</f>
        <v/>
      </c>
      <c r="I439" s="104" t="str">
        <f t="array" ref="I439">IF(ROWS(Q$2:Q439)&gt;ls!$M$3,"",INDEX(open_1,SMALL(IF(ls!$M$4:$M$551=$J439,ROW(ls!$M$4:$M$551)-ROW(ls!$M$4)+1),COUNTIF($J$2:$J439,$J439)),COLUMNS($A$2:I439)))</f>
        <v/>
      </c>
      <c r="J439" t="str">
        <f t="array" ref="J439">IF(ROWS(J$2:J439)&gt;ls!$M$3,"",SMALL(ls!$M$4:$M$551,ROWS(J$2:J439)))</f>
        <v/>
      </c>
      <c r="K439" s="10" t="str">
        <f>IF(P439="","",ROWS($P$2:P439))</f>
        <v/>
      </c>
    </row>
    <row r="440" spans="1:11">
      <c r="A440" s="10" t="str">
        <f t="array" ref="A440">IF(B440="","",SUBTOTAL(3,B$2:B440))</f>
        <v/>
      </c>
      <c r="B440" s="10" t="str">
        <f t="array" ref="B440">IF(ROWS(J$2:J440)&gt;ls!$M$3,"",INDEX(open_1,SMALL(IF(ls!$M$4:$M$551=$J440,ROW(ls!$M$4:$M$551)-ROW(ls!$M$4)+1),COUNTIF($J$2:$J440,$J440)),COLUMNS($A$2:A440)))</f>
        <v/>
      </c>
      <c r="C440" s="146" t="str">
        <f t="array" ref="C440">IF(ROWS(K$2:K440)&gt;ls!$M$3,"",INDEX(open_1,SMALL(IF(ls!$M$4:$M$551=$J440,ROW(ls!$M$4:$M$551)-ROW(ls!$M$4)+1),COUNTIF($J$2:$J440,$J440)),COLUMNS($A$2:B440)))</f>
        <v/>
      </c>
      <c r="D440" s="104" t="str">
        <f t="array" ref="D440">IF(ROWS(L$2:L440)&gt;ls!$M$3,"",INDEX(open_1,SMALL(IF(ls!$M$4:$M$551=$J440,ROW(ls!$M$4:$M$551)-ROW(ls!$M$4)+1),COUNTIF($J$2:$J440,$J440)),COLUMNS($A$2:C440)))</f>
        <v/>
      </c>
      <c r="E440" s="148" t="str">
        <f t="array" ref="E440">IF(ROWS(M$2:M440)&gt;ls!$M$3,"",INDEX(open_1,SMALL(IF(ls!$M$4:$M$551=$J440,ROW(ls!$M$4:$M$551)-ROW(ls!$M$4)+1),COUNTIF($J$2:$J440,$J440)),COLUMNS($A$2:D440)))</f>
        <v/>
      </c>
      <c r="F440" s="150" t="str">
        <f t="array" ref="F440">IF(ROWS(N$2:N440)&gt;ls!$M$3,"",INDEX(open_1,SMALL(IF(ls!$M$4:$M$551=$J440,ROW(ls!$M$4:$M$551)-ROW(ls!$M$4)+1),COUNTIF($J$2:$J440,$J440)),COLUMNS($A$2:E440)))</f>
        <v/>
      </c>
      <c r="G440" s="150" t="str">
        <f t="array" ref="G440">IF(ROWS(O$2:O440)&gt;ls!$M$3,"",INDEX(open_1,SMALL(IF(ls!$M$4:$M$551=$J440,ROW(ls!$M$4:$M$551)-ROW(ls!$M$4)+1),COUNTIF($J$2:$J440,$J440)),COLUMNS($A$2:F440)))</f>
        <v/>
      </c>
      <c r="I440" s="104" t="str">
        <f t="array" ref="I440">IF(ROWS(Q$2:Q440)&gt;ls!$M$3,"",INDEX(open_1,SMALL(IF(ls!$M$4:$M$551=$J440,ROW(ls!$M$4:$M$551)-ROW(ls!$M$4)+1),COUNTIF($J$2:$J440,$J440)),COLUMNS($A$2:I440)))</f>
        <v/>
      </c>
      <c r="J440" t="str">
        <f t="array" ref="J440">IF(ROWS(J$2:J440)&gt;ls!$M$3,"",SMALL(ls!$M$4:$M$551,ROWS(J$2:J440)))</f>
        <v/>
      </c>
      <c r="K440" s="10" t="str">
        <f>IF(P440="","",ROWS($P$2:P440))</f>
        <v/>
      </c>
    </row>
    <row r="441" spans="1:11">
      <c r="A441" s="10" t="str">
        <f t="array" ref="A441">IF(B441="","",SUBTOTAL(3,B$2:B441))</f>
        <v/>
      </c>
      <c r="B441" s="10" t="str">
        <f t="array" ref="B441">IF(ROWS(J$2:J441)&gt;ls!$M$3,"",INDEX(open_1,SMALL(IF(ls!$M$4:$M$551=$J441,ROW(ls!$M$4:$M$551)-ROW(ls!$M$4)+1),COUNTIF($J$2:$J441,$J441)),COLUMNS($A$2:A441)))</f>
        <v/>
      </c>
      <c r="C441" s="146" t="str">
        <f t="array" ref="C441">IF(ROWS(K$2:K441)&gt;ls!$M$3,"",INDEX(open_1,SMALL(IF(ls!$M$4:$M$551=$J441,ROW(ls!$M$4:$M$551)-ROW(ls!$M$4)+1),COUNTIF($J$2:$J441,$J441)),COLUMNS($A$2:B441)))</f>
        <v/>
      </c>
      <c r="D441" s="104" t="str">
        <f t="array" ref="D441">IF(ROWS(L$2:L441)&gt;ls!$M$3,"",INDEX(open_1,SMALL(IF(ls!$M$4:$M$551=$J441,ROW(ls!$M$4:$M$551)-ROW(ls!$M$4)+1),COUNTIF($J$2:$J441,$J441)),COLUMNS($A$2:C441)))</f>
        <v/>
      </c>
      <c r="E441" s="148" t="str">
        <f t="array" ref="E441">IF(ROWS(M$2:M441)&gt;ls!$M$3,"",INDEX(open_1,SMALL(IF(ls!$M$4:$M$551=$J441,ROW(ls!$M$4:$M$551)-ROW(ls!$M$4)+1),COUNTIF($J$2:$J441,$J441)),COLUMNS($A$2:D441)))</f>
        <v/>
      </c>
      <c r="F441" s="150" t="str">
        <f t="array" ref="F441">IF(ROWS(N$2:N441)&gt;ls!$M$3,"",INDEX(open_1,SMALL(IF(ls!$M$4:$M$551=$J441,ROW(ls!$M$4:$M$551)-ROW(ls!$M$4)+1),COUNTIF($J$2:$J441,$J441)),COLUMNS($A$2:E441)))</f>
        <v/>
      </c>
      <c r="G441" s="150" t="str">
        <f t="array" ref="G441">IF(ROWS(O$2:O441)&gt;ls!$M$3,"",INDEX(open_1,SMALL(IF(ls!$M$4:$M$551=$J441,ROW(ls!$M$4:$M$551)-ROW(ls!$M$4)+1),COUNTIF($J$2:$J441,$J441)),COLUMNS($A$2:F441)))</f>
        <v/>
      </c>
      <c r="I441" s="104" t="str">
        <f t="array" ref="I441">IF(ROWS(Q$2:Q441)&gt;ls!$M$3,"",INDEX(open_1,SMALL(IF(ls!$M$4:$M$551=$J441,ROW(ls!$M$4:$M$551)-ROW(ls!$M$4)+1),COUNTIF($J$2:$J441,$J441)),COLUMNS($A$2:I441)))</f>
        <v/>
      </c>
      <c r="J441" t="str">
        <f t="array" ref="J441">IF(ROWS(J$2:J441)&gt;ls!$M$3,"",SMALL(ls!$M$4:$M$551,ROWS(J$2:J441)))</f>
        <v/>
      </c>
      <c r="K441" s="10" t="str">
        <f>IF(P441="","",ROWS($P$2:P441))</f>
        <v/>
      </c>
    </row>
    <row r="442" spans="1:11">
      <c r="A442" s="10" t="str">
        <f t="array" ref="A442">IF(B442="","",SUBTOTAL(3,B$2:B442))</f>
        <v/>
      </c>
      <c r="B442" s="10" t="str">
        <f t="array" ref="B442">IF(ROWS(J$2:J442)&gt;ls!$M$3,"",INDEX(open_1,SMALL(IF(ls!$M$4:$M$551=$J442,ROW(ls!$M$4:$M$551)-ROW(ls!$M$4)+1),COUNTIF($J$2:$J442,$J442)),COLUMNS($A$2:A442)))</f>
        <v/>
      </c>
      <c r="C442" s="146" t="str">
        <f t="array" ref="C442">IF(ROWS(K$2:K442)&gt;ls!$M$3,"",INDEX(open_1,SMALL(IF(ls!$M$4:$M$551=$J442,ROW(ls!$M$4:$M$551)-ROW(ls!$M$4)+1),COUNTIF($J$2:$J442,$J442)),COLUMNS($A$2:B442)))</f>
        <v/>
      </c>
      <c r="D442" s="104" t="str">
        <f t="array" ref="D442">IF(ROWS(L$2:L442)&gt;ls!$M$3,"",INDEX(open_1,SMALL(IF(ls!$M$4:$M$551=$J442,ROW(ls!$M$4:$M$551)-ROW(ls!$M$4)+1),COUNTIF($J$2:$J442,$J442)),COLUMNS($A$2:C442)))</f>
        <v/>
      </c>
      <c r="E442" s="148" t="str">
        <f t="array" ref="E442">IF(ROWS(M$2:M442)&gt;ls!$M$3,"",INDEX(open_1,SMALL(IF(ls!$M$4:$M$551=$J442,ROW(ls!$M$4:$M$551)-ROW(ls!$M$4)+1),COUNTIF($J$2:$J442,$J442)),COLUMNS($A$2:D442)))</f>
        <v/>
      </c>
      <c r="F442" s="150" t="str">
        <f t="array" ref="F442">IF(ROWS(N$2:N442)&gt;ls!$M$3,"",INDEX(open_1,SMALL(IF(ls!$M$4:$M$551=$J442,ROW(ls!$M$4:$M$551)-ROW(ls!$M$4)+1),COUNTIF($J$2:$J442,$J442)),COLUMNS($A$2:E442)))</f>
        <v/>
      </c>
      <c r="G442" s="150" t="str">
        <f t="array" ref="G442">IF(ROWS(O$2:O442)&gt;ls!$M$3,"",INDEX(open_1,SMALL(IF(ls!$M$4:$M$551=$J442,ROW(ls!$M$4:$M$551)-ROW(ls!$M$4)+1),COUNTIF($J$2:$J442,$J442)),COLUMNS($A$2:F442)))</f>
        <v/>
      </c>
      <c r="I442" s="104" t="str">
        <f t="array" ref="I442">IF(ROWS(Q$2:Q442)&gt;ls!$M$3,"",INDEX(open_1,SMALL(IF(ls!$M$4:$M$551=$J442,ROW(ls!$M$4:$M$551)-ROW(ls!$M$4)+1),COUNTIF($J$2:$J442,$J442)),COLUMNS($A$2:I442)))</f>
        <v/>
      </c>
      <c r="J442" t="str">
        <f t="array" ref="J442">IF(ROWS(J$2:J442)&gt;ls!$M$3,"",SMALL(ls!$M$4:$M$551,ROWS(J$2:J442)))</f>
        <v/>
      </c>
      <c r="K442" s="10" t="str">
        <f>IF(P442="","",ROWS($P$2:P442))</f>
        <v/>
      </c>
    </row>
    <row r="443" spans="1:11">
      <c r="A443" s="10" t="str">
        <f t="array" ref="A443">IF(B443="","",SUBTOTAL(3,B$2:B443))</f>
        <v/>
      </c>
      <c r="B443" s="10" t="str">
        <f t="array" ref="B443">IF(ROWS(J$2:J443)&gt;ls!$M$3,"",INDEX(open_1,SMALL(IF(ls!$M$4:$M$551=$J443,ROW(ls!$M$4:$M$551)-ROW(ls!$M$4)+1),COUNTIF($J$2:$J443,$J443)),COLUMNS($A$2:A443)))</f>
        <v/>
      </c>
      <c r="C443" s="146" t="str">
        <f t="array" ref="C443">IF(ROWS(K$2:K443)&gt;ls!$M$3,"",INDEX(open_1,SMALL(IF(ls!$M$4:$M$551=$J443,ROW(ls!$M$4:$M$551)-ROW(ls!$M$4)+1),COUNTIF($J$2:$J443,$J443)),COLUMNS($A$2:B443)))</f>
        <v/>
      </c>
      <c r="D443" s="104" t="str">
        <f t="array" ref="D443">IF(ROWS(L$2:L443)&gt;ls!$M$3,"",INDEX(open_1,SMALL(IF(ls!$M$4:$M$551=$J443,ROW(ls!$M$4:$M$551)-ROW(ls!$M$4)+1),COUNTIF($J$2:$J443,$J443)),COLUMNS($A$2:C443)))</f>
        <v/>
      </c>
      <c r="E443" s="148" t="str">
        <f t="array" ref="E443">IF(ROWS(M$2:M443)&gt;ls!$M$3,"",INDEX(open_1,SMALL(IF(ls!$M$4:$M$551=$J443,ROW(ls!$M$4:$M$551)-ROW(ls!$M$4)+1),COUNTIF($J$2:$J443,$J443)),COLUMNS($A$2:D443)))</f>
        <v/>
      </c>
      <c r="F443" s="150" t="str">
        <f t="array" ref="F443">IF(ROWS(N$2:N443)&gt;ls!$M$3,"",INDEX(open_1,SMALL(IF(ls!$M$4:$M$551=$J443,ROW(ls!$M$4:$M$551)-ROW(ls!$M$4)+1),COUNTIF($J$2:$J443,$J443)),COLUMNS($A$2:E443)))</f>
        <v/>
      </c>
      <c r="G443" s="150" t="str">
        <f t="array" ref="G443">IF(ROWS(O$2:O443)&gt;ls!$M$3,"",INDEX(open_1,SMALL(IF(ls!$M$4:$M$551=$J443,ROW(ls!$M$4:$M$551)-ROW(ls!$M$4)+1),COUNTIF($J$2:$J443,$J443)),COLUMNS($A$2:F443)))</f>
        <v/>
      </c>
      <c r="I443" s="104" t="str">
        <f t="array" ref="I443">IF(ROWS(Q$2:Q443)&gt;ls!$M$3,"",INDEX(open_1,SMALL(IF(ls!$M$4:$M$551=$J443,ROW(ls!$M$4:$M$551)-ROW(ls!$M$4)+1),COUNTIF($J$2:$J443,$J443)),COLUMNS($A$2:I443)))</f>
        <v/>
      </c>
      <c r="J443" t="str">
        <f t="array" ref="J443">IF(ROWS(J$2:J443)&gt;ls!$M$3,"",SMALL(ls!$M$4:$M$551,ROWS(J$2:J443)))</f>
        <v/>
      </c>
      <c r="K443" s="10" t="str">
        <f>IF(P443="","",ROWS($P$2:P443))</f>
        <v/>
      </c>
    </row>
    <row r="444" spans="1:11">
      <c r="A444" s="10" t="str">
        <f t="array" ref="A444">IF(B444="","",SUBTOTAL(3,B$2:B444))</f>
        <v/>
      </c>
      <c r="B444" s="10" t="str">
        <f t="array" ref="B444">IF(ROWS(J$2:J444)&gt;ls!$M$3,"",INDEX(open_1,SMALL(IF(ls!$M$4:$M$551=$J444,ROW(ls!$M$4:$M$551)-ROW(ls!$M$4)+1),COUNTIF($J$2:$J444,$J444)),COLUMNS($A$2:A444)))</f>
        <v/>
      </c>
      <c r="C444" s="146" t="str">
        <f t="array" ref="C444">IF(ROWS(K$2:K444)&gt;ls!$M$3,"",INDEX(open_1,SMALL(IF(ls!$M$4:$M$551=$J444,ROW(ls!$M$4:$M$551)-ROW(ls!$M$4)+1),COUNTIF($J$2:$J444,$J444)),COLUMNS($A$2:B444)))</f>
        <v/>
      </c>
      <c r="D444" s="104" t="str">
        <f t="array" ref="D444">IF(ROWS(L$2:L444)&gt;ls!$M$3,"",INDEX(open_1,SMALL(IF(ls!$M$4:$M$551=$J444,ROW(ls!$M$4:$M$551)-ROW(ls!$M$4)+1),COUNTIF($J$2:$J444,$J444)),COLUMNS($A$2:C444)))</f>
        <v/>
      </c>
      <c r="E444" s="148" t="str">
        <f t="array" ref="E444">IF(ROWS(M$2:M444)&gt;ls!$M$3,"",INDEX(open_1,SMALL(IF(ls!$M$4:$M$551=$J444,ROW(ls!$M$4:$M$551)-ROW(ls!$M$4)+1),COUNTIF($J$2:$J444,$J444)),COLUMNS($A$2:D444)))</f>
        <v/>
      </c>
      <c r="F444" s="150" t="str">
        <f t="array" ref="F444">IF(ROWS(N$2:N444)&gt;ls!$M$3,"",INDEX(open_1,SMALL(IF(ls!$M$4:$M$551=$J444,ROW(ls!$M$4:$M$551)-ROW(ls!$M$4)+1),COUNTIF($J$2:$J444,$J444)),COLUMNS($A$2:E444)))</f>
        <v/>
      </c>
      <c r="G444" s="150" t="str">
        <f t="array" ref="G444">IF(ROWS(O$2:O444)&gt;ls!$M$3,"",INDEX(open_1,SMALL(IF(ls!$M$4:$M$551=$J444,ROW(ls!$M$4:$M$551)-ROW(ls!$M$4)+1),COUNTIF($J$2:$J444,$J444)),COLUMNS($A$2:F444)))</f>
        <v/>
      </c>
      <c r="I444" s="104" t="str">
        <f t="array" ref="I444">IF(ROWS(Q$2:Q444)&gt;ls!$M$3,"",INDEX(open_1,SMALL(IF(ls!$M$4:$M$551=$J444,ROW(ls!$M$4:$M$551)-ROW(ls!$M$4)+1),COUNTIF($J$2:$J444,$J444)),COLUMNS($A$2:I444)))</f>
        <v/>
      </c>
      <c r="J444" t="str">
        <f t="array" ref="J444">IF(ROWS(J$2:J444)&gt;ls!$M$3,"",SMALL(ls!$M$4:$M$551,ROWS(J$2:J444)))</f>
        <v/>
      </c>
      <c r="K444" s="10" t="str">
        <f>IF(P444="","",ROWS($P$2:P444))</f>
        <v/>
      </c>
    </row>
    <row r="445" spans="1:11">
      <c r="A445" s="10" t="str">
        <f t="array" ref="A445">IF(B445="","",SUBTOTAL(3,B$2:B445))</f>
        <v/>
      </c>
      <c r="B445" s="10" t="str">
        <f t="array" ref="B445">IF(ROWS(J$2:J445)&gt;ls!$M$3,"",INDEX(open_1,SMALL(IF(ls!$M$4:$M$551=$J445,ROW(ls!$M$4:$M$551)-ROW(ls!$M$4)+1),COUNTIF($J$2:$J445,$J445)),COLUMNS($A$2:A445)))</f>
        <v/>
      </c>
      <c r="C445" s="146" t="str">
        <f t="array" ref="C445">IF(ROWS(K$2:K445)&gt;ls!$M$3,"",INDEX(open_1,SMALL(IF(ls!$M$4:$M$551=$J445,ROW(ls!$M$4:$M$551)-ROW(ls!$M$4)+1),COUNTIF($J$2:$J445,$J445)),COLUMNS($A$2:B445)))</f>
        <v/>
      </c>
      <c r="D445" s="104" t="str">
        <f t="array" ref="D445">IF(ROWS(L$2:L445)&gt;ls!$M$3,"",INDEX(open_1,SMALL(IF(ls!$M$4:$M$551=$J445,ROW(ls!$M$4:$M$551)-ROW(ls!$M$4)+1),COUNTIF($J$2:$J445,$J445)),COLUMNS($A$2:C445)))</f>
        <v/>
      </c>
      <c r="E445" s="148" t="str">
        <f t="array" ref="E445">IF(ROWS(M$2:M445)&gt;ls!$M$3,"",INDEX(open_1,SMALL(IF(ls!$M$4:$M$551=$J445,ROW(ls!$M$4:$M$551)-ROW(ls!$M$4)+1),COUNTIF($J$2:$J445,$J445)),COLUMNS($A$2:D445)))</f>
        <v/>
      </c>
      <c r="F445" s="150" t="str">
        <f t="array" ref="F445">IF(ROWS(N$2:N445)&gt;ls!$M$3,"",INDEX(open_1,SMALL(IF(ls!$M$4:$M$551=$J445,ROW(ls!$M$4:$M$551)-ROW(ls!$M$4)+1),COUNTIF($J$2:$J445,$J445)),COLUMNS($A$2:E445)))</f>
        <v/>
      </c>
      <c r="G445" s="150" t="str">
        <f t="array" ref="G445">IF(ROWS(O$2:O445)&gt;ls!$M$3,"",INDEX(open_1,SMALL(IF(ls!$M$4:$M$551=$J445,ROW(ls!$M$4:$M$551)-ROW(ls!$M$4)+1),COUNTIF($J$2:$J445,$J445)),COLUMNS($A$2:F445)))</f>
        <v/>
      </c>
      <c r="I445" s="104" t="str">
        <f t="array" ref="I445">IF(ROWS(Q$2:Q445)&gt;ls!$M$3,"",INDEX(open_1,SMALL(IF(ls!$M$4:$M$551=$J445,ROW(ls!$M$4:$M$551)-ROW(ls!$M$4)+1),COUNTIF($J$2:$J445,$J445)),COLUMNS($A$2:I445)))</f>
        <v/>
      </c>
      <c r="J445" t="str">
        <f t="array" ref="J445">IF(ROWS(J$2:J445)&gt;ls!$M$3,"",SMALL(ls!$M$4:$M$551,ROWS(J$2:J445)))</f>
        <v/>
      </c>
      <c r="K445" s="10" t="str">
        <f>IF(P445="","",ROWS($P$2:P445))</f>
        <v/>
      </c>
    </row>
    <row r="446" spans="1:11">
      <c r="A446" s="10" t="str">
        <f t="array" ref="A446">IF(B446="","",SUBTOTAL(3,B$2:B446))</f>
        <v/>
      </c>
      <c r="B446" s="10" t="str">
        <f t="array" ref="B446">IF(ROWS(J$2:J446)&gt;ls!$M$3,"",INDEX(open_1,SMALL(IF(ls!$M$4:$M$551=$J446,ROW(ls!$M$4:$M$551)-ROW(ls!$M$4)+1),COUNTIF($J$2:$J446,$J446)),COLUMNS($A$2:A446)))</f>
        <v/>
      </c>
      <c r="C446" s="146" t="str">
        <f t="array" ref="C446">IF(ROWS(K$2:K446)&gt;ls!$M$3,"",INDEX(open_1,SMALL(IF(ls!$M$4:$M$551=$J446,ROW(ls!$M$4:$M$551)-ROW(ls!$M$4)+1),COUNTIF($J$2:$J446,$J446)),COLUMNS($A$2:B446)))</f>
        <v/>
      </c>
      <c r="D446" s="104" t="str">
        <f t="array" ref="D446">IF(ROWS(L$2:L446)&gt;ls!$M$3,"",INDEX(open_1,SMALL(IF(ls!$M$4:$M$551=$J446,ROW(ls!$M$4:$M$551)-ROW(ls!$M$4)+1),COUNTIF($J$2:$J446,$J446)),COLUMNS($A$2:C446)))</f>
        <v/>
      </c>
      <c r="E446" s="148" t="str">
        <f t="array" ref="E446">IF(ROWS(M$2:M446)&gt;ls!$M$3,"",INDEX(open_1,SMALL(IF(ls!$M$4:$M$551=$J446,ROW(ls!$M$4:$M$551)-ROW(ls!$M$4)+1),COUNTIF($J$2:$J446,$J446)),COLUMNS($A$2:D446)))</f>
        <v/>
      </c>
      <c r="F446" s="150" t="str">
        <f t="array" ref="F446">IF(ROWS(N$2:N446)&gt;ls!$M$3,"",INDEX(open_1,SMALL(IF(ls!$M$4:$M$551=$J446,ROW(ls!$M$4:$M$551)-ROW(ls!$M$4)+1),COUNTIF($J$2:$J446,$J446)),COLUMNS($A$2:E446)))</f>
        <v/>
      </c>
      <c r="G446" s="150" t="str">
        <f t="array" ref="G446">IF(ROWS(O$2:O446)&gt;ls!$M$3,"",INDEX(open_1,SMALL(IF(ls!$M$4:$M$551=$J446,ROW(ls!$M$4:$M$551)-ROW(ls!$M$4)+1),COUNTIF($J$2:$J446,$J446)),COLUMNS($A$2:F446)))</f>
        <v/>
      </c>
      <c r="I446" s="104" t="str">
        <f t="array" ref="I446">IF(ROWS(Q$2:Q446)&gt;ls!$M$3,"",INDEX(open_1,SMALL(IF(ls!$M$4:$M$551=$J446,ROW(ls!$M$4:$M$551)-ROW(ls!$M$4)+1),COUNTIF($J$2:$J446,$J446)),COLUMNS($A$2:I446)))</f>
        <v/>
      </c>
      <c r="J446" t="str">
        <f t="array" ref="J446">IF(ROWS(J$2:J446)&gt;ls!$M$3,"",SMALL(ls!$M$4:$M$551,ROWS(J$2:J446)))</f>
        <v/>
      </c>
      <c r="K446" s="10" t="str">
        <f>IF(P446="","",ROWS($P$2:P446))</f>
        <v/>
      </c>
    </row>
    <row r="447" spans="1:11">
      <c r="A447" s="10" t="str">
        <f t="array" ref="A447">IF(B447="","",SUBTOTAL(3,B$2:B447))</f>
        <v/>
      </c>
      <c r="B447" s="10" t="str">
        <f t="array" ref="B447">IF(ROWS(J$2:J447)&gt;ls!$M$3,"",INDEX(open_1,SMALL(IF(ls!$M$4:$M$551=$J447,ROW(ls!$M$4:$M$551)-ROW(ls!$M$4)+1),COUNTIF($J$2:$J447,$J447)),COLUMNS($A$2:A447)))</f>
        <v/>
      </c>
      <c r="C447" s="146" t="str">
        <f t="array" ref="C447">IF(ROWS(K$2:K447)&gt;ls!$M$3,"",INDEX(open_1,SMALL(IF(ls!$M$4:$M$551=$J447,ROW(ls!$M$4:$M$551)-ROW(ls!$M$4)+1),COUNTIF($J$2:$J447,$J447)),COLUMNS($A$2:B447)))</f>
        <v/>
      </c>
      <c r="D447" s="104" t="str">
        <f t="array" ref="D447">IF(ROWS(L$2:L447)&gt;ls!$M$3,"",INDEX(open_1,SMALL(IF(ls!$M$4:$M$551=$J447,ROW(ls!$M$4:$M$551)-ROW(ls!$M$4)+1),COUNTIF($J$2:$J447,$J447)),COLUMNS($A$2:C447)))</f>
        <v/>
      </c>
      <c r="E447" s="148" t="str">
        <f t="array" ref="E447">IF(ROWS(M$2:M447)&gt;ls!$M$3,"",INDEX(open_1,SMALL(IF(ls!$M$4:$M$551=$J447,ROW(ls!$M$4:$M$551)-ROW(ls!$M$4)+1),COUNTIF($J$2:$J447,$J447)),COLUMNS($A$2:D447)))</f>
        <v/>
      </c>
      <c r="F447" s="150" t="str">
        <f t="array" ref="F447">IF(ROWS(N$2:N447)&gt;ls!$M$3,"",INDEX(open_1,SMALL(IF(ls!$M$4:$M$551=$J447,ROW(ls!$M$4:$M$551)-ROW(ls!$M$4)+1),COUNTIF($J$2:$J447,$J447)),COLUMNS($A$2:E447)))</f>
        <v/>
      </c>
      <c r="G447" s="150" t="str">
        <f t="array" ref="G447">IF(ROWS(O$2:O447)&gt;ls!$M$3,"",INDEX(open_1,SMALL(IF(ls!$M$4:$M$551=$J447,ROW(ls!$M$4:$M$551)-ROW(ls!$M$4)+1),COUNTIF($J$2:$J447,$J447)),COLUMNS($A$2:F447)))</f>
        <v/>
      </c>
      <c r="I447" s="104" t="str">
        <f t="array" ref="I447">IF(ROWS(Q$2:Q447)&gt;ls!$M$3,"",INDEX(open_1,SMALL(IF(ls!$M$4:$M$551=$J447,ROW(ls!$M$4:$M$551)-ROW(ls!$M$4)+1),COUNTIF($J$2:$J447,$J447)),COLUMNS($A$2:I447)))</f>
        <v/>
      </c>
      <c r="J447" t="str">
        <f t="array" ref="J447">IF(ROWS(J$2:J447)&gt;ls!$M$3,"",SMALL(ls!$M$4:$M$551,ROWS(J$2:J447)))</f>
        <v/>
      </c>
      <c r="K447" s="10" t="str">
        <f>IF(P447="","",ROWS($P$2:P447))</f>
        <v/>
      </c>
    </row>
    <row r="448" spans="1:11">
      <c r="A448" s="10" t="str">
        <f t="array" ref="A448">IF(B448="","",SUBTOTAL(3,B$2:B448))</f>
        <v/>
      </c>
      <c r="B448" s="10" t="str">
        <f t="array" ref="B448">IF(ROWS(J$2:J448)&gt;ls!$M$3,"",INDEX(open_1,SMALL(IF(ls!$M$4:$M$551=$J448,ROW(ls!$M$4:$M$551)-ROW(ls!$M$4)+1),COUNTIF($J$2:$J448,$J448)),COLUMNS($A$2:A448)))</f>
        <v/>
      </c>
      <c r="C448" s="146" t="str">
        <f t="array" ref="C448">IF(ROWS(K$2:K448)&gt;ls!$M$3,"",INDEX(open_1,SMALL(IF(ls!$M$4:$M$551=$J448,ROW(ls!$M$4:$M$551)-ROW(ls!$M$4)+1),COUNTIF($J$2:$J448,$J448)),COLUMNS($A$2:B448)))</f>
        <v/>
      </c>
      <c r="D448" s="104" t="str">
        <f t="array" ref="D448">IF(ROWS(L$2:L448)&gt;ls!$M$3,"",INDEX(open_1,SMALL(IF(ls!$M$4:$M$551=$J448,ROW(ls!$M$4:$M$551)-ROW(ls!$M$4)+1),COUNTIF($J$2:$J448,$J448)),COLUMNS($A$2:C448)))</f>
        <v/>
      </c>
      <c r="E448" s="148" t="str">
        <f t="array" ref="E448">IF(ROWS(M$2:M448)&gt;ls!$M$3,"",INDEX(open_1,SMALL(IF(ls!$M$4:$M$551=$J448,ROW(ls!$M$4:$M$551)-ROW(ls!$M$4)+1),COUNTIF($J$2:$J448,$J448)),COLUMNS($A$2:D448)))</f>
        <v/>
      </c>
      <c r="F448" s="150" t="str">
        <f t="array" ref="F448">IF(ROWS(N$2:N448)&gt;ls!$M$3,"",INDEX(open_1,SMALL(IF(ls!$M$4:$M$551=$J448,ROW(ls!$M$4:$M$551)-ROW(ls!$M$4)+1),COUNTIF($J$2:$J448,$J448)),COLUMNS($A$2:E448)))</f>
        <v/>
      </c>
      <c r="G448" s="150" t="str">
        <f t="array" ref="G448">IF(ROWS(O$2:O448)&gt;ls!$M$3,"",INDEX(open_1,SMALL(IF(ls!$M$4:$M$551=$J448,ROW(ls!$M$4:$M$551)-ROW(ls!$M$4)+1),COUNTIF($J$2:$J448,$J448)),COLUMNS($A$2:F448)))</f>
        <v/>
      </c>
      <c r="I448" s="104" t="str">
        <f t="array" ref="I448">IF(ROWS(Q$2:Q448)&gt;ls!$M$3,"",INDEX(open_1,SMALL(IF(ls!$M$4:$M$551=$J448,ROW(ls!$M$4:$M$551)-ROW(ls!$M$4)+1),COUNTIF($J$2:$J448,$J448)),COLUMNS($A$2:I448)))</f>
        <v/>
      </c>
      <c r="J448" t="str">
        <f t="array" ref="J448">IF(ROWS(J$2:J448)&gt;ls!$M$3,"",SMALL(ls!$M$4:$M$551,ROWS(J$2:J448)))</f>
        <v/>
      </c>
      <c r="K448" s="10" t="str">
        <f>IF(P448="","",ROWS($P$2:P448))</f>
        <v/>
      </c>
    </row>
    <row r="449" spans="1:11">
      <c r="A449" s="10" t="str">
        <f t="array" ref="A449">IF(B449="","",SUBTOTAL(3,B$2:B449))</f>
        <v/>
      </c>
      <c r="B449" s="10" t="str">
        <f t="array" ref="B449">IF(ROWS(J$2:J449)&gt;ls!$M$3,"",INDEX(open_1,SMALL(IF(ls!$M$4:$M$551=$J449,ROW(ls!$M$4:$M$551)-ROW(ls!$M$4)+1),COUNTIF($J$2:$J449,$J449)),COLUMNS($A$2:A449)))</f>
        <v/>
      </c>
      <c r="C449" s="146" t="str">
        <f t="array" ref="C449">IF(ROWS(K$2:K449)&gt;ls!$M$3,"",INDEX(open_1,SMALL(IF(ls!$M$4:$M$551=$J449,ROW(ls!$M$4:$M$551)-ROW(ls!$M$4)+1),COUNTIF($J$2:$J449,$J449)),COLUMNS($A$2:B449)))</f>
        <v/>
      </c>
      <c r="D449" s="104" t="str">
        <f t="array" ref="D449">IF(ROWS(L$2:L449)&gt;ls!$M$3,"",INDEX(open_1,SMALL(IF(ls!$M$4:$M$551=$J449,ROW(ls!$M$4:$M$551)-ROW(ls!$M$4)+1),COUNTIF($J$2:$J449,$J449)),COLUMNS($A$2:C449)))</f>
        <v/>
      </c>
      <c r="E449" s="148" t="str">
        <f t="array" ref="E449">IF(ROWS(M$2:M449)&gt;ls!$M$3,"",INDEX(open_1,SMALL(IF(ls!$M$4:$M$551=$J449,ROW(ls!$M$4:$M$551)-ROW(ls!$M$4)+1),COUNTIF($J$2:$J449,$J449)),COLUMNS($A$2:D449)))</f>
        <v/>
      </c>
      <c r="F449" s="150" t="str">
        <f t="array" ref="F449">IF(ROWS(N$2:N449)&gt;ls!$M$3,"",INDEX(open_1,SMALL(IF(ls!$M$4:$M$551=$J449,ROW(ls!$M$4:$M$551)-ROW(ls!$M$4)+1),COUNTIF($J$2:$J449,$J449)),COLUMNS($A$2:E449)))</f>
        <v/>
      </c>
      <c r="G449" s="150" t="str">
        <f t="array" ref="G449">IF(ROWS(O$2:O449)&gt;ls!$M$3,"",INDEX(open_1,SMALL(IF(ls!$M$4:$M$551=$J449,ROW(ls!$M$4:$M$551)-ROW(ls!$M$4)+1),COUNTIF($J$2:$J449,$J449)),COLUMNS($A$2:F449)))</f>
        <v/>
      </c>
      <c r="I449" s="104" t="str">
        <f t="array" ref="I449">IF(ROWS(Q$2:Q449)&gt;ls!$M$3,"",INDEX(open_1,SMALL(IF(ls!$M$4:$M$551=$J449,ROW(ls!$M$4:$M$551)-ROW(ls!$M$4)+1),COUNTIF($J$2:$J449,$J449)),COLUMNS($A$2:I449)))</f>
        <v/>
      </c>
      <c r="J449" t="str">
        <f t="array" ref="J449">IF(ROWS(J$2:J449)&gt;ls!$M$3,"",SMALL(ls!$M$4:$M$551,ROWS(J$2:J449)))</f>
        <v/>
      </c>
      <c r="K449" s="10" t="str">
        <f>IF(P449="","",ROWS($P$2:P449))</f>
        <v/>
      </c>
    </row>
    <row r="450" spans="1:11">
      <c r="A450" s="10" t="str">
        <f t="array" ref="A450">IF(B450="","",SUBTOTAL(3,B$2:B450))</f>
        <v/>
      </c>
      <c r="B450" s="10" t="str">
        <f t="array" ref="B450">IF(ROWS(J$2:J450)&gt;ls!$M$3,"",INDEX(open_1,SMALL(IF(ls!$M$4:$M$551=$J450,ROW(ls!$M$4:$M$551)-ROW(ls!$M$4)+1),COUNTIF($J$2:$J450,$J450)),COLUMNS($A$2:A450)))</f>
        <v/>
      </c>
      <c r="C450" s="146" t="str">
        <f t="array" ref="C450">IF(ROWS(K$2:K450)&gt;ls!$M$3,"",INDEX(open_1,SMALL(IF(ls!$M$4:$M$551=$J450,ROW(ls!$M$4:$M$551)-ROW(ls!$M$4)+1),COUNTIF($J$2:$J450,$J450)),COLUMNS($A$2:B450)))</f>
        <v/>
      </c>
      <c r="D450" s="104" t="str">
        <f t="array" ref="D450">IF(ROWS(L$2:L450)&gt;ls!$M$3,"",INDEX(open_1,SMALL(IF(ls!$M$4:$M$551=$J450,ROW(ls!$M$4:$M$551)-ROW(ls!$M$4)+1),COUNTIF($J$2:$J450,$J450)),COLUMNS($A$2:C450)))</f>
        <v/>
      </c>
      <c r="E450" s="148" t="str">
        <f t="array" ref="E450">IF(ROWS(M$2:M450)&gt;ls!$M$3,"",INDEX(open_1,SMALL(IF(ls!$M$4:$M$551=$J450,ROW(ls!$M$4:$M$551)-ROW(ls!$M$4)+1),COUNTIF($J$2:$J450,$J450)),COLUMNS($A$2:D450)))</f>
        <v/>
      </c>
      <c r="F450" s="150" t="str">
        <f t="array" ref="F450">IF(ROWS(N$2:N450)&gt;ls!$M$3,"",INDEX(open_1,SMALL(IF(ls!$M$4:$M$551=$J450,ROW(ls!$M$4:$M$551)-ROW(ls!$M$4)+1),COUNTIF($J$2:$J450,$J450)),COLUMNS($A$2:E450)))</f>
        <v/>
      </c>
      <c r="G450" s="150" t="str">
        <f t="array" ref="G450">IF(ROWS(O$2:O450)&gt;ls!$M$3,"",INDEX(open_1,SMALL(IF(ls!$M$4:$M$551=$J450,ROW(ls!$M$4:$M$551)-ROW(ls!$M$4)+1),COUNTIF($J$2:$J450,$J450)),COLUMNS($A$2:F450)))</f>
        <v/>
      </c>
      <c r="I450" s="104" t="str">
        <f t="array" ref="I450">IF(ROWS(Q$2:Q450)&gt;ls!$M$3,"",INDEX(open_1,SMALL(IF(ls!$M$4:$M$551=$J450,ROW(ls!$M$4:$M$551)-ROW(ls!$M$4)+1),COUNTIF($J$2:$J450,$J450)),COLUMNS($A$2:I450)))</f>
        <v/>
      </c>
      <c r="J450" t="str">
        <f t="array" ref="J450">IF(ROWS(J$2:J450)&gt;ls!$M$3,"",SMALL(ls!$M$4:$M$551,ROWS(J$2:J450)))</f>
        <v/>
      </c>
      <c r="K450" s="10" t="str">
        <f>IF(P450="","",ROWS($P$2:P450))</f>
        <v/>
      </c>
    </row>
    <row r="451" spans="1:11">
      <c r="A451" s="10" t="str">
        <f t="array" ref="A451">IF(B451="","",SUBTOTAL(3,B$2:B451))</f>
        <v/>
      </c>
      <c r="B451" s="10" t="str">
        <f t="array" ref="B451">IF(ROWS(J$2:J451)&gt;ls!$M$3,"",INDEX(open_1,SMALL(IF(ls!$M$4:$M$551=$J451,ROW(ls!$M$4:$M$551)-ROW(ls!$M$4)+1),COUNTIF($J$2:$J451,$J451)),COLUMNS($A$2:A451)))</f>
        <v/>
      </c>
      <c r="C451" s="146" t="str">
        <f t="array" ref="C451">IF(ROWS(K$2:K451)&gt;ls!$M$3,"",INDEX(open_1,SMALL(IF(ls!$M$4:$M$551=$J451,ROW(ls!$M$4:$M$551)-ROW(ls!$M$4)+1),COUNTIF($J$2:$J451,$J451)),COLUMNS($A$2:B451)))</f>
        <v/>
      </c>
      <c r="D451" s="104" t="str">
        <f t="array" ref="D451">IF(ROWS(L$2:L451)&gt;ls!$M$3,"",INDEX(open_1,SMALL(IF(ls!$M$4:$M$551=$J451,ROW(ls!$M$4:$M$551)-ROW(ls!$M$4)+1),COUNTIF($J$2:$J451,$J451)),COLUMNS($A$2:C451)))</f>
        <v/>
      </c>
      <c r="E451" s="148" t="str">
        <f t="array" ref="E451">IF(ROWS(M$2:M451)&gt;ls!$M$3,"",INDEX(open_1,SMALL(IF(ls!$M$4:$M$551=$J451,ROW(ls!$M$4:$M$551)-ROW(ls!$M$4)+1),COUNTIF($J$2:$J451,$J451)),COLUMNS($A$2:D451)))</f>
        <v/>
      </c>
      <c r="F451" s="150" t="str">
        <f t="array" ref="F451">IF(ROWS(N$2:N451)&gt;ls!$M$3,"",INDEX(open_1,SMALL(IF(ls!$M$4:$M$551=$J451,ROW(ls!$M$4:$M$551)-ROW(ls!$M$4)+1),COUNTIF($J$2:$J451,$J451)),COLUMNS($A$2:E451)))</f>
        <v/>
      </c>
      <c r="G451" s="150" t="str">
        <f t="array" ref="G451">IF(ROWS(O$2:O451)&gt;ls!$M$3,"",INDEX(open_1,SMALL(IF(ls!$M$4:$M$551=$J451,ROW(ls!$M$4:$M$551)-ROW(ls!$M$4)+1),COUNTIF($J$2:$J451,$J451)),COLUMNS($A$2:F451)))</f>
        <v/>
      </c>
      <c r="I451" s="104" t="str">
        <f t="array" ref="I451">IF(ROWS(Q$2:Q451)&gt;ls!$M$3,"",INDEX(open_1,SMALL(IF(ls!$M$4:$M$551=$J451,ROW(ls!$M$4:$M$551)-ROW(ls!$M$4)+1),COUNTIF($J$2:$J451,$J451)),COLUMNS($A$2:I451)))</f>
        <v/>
      </c>
      <c r="J451" t="str">
        <f t="array" ref="J451">IF(ROWS(J$2:J451)&gt;ls!$M$3,"",SMALL(ls!$M$4:$M$551,ROWS(J$2:J451)))</f>
        <v/>
      </c>
      <c r="K451" s="10" t="str">
        <f>IF(P451="","",ROWS($P$2:P451))</f>
        <v/>
      </c>
    </row>
    <row r="452" spans="1:11">
      <c r="A452" s="10" t="str">
        <f t="array" ref="A452">IF(B452="","",SUBTOTAL(3,B$2:B452))</f>
        <v/>
      </c>
      <c r="B452" s="10" t="str">
        <f t="array" ref="B452">IF(ROWS(J$2:J452)&gt;ls!$M$3,"",INDEX(open_1,SMALL(IF(ls!$M$4:$M$551=$J452,ROW(ls!$M$4:$M$551)-ROW(ls!$M$4)+1),COUNTIF($J$2:$J452,$J452)),COLUMNS($A$2:A452)))</f>
        <v/>
      </c>
      <c r="C452" s="146" t="str">
        <f t="array" ref="C452">IF(ROWS(K$2:K452)&gt;ls!$M$3,"",INDEX(open_1,SMALL(IF(ls!$M$4:$M$551=$J452,ROW(ls!$M$4:$M$551)-ROW(ls!$M$4)+1),COUNTIF($J$2:$J452,$J452)),COLUMNS($A$2:B452)))</f>
        <v/>
      </c>
      <c r="D452" s="104" t="str">
        <f t="array" ref="D452">IF(ROWS(L$2:L452)&gt;ls!$M$3,"",INDEX(open_1,SMALL(IF(ls!$M$4:$M$551=$J452,ROW(ls!$M$4:$M$551)-ROW(ls!$M$4)+1),COUNTIF($J$2:$J452,$J452)),COLUMNS($A$2:C452)))</f>
        <v/>
      </c>
      <c r="E452" s="148" t="str">
        <f t="array" ref="E452">IF(ROWS(M$2:M452)&gt;ls!$M$3,"",INDEX(open_1,SMALL(IF(ls!$M$4:$M$551=$J452,ROW(ls!$M$4:$M$551)-ROW(ls!$M$4)+1),COUNTIF($J$2:$J452,$J452)),COLUMNS($A$2:D452)))</f>
        <v/>
      </c>
      <c r="F452" s="150" t="str">
        <f t="array" ref="F452">IF(ROWS(N$2:N452)&gt;ls!$M$3,"",INDEX(open_1,SMALL(IF(ls!$M$4:$M$551=$J452,ROW(ls!$M$4:$M$551)-ROW(ls!$M$4)+1),COUNTIF($J$2:$J452,$J452)),COLUMNS($A$2:E452)))</f>
        <v/>
      </c>
      <c r="G452" s="150" t="str">
        <f t="array" ref="G452">IF(ROWS(O$2:O452)&gt;ls!$M$3,"",INDEX(open_1,SMALL(IF(ls!$M$4:$M$551=$J452,ROW(ls!$M$4:$M$551)-ROW(ls!$M$4)+1),COUNTIF($J$2:$J452,$J452)),COLUMNS($A$2:F452)))</f>
        <v/>
      </c>
      <c r="I452" s="104" t="str">
        <f t="array" ref="I452">IF(ROWS(Q$2:Q452)&gt;ls!$M$3,"",INDEX(open_1,SMALL(IF(ls!$M$4:$M$551=$J452,ROW(ls!$M$4:$M$551)-ROW(ls!$M$4)+1),COUNTIF($J$2:$J452,$J452)),COLUMNS($A$2:I452)))</f>
        <v/>
      </c>
      <c r="J452" t="str">
        <f t="array" ref="J452">IF(ROWS(J$2:J452)&gt;ls!$M$3,"",SMALL(ls!$M$4:$M$551,ROWS(J$2:J452)))</f>
        <v/>
      </c>
      <c r="K452" s="10" t="str">
        <f>IF(P452="","",ROWS($P$2:P452))</f>
        <v/>
      </c>
    </row>
    <row r="453" spans="1:11">
      <c r="A453" s="10" t="str">
        <f t="array" ref="A453">IF(B453="","",SUBTOTAL(3,B$2:B453))</f>
        <v/>
      </c>
      <c r="B453" s="10" t="str">
        <f t="array" ref="B453">IF(ROWS(J$2:J453)&gt;ls!$M$3,"",INDEX(open_1,SMALL(IF(ls!$M$4:$M$551=$J453,ROW(ls!$M$4:$M$551)-ROW(ls!$M$4)+1),COUNTIF($J$2:$J453,$J453)),COLUMNS($A$2:A453)))</f>
        <v/>
      </c>
      <c r="C453" s="146" t="str">
        <f t="array" ref="C453">IF(ROWS(K$2:K453)&gt;ls!$M$3,"",INDEX(open_1,SMALL(IF(ls!$M$4:$M$551=$J453,ROW(ls!$M$4:$M$551)-ROW(ls!$M$4)+1),COUNTIF($J$2:$J453,$J453)),COLUMNS($A$2:B453)))</f>
        <v/>
      </c>
      <c r="D453" s="104" t="str">
        <f t="array" ref="D453">IF(ROWS(L$2:L453)&gt;ls!$M$3,"",INDEX(open_1,SMALL(IF(ls!$M$4:$M$551=$J453,ROW(ls!$M$4:$M$551)-ROW(ls!$M$4)+1),COUNTIF($J$2:$J453,$J453)),COLUMNS($A$2:C453)))</f>
        <v/>
      </c>
      <c r="E453" s="148" t="str">
        <f t="array" ref="E453">IF(ROWS(M$2:M453)&gt;ls!$M$3,"",INDEX(open_1,SMALL(IF(ls!$M$4:$M$551=$J453,ROW(ls!$M$4:$M$551)-ROW(ls!$M$4)+1),COUNTIF($J$2:$J453,$J453)),COLUMNS($A$2:D453)))</f>
        <v/>
      </c>
      <c r="F453" s="150" t="str">
        <f t="array" ref="F453">IF(ROWS(N$2:N453)&gt;ls!$M$3,"",INDEX(open_1,SMALL(IF(ls!$M$4:$M$551=$J453,ROW(ls!$M$4:$M$551)-ROW(ls!$M$4)+1),COUNTIF($J$2:$J453,$J453)),COLUMNS($A$2:E453)))</f>
        <v/>
      </c>
      <c r="G453" s="150" t="str">
        <f t="array" ref="G453">IF(ROWS(O$2:O453)&gt;ls!$M$3,"",INDEX(open_1,SMALL(IF(ls!$M$4:$M$551=$J453,ROW(ls!$M$4:$M$551)-ROW(ls!$M$4)+1),COUNTIF($J$2:$J453,$J453)),COLUMNS($A$2:F453)))</f>
        <v/>
      </c>
      <c r="I453" s="104" t="str">
        <f t="array" ref="I453">IF(ROWS(Q$2:Q453)&gt;ls!$M$3,"",INDEX(open_1,SMALL(IF(ls!$M$4:$M$551=$J453,ROW(ls!$M$4:$M$551)-ROW(ls!$M$4)+1),COUNTIF($J$2:$J453,$J453)),COLUMNS($A$2:I453)))</f>
        <v/>
      </c>
      <c r="J453" t="str">
        <f t="array" ref="J453">IF(ROWS(J$2:J453)&gt;ls!$M$3,"",SMALL(ls!$M$4:$M$551,ROWS(J$2:J453)))</f>
        <v/>
      </c>
      <c r="K453" s="10" t="str">
        <f>IF(P453="","",ROWS($P$2:P453))</f>
        <v/>
      </c>
    </row>
    <row r="454" spans="1:11">
      <c r="A454" s="10" t="str">
        <f t="array" ref="A454">IF(B454="","",SUBTOTAL(3,B$2:B454))</f>
        <v/>
      </c>
      <c r="B454" s="10" t="str">
        <f t="array" ref="B454">IF(ROWS(J$2:J454)&gt;ls!$M$3,"",INDEX(open_1,SMALL(IF(ls!$M$4:$M$551=$J454,ROW(ls!$M$4:$M$551)-ROW(ls!$M$4)+1),COUNTIF($J$2:$J454,$J454)),COLUMNS($A$2:A454)))</f>
        <v/>
      </c>
      <c r="C454" s="146" t="str">
        <f t="array" ref="C454">IF(ROWS(K$2:K454)&gt;ls!$M$3,"",INDEX(open_1,SMALL(IF(ls!$M$4:$M$551=$J454,ROW(ls!$M$4:$M$551)-ROW(ls!$M$4)+1),COUNTIF($J$2:$J454,$J454)),COLUMNS($A$2:B454)))</f>
        <v/>
      </c>
      <c r="D454" s="104" t="str">
        <f t="array" ref="D454">IF(ROWS(L$2:L454)&gt;ls!$M$3,"",INDEX(open_1,SMALL(IF(ls!$M$4:$M$551=$J454,ROW(ls!$M$4:$M$551)-ROW(ls!$M$4)+1),COUNTIF($J$2:$J454,$J454)),COLUMNS($A$2:C454)))</f>
        <v/>
      </c>
      <c r="E454" s="148" t="str">
        <f t="array" ref="E454">IF(ROWS(M$2:M454)&gt;ls!$M$3,"",INDEX(open_1,SMALL(IF(ls!$M$4:$M$551=$J454,ROW(ls!$M$4:$M$551)-ROW(ls!$M$4)+1),COUNTIF($J$2:$J454,$J454)),COLUMNS($A$2:D454)))</f>
        <v/>
      </c>
      <c r="F454" s="150" t="str">
        <f t="array" ref="F454">IF(ROWS(N$2:N454)&gt;ls!$M$3,"",INDEX(open_1,SMALL(IF(ls!$M$4:$M$551=$J454,ROW(ls!$M$4:$M$551)-ROW(ls!$M$4)+1),COUNTIF($J$2:$J454,$J454)),COLUMNS($A$2:E454)))</f>
        <v/>
      </c>
      <c r="G454" s="150" t="str">
        <f t="array" ref="G454">IF(ROWS(O$2:O454)&gt;ls!$M$3,"",INDEX(open_1,SMALL(IF(ls!$M$4:$M$551=$J454,ROW(ls!$M$4:$M$551)-ROW(ls!$M$4)+1),COUNTIF($J$2:$J454,$J454)),COLUMNS($A$2:F454)))</f>
        <v/>
      </c>
      <c r="I454" s="104" t="str">
        <f t="array" ref="I454">IF(ROWS(Q$2:Q454)&gt;ls!$M$3,"",INDEX(open_1,SMALL(IF(ls!$M$4:$M$551=$J454,ROW(ls!$M$4:$M$551)-ROW(ls!$M$4)+1),COUNTIF($J$2:$J454,$J454)),COLUMNS($A$2:I454)))</f>
        <v/>
      </c>
      <c r="J454" t="str">
        <f t="array" ref="J454">IF(ROWS(J$2:J454)&gt;ls!$M$3,"",SMALL(ls!$M$4:$M$551,ROWS(J$2:J454)))</f>
        <v/>
      </c>
      <c r="K454" s="10" t="str">
        <f>IF(P454="","",ROWS($P$2:P454))</f>
        <v/>
      </c>
    </row>
    <row r="455" spans="1:11">
      <c r="A455" s="10" t="str">
        <f t="array" ref="A455">IF(B455="","",SUBTOTAL(3,B$2:B455))</f>
        <v/>
      </c>
      <c r="B455" s="10" t="str">
        <f t="array" ref="B455">IF(ROWS(J$2:J455)&gt;ls!$M$3,"",INDEX(open_1,SMALL(IF(ls!$M$4:$M$551=$J455,ROW(ls!$M$4:$M$551)-ROW(ls!$M$4)+1),COUNTIF($J$2:$J455,$J455)),COLUMNS($A$2:A455)))</f>
        <v/>
      </c>
      <c r="C455" s="146" t="str">
        <f t="array" ref="C455">IF(ROWS(K$2:K455)&gt;ls!$M$3,"",INDEX(open_1,SMALL(IF(ls!$M$4:$M$551=$J455,ROW(ls!$M$4:$M$551)-ROW(ls!$M$4)+1),COUNTIF($J$2:$J455,$J455)),COLUMNS($A$2:B455)))</f>
        <v/>
      </c>
      <c r="D455" s="104" t="str">
        <f t="array" ref="D455">IF(ROWS(L$2:L455)&gt;ls!$M$3,"",INDEX(open_1,SMALL(IF(ls!$M$4:$M$551=$J455,ROW(ls!$M$4:$M$551)-ROW(ls!$M$4)+1),COUNTIF($J$2:$J455,$J455)),COLUMNS($A$2:C455)))</f>
        <v/>
      </c>
      <c r="E455" s="148" t="str">
        <f t="array" ref="E455">IF(ROWS(M$2:M455)&gt;ls!$M$3,"",INDEX(open_1,SMALL(IF(ls!$M$4:$M$551=$J455,ROW(ls!$M$4:$M$551)-ROW(ls!$M$4)+1),COUNTIF($J$2:$J455,$J455)),COLUMNS($A$2:D455)))</f>
        <v/>
      </c>
      <c r="F455" s="150" t="str">
        <f t="array" ref="F455">IF(ROWS(N$2:N455)&gt;ls!$M$3,"",INDEX(open_1,SMALL(IF(ls!$M$4:$M$551=$J455,ROW(ls!$M$4:$M$551)-ROW(ls!$M$4)+1),COUNTIF($J$2:$J455,$J455)),COLUMNS($A$2:E455)))</f>
        <v/>
      </c>
      <c r="G455" s="150" t="str">
        <f t="array" ref="G455">IF(ROWS(O$2:O455)&gt;ls!$M$3,"",INDEX(open_1,SMALL(IF(ls!$M$4:$M$551=$J455,ROW(ls!$M$4:$M$551)-ROW(ls!$M$4)+1),COUNTIF($J$2:$J455,$J455)),COLUMNS($A$2:F455)))</f>
        <v/>
      </c>
      <c r="I455" s="104" t="str">
        <f t="array" ref="I455">IF(ROWS(Q$2:Q455)&gt;ls!$M$3,"",INDEX(open_1,SMALL(IF(ls!$M$4:$M$551=$J455,ROW(ls!$M$4:$M$551)-ROW(ls!$M$4)+1),COUNTIF($J$2:$J455,$J455)),COLUMNS($A$2:I455)))</f>
        <v/>
      </c>
      <c r="J455" t="str">
        <f t="array" ref="J455">IF(ROWS(J$2:J455)&gt;ls!$M$3,"",SMALL(ls!$M$4:$M$551,ROWS(J$2:J455)))</f>
        <v/>
      </c>
      <c r="K455" s="10" t="str">
        <f>IF(P455="","",ROWS($P$2:P455))</f>
        <v/>
      </c>
    </row>
    <row r="456" spans="1:11">
      <c r="A456" s="10" t="str">
        <f t="array" ref="A456">IF(B456="","",SUBTOTAL(3,B$2:B456))</f>
        <v/>
      </c>
      <c r="B456" s="10" t="str">
        <f t="array" ref="B456">IF(ROWS(J$2:J456)&gt;ls!$M$3,"",INDEX(open_1,SMALL(IF(ls!$M$4:$M$551=$J456,ROW(ls!$M$4:$M$551)-ROW(ls!$M$4)+1),COUNTIF($J$2:$J456,$J456)),COLUMNS($A$2:A456)))</f>
        <v/>
      </c>
      <c r="C456" s="146" t="str">
        <f t="array" ref="C456">IF(ROWS(K$2:K456)&gt;ls!$M$3,"",INDEX(open_1,SMALL(IF(ls!$M$4:$M$551=$J456,ROW(ls!$M$4:$M$551)-ROW(ls!$M$4)+1),COUNTIF($J$2:$J456,$J456)),COLUMNS($A$2:B456)))</f>
        <v/>
      </c>
      <c r="D456" s="104" t="str">
        <f t="array" ref="D456">IF(ROWS(L$2:L456)&gt;ls!$M$3,"",INDEX(open_1,SMALL(IF(ls!$M$4:$M$551=$J456,ROW(ls!$M$4:$M$551)-ROW(ls!$M$4)+1),COUNTIF($J$2:$J456,$J456)),COLUMNS($A$2:C456)))</f>
        <v/>
      </c>
      <c r="E456" s="148" t="str">
        <f t="array" ref="E456">IF(ROWS(M$2:M456)&gt;ls!$M$3,"",INDEX(open_1,SMALL(IF(ls!$M$4:$M$551=$J456,ROW(ls!$M$4:$M$551)-ROW(ls!$M$4)+1),COUNTIF($J$2:$J456,$J456)),COLUMNS($A$2:D456)))</f>
        <v/>
      </c>
      <c r="F456" s="150" t="str">
        <f t="array" ref="F456">IF(ROWS(N$2:N456)&gt;ls!$M$3,"",INDEX(open_1,SMALL(IF(ls!$M$4:$M$551=$J456,ROW(ls!$M$4:$M$551)-ROW(ls!$M$4)+1),COUNTIF($J$2:$J456,$J456)),COLUMNS($A$2:E456)))</f>
        <v/>
      </c>
      <c r="G456" s="150" t="str">
        <f t="array" ref="G456">IF(ROWS(O$2:O456)&gt;ls!$M$3,"",INDEX(open_1,SMALL(IF(ls!$M$4:$M$551=$J456,ROW(ls!$M$4:$M$551)-ROW(ls!$M$4)+1),COUNTIF($J$2:$J456,$J456)),COLUMNS($A$2:F456)))</f>
        <v/>
      </c>
      <c r="I456" s="104" t="str">
        <f t="array" ref="I456">IF(ROWS(Q$2:Q456)&gt;ls!$M$3,"",INDEX(open_1,SMALL(IF(ls!$M$4:$M$551=$J456,ROW(ls!$M$4:$M$551)-ROW(ls!$M$4)+1),COUNTIF($J$2:$J456,$J456)),COLUMNS($A$2:I456)))</f>
        <v/>
      </c>
      <c r="J456" t="str">
        <f t="array" ref="J456">IF(ROWS(J$2:J456)&gt;ls!$M$3,"",SMALL(ls!$M$4:$M$551,ROWS(J$2:J456)))</f>
        <v/>
      </c>
      <c r="K456" s="10" t="str">
        <f>IF(P456="","",ROWS($P$2:P456))</f>
        <v/>
      </c>
    </row>
    <row r="457" spans="1:11">
      <c r="A457" s="10" t="str">
        <f t="array" ref="A457">IF(B457="","",SUBTOTAL(3,B$2:B457))</f>
        <v/>
      </c>
      <c r="B457" s="10" t="str">
        <f t="array" ref="B457">IF(ROWS(J$2:J457)&gt;ls!$M$3,"",INDEX(open_1,SMALL(IF(ls!$M$4:$M$551=$J457,ROW(ls!$M$4:$M$551)-ROW(ls!$M$4)+1),COUNTIF($J$2:$J457,$J457)),COLUMNS($A$2:A457)))</f>
        <v/>
      </c>
      <c r="C457" s="146" t="str">
        <f t="array" ref="C457">IF(ROWS(K$2:K457)&gt;ls!$M$3,"",INDEX(open_1,SMALL(IF(ls!$M$4:$M$551=$J457,ROW(ls!$M$4:$M$551)-ROW(ls!$M$4)+1),COUNTIF($J$2:$J457,$J457)),COLUMNS($A$2:B457)))</f>
        <v/>
      </c>
      <c r="D457" s="104" t="str">
        <f t="array" ref="D457">IF(ROWS(L$2:L457)&gt;ls!$M$3,"",INDEX(open_1,SMALL(IF(ls!$M$4:$M$551=$J457,ROW(ls!$M$4:$M$551)-ROW(ls!$M$4)+1),COUNTIF($J$2:$J457,$J457)),COLUMNS($A$2:C457)))</f>
        <v/>
      </c>
      <c r="E457" s="148" t="str">
        <f t="array" ref="E457">IF(ROWS(M$2:M457)&gt;ls!$M$3,"",INDEX(open_1,SMALL(IF(ls!$M$4:$M$551=$J457,ROW(ls!$M$4:$M$551)-ROW(ls!$M$4)+1),COUNTIF($J$2:$J457,$J457)),COLUMNS($A$2:D457)))</f>
        <v/>
      </c>
      <c r="F457" s="150" t="str">
        <f t="array" ref="F457">IF(ROWS(N$2:N457)&gt;ls!$M$3,"",INDEX(open_1,SMALL(IF(ls!$M$4:$M$551=$J457,ROW(ls!$M$4:$M$551)-ROW(ls!$M$4)+1),COUNTIF($J$2:$J457,$J457)),COLUMNS($A$2:E457)))</f>
        <v/>
      </c>
      <c r="G457" s="150" t="str">
        <f t="array" ref="G457">IF(ROWS(O$2:O457)&gt;ls!$M$3,"",INDEX(open_1,SMALL(IF(ls!$M$4:$M$551=$J457,ROW(ls!$M$4:$M$551)-ROW(ls!$M$4)+1),COUNTIF($J$2:$J457,$J457)),COLUMNS($A$2:F457)))</f>
        <v/>
      </c>
      <c r="I457" s="104" t="str">
        <f t="array" ref="I457">IF(ROWS(Q$2:Q457)&gt;ls!$M$3,"",INDEX(open_1,SMALL(IF(ls!$M$4:$M$551=$J457,ROW(ls!$M$4:$M$551)-ROW(ls!$M$4)+1),COUNTIF($J$2:$J457,$J457)),COLUMNS($A$2:I457)))</f>
        <v/>
      </c>
      <c r="J457" t="str">
        <f t="array" ref="J457">IF(ROWS(J$2:J457)&gt;ls!$M$3,"",SMALL(ls!$M$4:$M$551,ROWS(J$2:J457)))</f>
        <v/>
      </c>
      <c r="K457" s="10" t="str">
        <f>IF(P457="","",ROWS($P$2:P457))</f>
        <v/>
      </c>
    </row>
    <row r="458" spans="1:11">
      <c r="A458" s="10" t="str">
        <f t="array" ref="A458">IF(B458="","",SUBTOTAL(3,B$2:B458))</f>
        <v/>
      </c>
      <c r="B458" s="10" t="str">
        <f t="array" ref="B458">IF(ROWS(J$2:J458)&gt;ls!$M$3,"",INDEX(open_1,SMALL(IF(ls!$M$4:$M$551=$J458,ROW(ls!$M$4:$M$551)-ROW(ls!$M$4)+1),COUNTIF($J$2:$J458,$J458)),COLUMNS($A$2:A458)))</f>
        <v/>
      </c>
      <c r="C458" s="146" t="str">
        <f t="array" ref="C458">IF(ROWS(K$2:K458)&gt;ls!$M$3,"",INDEX(open_1,SMALL(IF(ls!$M$4:$M$551=$J458,ROW(ls!$M$4:$M$551)-ROW(ls!$M$4)+1),COUNTIF($J$2:$J458,$J458)),COLUMNS($A$2:B458)))</f>
        <v/>
      </c>
      <c r="D458" s="104" t="str">
        <f t="array" ref="D458">IF(ROWS(L$2:L458)&gt;ls!$M$3,"",INDEX(open_1,SMALL(IF(ls!$M$4:$M$551=$J458,ROW(ls!$M$4:$M$551)-ROW(ls!$M$4)+1),COUNTIF($J$2:$J458,$J458)),COLUMNS($A$2:C458)))</f>
        <v/>
      </c>
      <c r="E458" s="148" t="str">
        <f t="array" ref="E458">IF(ROWS(M$2:M458)&gt;ls!$M$3,"",INDEX(open_1,SMALL(IF(ls!$M$4:$M$551=$J458,ROW(ls!$M$4:$M$551)-ROW(ls!$M$4)+1),COUNTIF($J$2:$J458,$J458)),COLUMNS($A$2:D458)))</f>
        <v/>
      </c>
      <c r="F458" s="150" t="str">
        <f t="array" ref="F458">IF(ROWS(N$2:N458)&gt;ls!$M$3,"",INDEX(open_1,SMALL(IF(ls!$M$4:$M$551=$J458,ROW(ls!$M$4:$M$551)-ROW(ls!$M$4)+1),COUNTIF($J$2:$J458,$J458)),COLUMNS($A$2:E458)))</f>
        <v/>
      </c>
      <c r="G458" s="150" t="str">
        <f t="array" ref="G458">IF(ROWS(O$2:O458)&gt;ls!$M$3,"",INDEX(open_1,SMALL(IF(ls!$M$4:$M$551=$J458,ROW(ls!$M$4:$M$551)-ROW(ls!$M$4)+1),COUNTIF($J$2:$J458,$J458)),COLUMNS($A$2:F458)))</f>
        <v/>
      </c>
      <c r="I458" s="104" t="str">
        <f t="array" ref="I458">IF(ROWS(Q$2:Q458)&gt;ls!$M$3,"",INDEX(open_1,SMALL(IF(ls!$M$4:$M$551=$J458,ROW(ls!$M$4:$M$551)-ROW(ls!$M$4)+1),COUNTIF($J$2:$J458,$J458)),COLUMNS($A$2:I458)))</f>
        <v/>
      </c>
      <c r="J458" t="str">
        <f t="array" ref="J458">IF(ROWS(J$2:J458)&gt;ls!$M$3,"",SMALL(ls!$M$4:$M$551,ROWS(J$2:J458)))</f>
        <v/>
      </c>
      <c r="K458" s="10" t="str">
        <f>IF(P458="","",ROWS($P$2:P458))</f>
        <v/>
      </c>
    </row>
    <row r="459" spans="1:11">
      <c r="A459" s="10" t="str">
        <f t="array" ref="A459">IF(B459="","",SUBTOTAL(3,B$2:B459))</f>
        <v/>
      </c>
      <c r="B459" s="10" t="str">
        <f t="array" ref="B459">IF(ROWS(J$2:J459)&gt;ls!$M$3,"",INDEX(open_1,SMALL(IF(ls!$M$4:$M$551=$J459,ROW(ls!$M$4:$M$551)-ROW(ls!$M$4)+1),COUNTIF($J$2:$J459,$J459)),COLUMNS($A$2:A459)))</f>
        <v/>
      </c>
      <c r="C459" s="146" t="str">
        <f t="array" ref="C459">IF(ROWS(K$2:K459)&gt;ls!$M$3,"",INDEX(open_1,SMALL(IF(ls!$M$4:$M$551=$J459,ROW(ls!$M$4:$M$551)-ROW(ls!$M$4)+1),COUNTIF($J$2:$J459,$J459)),COLUMNS($A$2:B459)))</f>
        <v/>
      </c>
      <c r="D459" s="104" t="str">
        <f t="array" ref="D459">IF(ROWS(L$2:L459)&gt;ls!$M$3,"",INDEX(open_1,SMALL(IF(ls!$M$4:$M$551=$J459,ROW(ls!$M$4:$M$551)-ROW(ls!$M$4)+1),COUNTIF($J$2:$J459,$J459)),COLUMNS($A$2:C459)))</f>
        <v/>
      </c>
      <c r="E459" s="148" t="str">
        <f t="array" ref="E459">IF(ROWS(M$2:M459)&gt;ls!$M$3,"",INDEX(open_1,SMALL(IF(ls!$M$4:$M$551=$J459,ROW(ls!$M$4:$M$551)-ROW(ls!$M$4)+1),COUNTIF($J$2:$J459,$J459)),COLUMNS($A$2:D459)))</f>
        <v/>
      </c>
      <c r="F459" s="150" t="str">
        <f t="array" ref="F459">IF(ROWS(N$2:N459)&gt;ls!$M$3,"",INDEX(open_1,SMALL(IF(ls!$M$4:$M$551=$J459,ROW(ls!$M$4:$M$551)-ROW(ls!$M$4)+1),COUNTIF($J$2:$J459,$J459)),COLUMNS($A$2:E459)))</f>
        <v/>
      </c>
      <c r="G459" s="150" t="str">
        <f t="array" ref="G459">IF(ROWS(O$2:O459)&gt;ls!$M$3,"",INDEX(open_1,SMALL(IF(ls!$M$4:$M$551=$J459,ROW(ls!$M$4:$M$551)-ROW(ls!$M$4)+1),COUNTIF($J$2:$J459,$J459)),COLUMNS($A$2:F459)))</f>
        <v/>
      </c>
      <c r="I459" s="104" t="str">
        <f t="array" ref="I459">IF(ROWS(Q$2:Q459)&gt;ls!$M$3,"",INDEX(open_1,SMALL(IF(ls!$M$4:$M$551=$J459,ROW(ls!$M$4:$M$551)-ROW(ls!$M$4)+1),COUNTIF($J$2:$J459,$J459)),COLUMNS($A$2:I459)))</f>
        <v/>
      </c>
      <c r="J459" t="str">
        <f t="array" ref="J459">IF(ROWS(J$2:J459)&gt;ls!$M$3,"",SMALL(ls!$M$4:$M$551,ROWS(J$2:J459)))</f>
        <v/>
      </c>
      <c r="K459" s="10" t="str">
        <f>IF(P459="","",ROWS($P$2:P459))</f>
        <v/>
      </c>
    </row>
    <row r="460" spans="1:11">
      <c r="A460" s="10" t="str">
        <f t="array" ref="A460">IF(B460="","",SUBTOTAL(3,B$2:B460))</f>
        <v/>
      </c>
      <c r="B460" s="10" t="str">
        <f t="array" ref="B460">IF(ROWS(J$2:J460)&gt;ls!$M$3,"",INDEX(open_1,SMALL(IF(ls!$M$4:$M$551=$J460,ROW(ls!$M$4:$M$551)-ROW(ls!$M$4)+1),COUNTIF($J$2:$J460,$J460)),COLUMNS($A$2:A460)))</f>
        <v/>
      </c>
      <c r="C460" s="146" t="str">
        <f t="array" ref="C460">IF(ROWS(K$2:K460)&gt;ls!$M$3,"",INDEX(open_1,SMALL(IF(ls!$M$4:$M$551=$J460,ROW(ls!$M$4:$M$551)-ROW(ls!$M$4)+1),COUNTIF($J$2:$J460,$J460)),COLUMNS($A$2:B460)))</f>
        <v/>
      </c>
      <c r="D460" s="104" t="str">
        <f t="array" ref="D460">IF(ROWS(L$2:L460)&gt;ls!$M$3,"",INDEX(open_1,SMALL(IF(ls!$M$4:$M$551=$J460,ROW(ls!$M$4:$M$551)-ROW(ls!$M$4)+1),COUNTIF($J$2:$J460,$J460)),COLUMNS($A$2:C460)))</f>
        <v/>
      </c>
      <c r="E460" s="148" t="str">
        <f t="array" ref="E460">IF(ROWS(M$2:M460)&gt;ls!$M$3,"",INDEX(open_1,SMALL(IF(ls!$M$4:$M$551=$J460,ROW(ls!$M$4:$M$551)-ROW(ls!$M$4)+1),COUNTIF($J$2:$J460,$J460)),COLUMNS($A$2:D460)))</f>
        <v/>
      </c>
      <c r="F460" s="150" t="str">
        <f t="array" ref="F460">IF(ROWS(N$2:N460)&gt;ls!$M$3,"",INDEX(open_1,SMALL(IF(ls!$M$4:$M$551=$J460,ROW(ls!$M$4:$M$551)-ROW(ls!$M$4)+1),COUNTIF($J$2:$J460,$J460)),COLUMNS($A$2:E460)))</f>
        <v/>
      </c>
      <c r="G460" s="150" t="str">
        <f t="array" ref="G460">IF(ROWS(O$2:O460)&gt;ls!$M$3,"",INDEX(open_1,SMALL(IF(ls!$M$4:$M$551=$J460,ROW(ls!$M$4:$M$551)-ROW(ls!$M$4)+1),COUNTIF($J$2:$J460,$J460)),COLUMNS($A$2:F460)))</f>
        <v/>
      </c>
      <c r="I460" s="104" t="str">
        <f t="array" ref="I460">IF(ROWS(Q$2:Q460)&gt;ls!$M$3,"",INDEX(open_1,SMALL(IF(ls!$M$4:$M$551=$J460,ROW(ls!$M$4:$M$551)-ROW(ls!$M$4)+1),COUNTIF($J$2:$J460,$J460)),COLUMNS($A$2:I460)))</f>
        <v/>
      </c>
      <c r="J460" t="str">
        <f t="array" ref="J460">IF(ROWS(J$2:J460)&gt;ls!$M$3,"",SMALL(ls!$M$4:$M$551,ROWS(J$2:J460)))</f>
        <v/>
      </c>
      <c r="K460" s="10" t="str">
        <f>IF(P460="","",ROWS($P$2:P460))</f>
        <v/>
      </c>
    </row>
    <row r="461" spans="1:11">
      <c r="A461" s="10" t="str">
        <f t="array" ref="A461">IF(B461="","",SUBTOTAL(3,B$2:B461))</f>
        <v/>
      </c>
      <c r="B461" s="10" t="str">
        <f t="array" ref="B461">IF(ROWS(J$2:J461)&gt;ls!$M$3,"",INDEX(open_1,SMALL(IF(ls!$M$4:$M$551=$J461,ROW(ls!$M$4:$M$551)-ROW(ls!$M$4)+1),COUNTIF($J$2:$J461,$J461)),COLUMNS($A$2:A461)))</f>
        <v/>
      </c>
      <c r="C461" s="146" t="str">
        <f t="array" ref="C461">IF(ROWS(K$2:K461)&gt;ls!$M$3,"",INDEX(open_1,SMALL(IF(ls!$M$4:$M$551=$J461,ROW(ls!$M$4:$M$551)-ROW(ls!$M$4)+1),COUNTIF($J$2:$J461,$J461)),COLUMNS($A$2:B461)))</f>
        <v/>
      </c>
      <c r="D461" s="104" t="str">
        <f t="array" ref="D461">IF(ROWS(L$2:L461)&gt;ls!$M$3,"",INDEX(open_1,SMALL(IF(ls!$M$4:$M$551=$J461,ROW(ls!$M$4:$M$551)-ROW(ls!$M$4)+1),COUNTIF($J$2:$J461,$J461)),COLUMNS($A$2:C461)))</f>
        <v/>
      </c>
      <c r="E461" s="148" t="str">
        <f t="array" ref="E461">IF(ROWS(M$2:M461)&gt;ls!$M$3,"",INDEX(open_1,SMALL(IF(ls!$M$4:$M$551=$J461,ROW(ls!$M$4:$M$551)-ROW(ls!$M$4)+1),COUNTIF($J$2:$J461,$J461)),COLUMNS($A$2:D461)))</f>
        <v/>
      </c>
      <c r="F461" s="150" t="str">
        <f t="array" ref="F461">IF(ROWS(N$2:N461)&gt;ls!$M$3,"",INDEX(open_1,SMALL(IF(ls!$M$4:$M$551=$J461,ROW(ls!$M$4:$M$551)-ROW(ls!$M$4)+1),COUNTIF($J$2:$J461,$J461)),COLUMNS($A$2:E461)))</f>
        <v/>
      </c>
      <c r="G461" s="150" t="str">
        <f t="array" ref="G461">IF(ROWS(O$2:O461)&gt;ls!$M$3,"",INDEX(open_1,SMALL(IF(ls!$M$4:$M$551=$J461,ROW(ls!$M$4:$M$551)-ROW(ls!$M$4)+1),COUNTIF($J$2:$J461,$J461)),COLUMNS($A$2:F461)))</f>
        <v/>
      </c>
      <c r="I461" s="104" t="str">
        <f t="array" ref="I461">IF(ROWS(Q$2:Q461)&gt;ls!$M$3,"",INDEX(open_1,SMALL(IF(ls!$M$4:$M$551=$J461,ROW(ls!$M$4:$M$551)-ROW(ls!$M$4)+1),COUNTIF($J$2:$J461,$J461)),COLUMNS($A$2:I461)))</f>
        <v/>
      </c>
      <c r="J461" t="str">
        <f t="array" ref="J461">IF(ROWS(J$2:J461)&gt;ls!$M$3,"",SMALL(ls!$M$4:$M$551,ROWS(J$2:J461)))</f>
        <v/>
      </c>
      <c r="K461" s="10" t="str">
        <f>IF(P461="","",ROWS($P$2:P461))</f>
        <v/>
      </c>
    </row>
    <row r="462" spans="1:11">
      <c r="A462" s="10" t="str">
        <f t="array" ref="A462">IF(B462="","",SUBTOTAL(3,B$2:B462))</f>
        <v/>
      </c>
      <c r="B462" s="10" t="str">
        <f t="array" ref="B462">IF(ROWS(J$2:J462)&gt;ls!$M$3,"",INDEX(open_1,SMALL(IF(ls!$M$4:$M$551=$J462,ROW(ls!$M$4:$M$551)-ROW(ls!$M$4)+1),COUNTIF($J$2:$J462,$J462)),COLUMNS($A$2:A462)))</f>
        <v/>
      </c>
      <c r="C462" s="146" t="str">
        <f t="array" ref="C462">IF(ROWS(K$2:K462)&gt;ls!$M$3,"",INDEX(open_1,SMALL(IF(ls!$M$4:$M$551=$J462,ROW(ls!$M$4:$M$551)-ROW(ls!$M$4)+1),COUNTIF($J$2:$J462,$J462)),COLUMNS($A$2:B462)))</f>
        <v/>
      </c>
      <c r="D462" s="104" t="str">
        <f t="array" ref="D462">IF(ROWS(L$2:L462)&gt;ls!$M$3,"",INDEX(open_1,SMALL(IF(ls!$M$4:$M$551=$J462,ROW(ls!$M$4:$M$551)-ROW(ls!$M$4)+1),COUNTIF($J$2:$J462,$J462)),COLUMNS($A$2:C462)))</f>
        <v/>
      </c>
      <c r="E462" s="148" t="str">
        <f t="array" ref="E462">IF(ROWS(M$2:M462)&gt;ls!$M$3,"",INDEX(open_1,SMALL(IF(ls!$M$4:$M$551=$J462,ROW(ls!$M$4:$M$551)-ROW(ls!$M$4)+1),COUNTIF($J$2:$J462,$J462)),COLUMNS($A$2:D462)))</f>
        <v/>
      </c>
      <c r="F462" s="150" t="str">
        <f t="array" ref="F462">IF(ROWS(N$2:N462)&gt;ls!$M$3,"",INDEX(open_1,SMALL(IF(ls!$M$4:$M$551=$J462,ROW(ls!$M$4:$M$551)-ROW(ls!$M$4)+1),COUNTIF($J$2:$J462,$J462)),COLUMNS($A$2:E462)))</f>
        <v/>
      </c>
      <c r="G462" s="150" t="str">
        <f t="array" ref="G462">IF(ROWS(O$2:O462)&gt;ls!$M$3,"",INDEX(open_1,SMALL(IF(ls!$M$4:$M$551=$J462,ROW(ls!$M$4:$M$551)-ROW(ls!$M$4)+1),COUNTIF($J$2:$J462,$J462)),COLUMNS($A$2:F462)))</f>
        <v/>
      </c>
      <c r="I462" s="104" t="str">
        <f t="array" ref="I462">IF(ROWS(Q$2:Q462)&gt;ls!$M$3,"",INDEX(open_1,SMALL(IF(ls!$M$4:$M$551=$J462,ROW(ls!$M$4:$M$551)-ROW(ls!$M$4)+1),COUNTIF($J$2:$J462,$J462)),COLUMNS($A$2:I462)))</f>
        <v/>
      </c>
      <c r="J462" t="str">
        <f t="array" ref="J462">IF(ROWS(J$2:J462)&gt;ls!$M$3,"",SMALL(ls!$M$4:$M$551,ROWS(J$2:J462)))</f>
        <v/>
      </c>
      <c r="K462" s="10" t="str">
        <f>IF(P462="","",ROWS($P$2:P462))</f>
        <v/>
      </c>
    </row>
    <row r="463" spans="1:11">
      <c r="A463" s="10" t="str">
        <f t="array" ref="A463">IF(B463="","",SUBTOTAL(3,B$2:B463))</f>
        <v/>
      </c>
      <c r="B463" s="10" t="str">
        <f t="array" ref="B463">IF(ROWS(J$2:J463)&gt;ls!$M$3,"",INDEX(open_1,SMALL(IF(ls!$M$4:$M$551=$J463,ROW(ls!$M$4:$M$551)-ROW(ls!$M$4)+1),COUNTIF($J$2:$J463,$J463)),COLUMNS($A$2:A463)))</f>
        <v/>
      </c>
      <c r="C463" s="146" t="str">
        <f t="array" ref="C463">IF(ROWS(K$2:K463)&gt;ls!$M$3,"",INDEX(open_1,SMALL(IF(ls!$M$4:$M$551=$J463,ROW(ls!$M$4:$M$551)-ROW(ls!$M$4)+1),COUNTIF($J$2:$J463,$J463)),COLUMNS($A$2:B463)))</f>
        <v/>
      </c>
      <c r="D463" s="104" t="str">
        <f t="array" ref="D463">IF(ROWS(L$2:L463)&gt;ls!$M$3,"",INDEX(open_1,SMALL(IF(ls!$M$4:$M$551=$J463,ROW(ls!$M$4:$M$551)-ROW(ls!$M$4)+1),COUNTIF($J$2:$J463,$J463)),COLUMNS($A$2:C463)))</f>
        <v/>
      </c>
      <c r="E463" s="148" t="str">
        <f t="array" ref="E463">IF(ROWS(M$2:M463)&gt;ls!$M$3,"",INDEX(open_1,SMALL(IF(ls!$M$4:$M$551=$J463,ROW(ls!$M$4:$M$551)-ROW(ls!$M$4)+1),COUNTIF($J$2:$J463,$J463)),COLUMNS($A$2:D463)))</f>
        <v/>
      </c>
      <c r="F463" s="150" t="str">
        <f t="array" ref="F463">IF(ROWS(N$2:N463)&gt;ls!$M$3,"",INDEX(open_1,SMALL(IF(ls!$M$4:$M$551=$J463,ROW(ls!$M$4:$M$551)-ROW(ls!$M$4)+1),COUNTIF($J$2:$J463,$J463)),COLUMNS($A$2:E463)))</f>
        <v/>
      </c>
      <c r="G463" s="150" t="str">
        <f t="array" ref="G463">IF(ROWS(O$2:O463)&gt;ls!$M$3,"",INDEX(open_1,SMALL(IF(ls!$M$4:$M$551=$J463,ROW(ls!$M$4:$M$551)-ROW(ls!$M$4)+1),COUNTIF($J$2:$J463,$J463)),COLUMNS($A$2:F463)))</f>
        <v/>
      </c>
      <c r="I463" s="104" t="str">
        <f t="array" ref="I463">IF(ROWS(Q$2:Q463)&gt;ls!$M$3,"",INDEX(open_1,SMALL(IF(ls!$M$4:$M$551=$J463,ROW(ls!$M$4:$M$551)-ROW(ls!$M$4)+1),COUNTIF($J$2:$J463,$J463)),COLUMNS($A$2:I463)))</f>
        <v/>
      </c>
      <c r="J463" t="str">
        <f t="array" ref="J463">IF(ROWS(J$2:J463)&gt;ls!$M$3,"",SMALL(ls!$M$4:$M$551,ROWS(J$2:J463)))</f>
        <v/>
      </c>
      <c r="K463" s="10" t="str">
        <f>IF(P463="","",ROWS($P$2:P463))</f>
        <v/>
      </c>
    </row>
    <row r="464" spans="1:11">
      <c r="A464" s="10" t="str">
        <f t="array" ref="A464">IF(B464="","",SUBTOTAL(3,B$2:B464))</f>
        <v/>
      </c>
      <c r="B464" s="10" t="str">
        <f t="array" ref="B464">IF(ROWS(J$2:J464)&gt;ls!$M$3,"",INDEX(open_1,SMALL(IF(ls!$M$4:$M$551=$J464,ROW(ls!$M$4:$M$551)-ROW(ls!$M$4)+1),COUNTIF($J$2:$J464,$J464)),COLUMNS($A$2:A464)))</f>
        <v/>
      </c>
      <c r="C464" s="146" t="str">
        <f t="array" ref="C464">IF(ROWS(K$2:K464)&gt;ls!$M$3,"",INDEX(open_1,SMALL(IF(ls!$M$4:$M$551=$J464,ROW(ls!$M$4:$M$551)-ROW(ls!$M$4)+1),COUNTIF($J$2:$J464,$J464)),COLUMNS($A$2:B464)))</f>
        <v/>
      </c>
      <c r="D464" s="104" t="str">
        <f t="array" ref="D464">IF(ROWS(L$2:L464)&gt;ls!$M$3,"",INDEX(open_1,SMALL(IF(ls!$M$4:$M$551=$J464,ROW(ls!$M$4:$M$551)-ROW(ls!$M$4)+1),COUNTIF($J$2:$J464,$J464)),COLUMNS($A$2:C464)))</f>
        <v/>
      </c>
      <c r="E464" s="148" t="str">
        <f t="array" ref="E464">IF(ROWS(M$2:M464)&gt;ls!$M$3,"",INDEX(open_1,SMALL(IF(ls!$M$4:$M$551=$J464,ROW(ls!$M$4:$M$551)-ROW(ls!$M$4)+1),COUNTIF($J$2:$J464,$J464)),COLUMNS($A$2:D464)))</f>
        <v/>
      </c>
      <c r="F464" s="150" t="str">
        <f t="array" ref="F464">IF(ROWS(N$2:N464)&gt;ls!$M$3,"",INDEX(open_1,SMALL(IF(ls!$M$4:$M$551=$J464,ROW(ls!$M$4:$M$551)-ROW(ls!$M$4)+1),COUNTIF($J$2:$J464,$J464)),COLUMNS($A$2:E464)))</f>
        <v/>
      </c>
      <c r="G464" s="150" t="str">
        <f t="array" ref="G464">IF(ROWS(O$2:O464)&gt;ls!$M$3,"",INDEX(open_1,SMALL(IF(ls!$M$4:$M$551=$J464,ROW(ls!$M$4:$M$551)-ROW(ls!$M$4)+1),COUNTIF($J$2:$J464,$J464)),COLUMNS($A$2:F464)))</f>
        <v/>
      </c>
      <c r="I464" s="104" t="str">
        <f t="array" ref="I464">IF(ROWS(Q$2:Q464)&gt;ls!$M$3,"",INDEX(open_1,SMALL(IF(ls!$M$4:$M$551=$J464,ROW(ls!$M$4:$M$551)-ROW(ls!$M$4)+1),COUNTIF($J$2:$J464,$J464)),COLUMNS($A$2:I464)))</f>
        <v/>
      </c>
      <c r="J464" t="str">
        <f t="array" ref="J464">IF(ROWS(J$2:J464)&gt;ls!$M$3,"",SMALL(ls!$M$4:$M$551,ROWS(J$2:J464)))</f>
        <v/>
      </c>
      <c r="K464" s="10" t="str">
        <f>IF(P464="","",ROWS($P$2:P464))</f>
        <v/>
      </c>
    </row>
    <row r="465" spans="1:11">
      <c r="A465" s="10" t="str">
        <f t="array" ref="A465">IF(B465="","",SUBTOTAL(3,B$2:B465))</f>
        <v/>
      </c>
      <c r="B465" s="10" t="str">
        <f t="array" ref="B465">IF(ROWS(J$2:J465)&gt;ls!$M$3,"",INDEX(open_1,SMALL(IF(ls!$M$4:$M$551=$J465,ROW(ls!$M$4:$M$551)-ROW(ls!$M$4)+1),COUNTIF($J$2:$J465,$J465)),COLUMNS($A$2:A465)))</f>
        <v/>
      </c>
      <c r="C465" s="146" t="str">
        <f t="array" ref="C465">IF(ROWS(K$2:K465)&gt;ls!$M$3,"",INDEX(open_1,SMALL(IF(ls!$M$4:$M$551=$J465,ROW(ls!$M$4:$M$551)-ROW(ls!$M$4)+1),COUNTIF($J$2:$J465,$J465)),COLUMNS($A$2:B465)))</f>
        <v/>
      </c>
      <c r="D465" s="104" t="str">
        <f t="array" ref="D465">IF(ROWS(L$2:L465)&gt;ls!$M$3,"",INDEX(open_1,SMALL(IF(ls!$M$4:$M$551=$J465,ROW(ls!$M$4:$M$551)-ROW(ls!$M$4)+1),COUNTIF($J$2:$J465,$J465)),COLUMNS($A$2:C465)))</f>
        <v/>
      </c>
      <c r="E465" s="148" t="str">
        <f t="array" ref="E465">IF(ROWS(M$2:M465)&gt;ls!$M$3,"",INDEX(open_1,SMALL(IF(ls!$M$4:$M$551=$J465,ROW(ls!$M$4:$M$551)-ROW(ls!$M$4)+1),COUNTIF($J$2:$J465,$J465)),COLUMNS($A$2:D465)))</f>
        <v/>
      </c>
      <c r="F465" s="150" t="str">
        <f t="array" ref="F465">IF(ROWS(N$2:N465)&gt;ls!$M$3,"",INDEX(open_1,SMALL(IF(ls!$M$4:$M$551=$J465,ROW(ls!$M$4:$M$551)-ROW(ls!$M$4)+1),COUNTIF($J$2:$J465,$J465)),COLUMNS($A$2:E465)))</f>
        <v/>
      </c>
      <c r="G465" s="150" t="str">
        <f t="array" ref="G465">IF(ROWS(O$2:O465)&gt;ls!$M$3,"",INDEX(open_1,SMALL(IF(ls!$M$4:$M$551=$J465,ROW(ls!$M$4:$M$551)-ROW(ls!$M$4)+1),COUNTIF($J$2:$J465,$J465)),COLUMNS($A$2:F465)))</f>
        <v/>
      </c>
      <c r="I465" s="104" t="str">
        <f t="array" ref="I465">IF(ROWS(Q$2:Q465)&gt;ls!$M$3,"",INDEX(open_1,SMALL(IF(ls!$M$4:$M$551=$J465,ROW(ls!$M$4:$M$551)-ROW(ls!$M$4)+1),COUNTIF($J$2:$J465,$J465)),COLUMNS($A$2:I465)))</f>
        <v/>
      </c>
      <c r="J465" t="str">
        <f t="array" ref="J465">IF(ROWS(J$2:J465)&gt;ls!$M$3,"",SMALL(ls!$M$4:$M$551,ROWS(J$2:J465)))</f>
        <v/>
      </c>
      <c r="K465" s="10" t="str">
        <f>IF(P465="","",ROWS($P$2:P465))</f>
        <v/>
      </c>
    </row>
    <row r="466" spans="1:11">
      <c r="A466" s="10" t="str">
        <f t="array" ref="A466">IF(B466="","",SUBTOTAL(3,B$2:B466))</f>
        <v/>
      </c>
      <c r="B466" s="10" t="str">
        <f t="array" ref="B466">IF(ROWS(J$2:J466)&gt;ls!$M$3,"",INDEX(open_1,SMALL(IF(ls!$M$4:$M$551=$J466,ROW(ls!$M$4:$M$551)-ROW(ls!$M$4)+1),COUNTIF($J$2:$J466,$J466)),COLUMNS($A$2:A466)))</f>
        <v/>
      </c>
      <c r="C466" s="146" t="str">
        <f t="array" ref="C466">IF(ROWS(K$2:K466)&gt;ls!$M$3,"",INDEX(open_1,SMALL(IF(ls!$M$4:$M$551=$J466,ROW(ls!$M$4:$M$551)-ROW(ls!$M$4)+1),COUNTIF($J$2:$J466,$J466)),COLUMNS($A$2:B466)))</f>
        <v/>
      </c>
      <c r="D466" s="104" t="str">
        <f t="array" ref="D466">IF(ROWS(L$2:L466)&gt;ls!$M$3,"",INDEX(open_1,SMALL(IF(ls!$M$4:$M$551=$J466,ROW(ls!$M$4:$M$551)-ROW(ls!$M$4)+1),COUNTIF($J$2:$J466,$J466)),COLUMNS($A$2:C466)))</f>
        <v/>
      </c>
      <c r="E466" s="148" t="str">
        <f t="array" ref="E466">IF(ROWS(M$2:M466)&gt;ls!$M$3,"",INDEX(open_1,SMALL(IF(ls!$M$4:$M$551=$J466,ROW(ls!$M$4:$M$551)-ROW(ls!$M$4)+1),COUNTIF($J$2:$J466,$J466)),COLUMNS($A$2:D466)))</f>
        <v/>
      </c>
      <c r="F466" s="150" t="str">
        <f t="array" ref="F466">IF(ROWS(N$2:N466)&gt;ls!$M$3,"",INDEX(open_1,SMALL(IF(ls!$M$4:$M$551=$J466,ROW(ls!$M$4:$M$551)-ROW(ls!$M$4)+1),COUNTIF($J$2:$J466,$J466)),COLUMNS($A$2:E466)))</f>
        <v/>
      </c>
      <c r="G466" s="150" t="str">
        <f t="array" ref="G466">IF(ROWS(O$2:O466)&gt;ls!$M$3,"",INDEX(open_1,SMALL(IF(ls!$M$4:$M$551=$J466,ROW(ls!$M$4:$M$551)-ROW(ls!$M$4)+1),COUNTIF($J$2:$J466,$J466)),COLUMNS($A$2:F466)))</f>
        <v/>
      </c>
      <c r="I466" s="104" t="str">
        <f t="array" ref="I466">IF(ROWS(Q$2:Q466)&gt;ls!$M$3,"",INDEX(open_1,SMALL(IF(ls!$M$4:$M$551=$J466,ROW(ls!$M$4:$M$551)-ROW(ls!$M$4)+1),COUNTIF($J$2:$J466,$J466)),COLUMNS($A$2:I466)))</f>
        <v/>
      </c>
      <c r="J466" t="str">
        <f t="array" ref="J466">IF(ROWS(J$2:J466)&gt;ls!$M$3,"",SMALL(ls!$M$4:$M$551,ROWS(J$2:J466)))</f>
        <v/>
      </c>
      <c r="K466" s="10" t="str">
        <f>IF(P466="","",ROWS($P$2:P466))</f>
        <v/>
      </c>
    </row>
    <row r="467" spans="1:11">
      <c r="A467" s="10" t="str">
        <f t="array" ref="A467">IF(B467="","",SUBTOTAL(3,B$2:B467))</f>
        <v/>
      </c>
      <c r="B467" s="10" t="str">
        <f t="array" ref="B467">IF(ROWS(J$2:J467)&gt;ls!$M$3,"",INDEX(open_1,SMALL(IF(ls!$M$4:$M$551=$J467,ROW(ls!$M$4:$M$551)-ROW(ls!$M$4)+1),COUNTIF($J$2:$J467,$J467)),COLUMNS($A$2:A467)))</f>
        <v/>
      </c>
      <c r="C467" s="146" t="str">
        <f t="array" ref="C467">IF(ROWS(K$2:K467)&gt;ls!$M$3,"",INDEX(open_1,SMALL(IF(ls!$M$4:$M$551=$J467,ROW(ls!$M$4:$M$551)-ROW(ls!$M$4)+1),COUNTIF($J$2:$J467,$J467)),COLUMNS($A$2:B467)))</f>
        <v/>
      </c>
      <c r="D467" s="104" t="str">
        <f t="array" ref="D467">IF(ROWS(L$2:L467)&gt;ls!$M$3,"",INDEX(open_1,SMALL(IF(ls!$M$4:$M$551=$J467,ROW(ls!$M$4:$M$551)-ROW(ls!$M$4)+1),COUNTIF($J$2:$J467,$J467)),COLUMNS($A$2:C467)))</f>
        <v/>
      </c>
      <c r="E467" s="148" t="str">
        <f t="array" ref="E467">IF(ROWS(M$2:M467)&gt;ls!$M$3,"",INDEX(open_1,SMALL(IF(ls!$M$4:$M$551=$J467,ROW(ls!$M$4:$M$551)-ROW(ls!$M$4)+1),COUNTIF($J$2:$J467,$J467)),COLUMNS($A$2:D467)))</f>
        <v/>
      </c>
      <c r="F467" s="150" t="str">
        <f t="array" ref="F467">IF(ROWS(N$2:N467)&gt;ls!$M$3,"",INDEX(open_1,SMALL(IF(ls!$M$4:$M$551=$J467,ROW(ls!$M$4:$M$551)-ROW(ls!$M$4)+1),COUNTIF($J$2:$J467,$J467)),COLUMNS($A$2:E467)))</f>
        <v/>
      </c>
      <c r="G467" s="150" t="str">
        <f t="array" ref="G467">IF(ROWS(O$2:O467)&gt;ls!$M$3,"",INDEX(open_1,SMALL(IF(ls!$M$4:$M$551=$J467,ROW(ls!$M$4:$M$551)-ROW(ls!$M$4)+1),COUNTIF($J$2:$J467,$J467)),COLUMNS($A$2:F467)))</f>
        <v/>
      </c>
      <c r="I467" s="104" t="str">
        <f t="array" ref="I467">IF(ROWS(Q$2:Q467)&gt;ls!$M$3,"",INDEX(open_1,SMALL(IF(ls!$M$4:$M$551=$J467,ROW(ls!$M$4:$M$551)-ROW(ls!$M$4)+1),COUNTIF($J$2:$J467,$J467)),COLUMNS($A$2:I467)))</f>
        <v/>
      </c>
      <c r="J467" t="str">
        <f t="array" ref="J467">IF(ROWS(J$2:J467)&gt;ls!$M$3,"",SMALL(ls!$M$4:$M$551,ROWS(J$2:J467)))</f>
        <v/>
      </c>
      <c r="K467" s="10" t="str">
        <f>IF(P467="","",ROWS($P$2:P467))</f>
        <v/>
      </c>
    </row>
    <row r="468" spans="1:11">
      <c r="A468" s="10" t="str">
        <f t="array" ref="A468">IF(B468="","",SUBTOTAL(3,B$2:B468))</f>
        <v/>
      </c>
      <c r="B468" s="10" t="str">
        <f t="array" ref="B468">IF(ROWS(J$2:J468)&gt;ls!$M$3,"",INDEX(open_1,SMALL(IF(ls!$M$4:$M$551=$J468,ROW(ls!$M$4:$M$551)-ROW(ls!$M$4)+1),COUNTIF($J$2:$J468,$J468)),COLUMNS($A$2:A468)))</f>
        <v/>
      </c>
      <c r="C468" s="146" t="str">
        <f t="array" ref="C468">IF(ROWS(K$2:K468)&gt;ls!$M$3,"",INDEX(open_1,SMALL(IF(ls!$M$4:$M$551=$J468,ROW(ls!$M$4:$M$551)-ROW(ls!$M$4)+1),COUNTIF($J$2:$J468,$J468)),COLUMNS($A$2:B468)))</f>
        <v/>
      </c>
      <c r="D468" s="104" t="str">
        <f t="array" ref="D468">IF(ROWS(L$2:L468)&gt;ls!$M$3,"",INDEX(open_1,SMALL(IF(ls!$M$4:$M$551=$J468,ROW(ls!$M$4:$M$551)-ROW(ls!$M$4)+1),COUNTIF($J$2:$J468,$J468)),COLUMNS($A$2:C468)))</f>
        <v/>
      </c>
      <c r="E468" s="148" t="str">
        <f t="array" ref="E468">IF(ROWS(M$2:M468)&gt;ls!$M$3,"",INDEX(open_1,SMALL(IF(ls!$M$4:$M$551=$J468,ROW(ls!$M$4:$M$551)-ROW(ls!$M$4)+1),COUNTIF($J$2:$J468,$J468)),COLUMNS($A$2:D468)))</f>
        <v/>
      </c>
      <c r="F468" s="150" t="str">
        <f t="array" ref="F468">IF(ROWS(N$2:N468)&gt;ls!$M$3,"",INDEX(open_1,SMALL(IF(ls!$M$4:$M$551=$J468,ROW(ls!$M$4:$M$551)-ROW(ls!$M$4)+1),COUNTIF($J$2:$J468,$J468)),COLUMNS($A$2:E468)))</f>
        <v/>
      </c>
      <c r="G468" s="150" t="str">
        <f t="array" ref="G468">IF(ROWS(O$2:O468)&gt;ls!$M$3,"",INDEX(open_1,SMALL(IF(ls!$M$4:$M$551=$J468,ROW(ls!$M$4:$M$551)-ROW(ls!$M$4)+1),COUNTIF($J$2:$J468,$J468)),COLUMNS($A$2:F468)))</f>
        <v/>
      </c>
      <c r="I468" s="104" t="str">
        <f t="array" ref="I468">IF(ROWS(Q$2:Q468)&gt;ls!$M$3,"",INDEX(open_1,SMALL(IF(ls!$M$4:$M$551=$J468,ROW(ls!$M$4:$M$551)-ROW(ls!$M$4)+1),COUNTIF($J$2:$J468,$J468)),COLUMNS($A$2:I468)))</f>
        <v/>
      </c>
      <c r="J468" t="str">
        <f t="array" ref="J468">IF(ROWS(J$2:J468)&gt;ls!$M$3,"",SMALL(ls!$M$4:$M$551,ROWS(J$2:J468)))</f>
        <v/>
      </c>
      <c r="K468" s="10" t="str">
        <f>IF(P468="","",ROWS($P$2:P468))</f>
        <v/>
      </c>
    </row>
    <row r="469" spans="1:11">
      <c r="A469" s="10" t="str">
        <f t="array" ref="A469">IF(B469="","",SUBTOTAL(3,B$2:B469))</f>
        <v/>
      </c>
      <c r="B469" s="10" t="str">
        <f t="array" ref="B469">IF(ROWS(J$2:J469)&gt;ls!$M$3,"",INDEX(open_1,SMALL(IF(ls!$M$4:$M$551=$J469,ROW(ls!$M$4:$M$551)-ROW(ls!$M$4)+1),COUNTIF($J$2:$J469,$J469)),COLUMNS($A$2:A469)))</f>
        <v/>
      </c>
      <c r="C469" s="146" t="str">
        <f t="array" ref="C469">IF(ROWS(K$2:K469)&gt;ls!$M$3,"",INDEX(open_1,SMALL(IF(ls!$M$4:$M$551=$J469,ROW(ls!$M$4:$M$551)-ROW(ls!$M$4)+1),COUNTIF($J$2:$J469,$J469)),COLUMNS($A$2:B469)))</f>
        <v/>
      </c>
      <c r="D469" s="104" t="str">
        <f t="array" ref="D469">IF(ROWS(L$2:L469)&gt;ls!$M$3,"",INDEX(open_1,SMALL(IF(ls!$M$4:$M$551=$J469,ROW(ls!$M$4:$M$551)-ROW(ls!$M$4)+1),COUNTIF($J$2:$J469,$J469)),COLUMNS($A$2:C469)))</f>
        <v/>
      </c>
      <c r="E469" s="148" t="str">
        <f t="array" ref="E469">IF(ROWS(M$2:M469)&gt;ls!$M$3,"",INDEX(open_1,SMALL(IF(ls!$M$4:$M$551=$J469,ROW(ls!$M$4:$M$551)-ROW(ls!$M$4)+1),COUNTIF($J$2:$J469,$J469)),COLUMNS($A$2:D469)))</f>
        <v/>
      </c>
      <c r="F469" s="150" t="str">
        <f t="array" ref="F469">IF(ROWS(N$2:N469)&gt;ls!$M$3,"",INDEX(open_1,SMALL(IF(ls!$M$4:$M$551=$J469,ROW(ls!$M$4:$M$551)-ROW(ls!$M$4)+1),COUNTIF($J$2:$J469,$J469)),COLUMNS($A$2:E469)))</f>
        <v/>
      </c>
      <c r="G469" s="150" t="str">
        <f t="array" ref="G469">IF(ROWS(O$2:O469)&gt;ls!$M$3,"",INDEX(open_1,SMALL(IF(ls!$M$4:$M$551=$J469,ROW(ls!$M$4:$M$551)-ROW(ls!$M$4)+1),COUNTIF($J$2:$J469,$J469)),COLUMNS($A$2:F469)))</f>
        <v/>
      </c>
      <c r="I469" s="104" t="str">
        <f t="array" ref="I469">IF(ROWS(Q$2:Q469)&gt;ls!$M$3,"",INDEX(open_1,SMALL(IF(ls!$M$4:$M$551=$J469,ROW(ls!$M$4:$M$551)-ROW(ls!$M$4)+1),COUNTIF($J$2:$J469,$J469)),COLUMNS($A$2:I469)))</f>
        <v/>
      </c>
      <c r="J469" t="str">
        <f t="array" ref="J469">IF(ROWS(J$2:J469)&gt;ls!$M$3,"",SMALL(ls!$M$4:$M$551,ROWS(J$2:J469)))</f>
        <v/>
      </c>
      <c r="K469" s="10" t="str">
        <f>IF(P469="","",ROWS($P$2:P469))</f>
        <v/>
      </c>
    </row>
    <row r="470" spans="1:11">
      <c r="A470" s="10" t="str">
        <f t="array" ref="A470">IF(B470="","",SUBTOTAL(3,B$2:B470))</f>
        <v/>
      </c>
      <c r="B470" s="10" t="str">
        <f t="array" ref="B470">IF(ROWS(J$2:J470)&gt;ls!$M$3,"",INDEX(open_1,SMALL(IF(ls!$M$4:$M$551=$J470,ROW(ls!$M$4:$M$551)-ROW(ls!$M$4)+1),COUNTIF($J$2:$J470,$J470)),COLUMNS($A$2:A470)))</f>
        <v/>
      </c>
      <c r="C470" s="146" t="str">
        <f t="array" ref="C470">IF(ROWS(K$2:K470)&gt;ls!$M$3,"",INDEX(open_1,SMALL(IF(ls!$M$4:$M$551=$J470,ROW(ls!$M$4:$M$551)-ROW(ls!$M$4)+1),COUNTIF($J$2:$J470,$J470)),COLUMNS($A$2:B470)))</f>
        <v/>
      </c>
      <c r="D470" s="104" t="str">
        <f t="array" ref="D470">IF(ROWS(L$2:L470)&gt;ls!$M$3,"",INDEX(open_1,SMALL(IF(ls!$M$4:$M$551=$J470,ROW(ls!$M$4:$M$551)-ROW(ls!$M$4)+1),COUNTIF($J$2:$J470,$J470)),COLUMNS($A$2:C470)))</f>
        <v/>
      </c>
      <c r="E470" s="148" t="str">
        <f t="array" ref="E470">IF(ROWS(M$2:M470)&gt;ls!$M$3,"",INDEX(open_1,SMALL(IF(ls!$M$4:$M$551=$J470,ROW(ls!$M$4:$M$551)-ROW(ls!$M$4)+1),COUNTIF($J$2:$J470,$J470)),COLUMNS($A$2:D470)))</f>
        <v/>
      </c>
      <c r="F470" s="150" t="str">
        <f t="array" ref="F470">IF(ROWS(N$2:N470)&gt;ls!$M$3,"",INDEX(open_1,SMALL(IF(ls!$M$4:$M$551=$J470,ROW(ls!$M$4:$M$551)-ROW(ls!$M$4)+1),COUNTIF($J$2:$J470,$J470)),COLUMNS($A$2:E470)))</f>
        <v/>
      </c>
      <c r="G470" s="150" t="str">
        <f t="array" ref="G470">IF(ROWS(O$2:O470)&gt;ls!$M$3,"",INDEX(open_1,SMALL(IF(ls!$M$4:$M$551=$J470,ROW(ls!$M$4:$M$551)-ROW(ls!$M$4)+1),COUNTIF($J$2:$J470,$J470)),COLUMNS($A$2:F470)))</f>
        <v/>
      </c>
      <c r="I470" s="104" t="str">
        <f t="array" ref="I470">IF(ROWS(Q$2:Q470)&gt;ls!$M$3,"",INDEX(open_1,SMALL(IF(ls!$M$4:$M$551=$J470,ROW(ls!$M$4:$M$551)-ROW(ls!$M$4)+1),COUNTIF($J$2:$J470,$J470)),COLUMNS($A$2:I470)))</f>
        <v/>
      </c>
      <c r="J470" t="str">
        <f t="array" ref="J470">IF(ROWS(J$2:J470)&gt;ls!$M$3,"",SMALL(ls!$M$4:$M$551,ROWS(J$2:J470)))</f>
        <v/>
      </c>
      <c r="K470" s="10" t="str">
        <f>IF(P470="","",ROWS($P$2:P470))</f>
        <v/>
      </c>
    </row>
    <row r="471" spans="1:11">
      <c r="A471" s="10" t="str">
        <f t="array" ref="A471">IF(B471="","",SUBTOTAL(3,B$2:B471))</f>
        <v/>
      </c>
      <c r="B471" s="10" t="str">
        <f t="array" ref="B471">IF(ROWS(J$2:J471)&gt;ls!$M$3,"",INDEX(open_1,SMALL(IF(ls!$M$4:$M$551=$J471,ROW(ls!$M$4:$M$551)-ROW(ls!$M$4)+1),COUNTIF($J$2:$J471,$J471)),COLUMNS($A$2:A471)))</f>
        <v/>
      </c>
      <c r="C471" s="146" t="str">
        <f t="array" ref="C471">IF(ROWS(K$2:K471)&gt;ls!$M$3,"",INDEX(open_1,SMALL(IF(ls!$M$4:$M$551=$J471,ROW(ls!$M$4:$M$551)-ROW(ls!$M$4)+1),COUNTIF($J$2:$J471,$J471)),COLUMNS($A$2:B471)))</f>
        <v/>
      </c>
      <c r="D471" s="104" t="str">
        <f t="array" ref="D471">IF(ROWS(L$2:L471)&gt;ls!$M$3,"",INDEX(open_1,SMALL(IF(ls!$M$4:$M$551=$J471,ROW(ls!$M$4:$M$551)-ROW(ls!$M$4)+1),COUNTIF($J$2:$J471,$J471)),COLUMNS($A$2:C471)))</f>
        <v/>
      </c>
      <c r="E471" s="148" t="str">
        <f t="array" ref="E471">IF(ROWS(M$2:M471)&gt;ls!$M$3,"",INDEX(open_1,SMALL(IF(ls!$M$4:$M$551=$J471,ROW(ls!$M$4:$M$551)-ROW(ls!$M$4)+1),COUNTIF($J$2:$J471,$J471)),COLUMNS($A$2:D471)))</f>
        <v/>
      </c>
      <c r="F471" s="150" t="str">
        <f t="array" ref="F471">IF(ROWS(N$2:N471)&gt;ls!$M$3,"",INDEX(open_1,SMALL(IF(ls!$M$4:$M$551=$J471,ROW(ls!$M$4:$M$551)-ROW(ls!$M$4)+1),COUNTIF($J$2:$J471,$J471)),COLUMNS($A$2:E471)))</f>
        <v/>
      </c>
      <c r="G471" s="150" t="str">
        <f t="array" ref="G471">IF(ROWS(O$2:O471)&gt;ls!$M$3,"",INDEX(open_1,SMALL(IF(ls!$M$4:$M$551=$J471,ROW(ls!$M$4:$M$551)-ROW(ls!$M$4)+1),COUNTIF($J$2:$J471,$J471)),COLUMNS($A$2:F471)))</f>
        <v/>
      </c>
      <c r="I471" s="104" t="str">
        <f t="array" ref="I471">IF(ROWS(Q$2:Q471)&gt;ls!$M$3,"",INDEX(open_1,SMALL(IF(ls!$M$4:$M$551=$J471,ROW(ls!$M$4:$M$551)-ROW(ls!$M$4)+1),COUNTIF($J$2:$J471,$J471)),COLUMNS($A$2:I471)))</f>
        <v/>
      </c>
      <c r="J471" t="str">
        <f t="array" ref="J471">IF(ROWS(J$2:J471)&gt;ls!$M$3,"",SMALL(ls!$M$4:$M$551,ROWS(J$2:J471)))</f>
        <v/>
      </c>
      <c r="K471" s="10" t="str">
        <f>IF(P471="","",ROWS($P$2:P471))</f>
        <v/>
      </c>
    </row>
    <row r="472" spans="1:11">
      <c r="A472" s="10" t="str">
        <f t="array" ref="A472">IF(B472="","",SUBTOTAL(3,B$2:B472))</f>
        <v/>
      </c>
      <c r="B472" s="10" t="str">
        <f t="array" ref="B472">IF(ROWS(J$2:J472)&gt;ls!$M$3,"",INDEX(open_1,SMALL(IF(ls!$M$4:$M$551=$J472,ROW(ls!$M$4:$M$551)-ROW(ls!$M$4)+1),COUNTIF($J$2:$J472,$J472)),COLUMNS($A$2:A472)))</f>
        <v/>
      </c>
      <c r="C472" s="146" t="str">
        <f t="array" ref="C472">IF(ROWS(K$2:K472)&gt;ls!$M$3,"",INDEX(open_1,SMALL(IF(ls!$M$4:$M$551=$J472,ROW(ls!$M$4:$M$551)-ROW(ls!$M$4)+1),COUNTIF($J$2:$J472,$J472)),COLUMNS($A$2:B472)))</f>
        <v/>
      </c>
      <c r="D472" s="104" t="str">
        <f t="array" ref="D472">IF(ROWS(L$2:L472)&gt;ls!$M$3,"",INDEX(open_1,SMALL(IF(ls!$M$4:$M$551=$J472,ROW(ls!$M$4:$M$551)-ROW(ls!$M$4)+1),COUNTIF($J$2:$J472,$J472)),COLUMNS($A$2:C472)))</f>
        <v/>
      </c>
      <c r="E472" s="148" t="str">
        <f t="array" ref="E472">IF(ROWS(M$2:M472)&gt;ls!$M$3,"",INDEX(open_1,SMALL(IF(ls!$M$4:$M$551=$J472,ROW(ls!$M$4:$M$551)-ROW(ls!$M$4)+1),COUNTIF($J$2:$J472,$J472)),COLUMNS($A$2:D472)))</f>
        <v/>
      </c>
      <c r="F472" s="150" t="str">
        <f t="array" ref="F472">IF(ROWS(N$2:N472)&gt;ls!$M$3,"",INDEX(open_1,SMALL(IF(ls!$M$4:$M$551=$J472,ROW(ls!$M$4:$M$551)-ROW(ls!$M$4)+1),COUNTIF($J$2:$J472,$J472)),COLUMNS($A$2:E472)))</f>
        <v/>
      </c>
      <c r="G472" s="150" t="str">
        <f t="array" ref="G472">IF(ROWS(O$2:O472)&gt;ls!$M$3,"",INDEX(open_1,SMALL(IF(ls!$M$4:$M$551=$J472,ROW(ls!$M$4:$M$551)-ROW(ls!$M$4)+1),COUNTIF($J$2:$J472,$J472)),COLUMNS($A$2:F472)))</f>
        <v/>
      </c>
      <c r="I472" s="104" t="str">
        <f t="array" ref="I472">IF(ROWS(Q$2:Q472)&gt;ls!$M$3,"",INDEX(open_1,SMALL(IF(ls!$M$4:$M$551=$J472,ROW(ls!$M$4:$M$551)-ROW(ls!$M$4)+1),COUNTIF($J$2:$J472,$J472)),COLUMNS($A$2:I472)))</f>
        <v/>
      </c>
      <c r="J472" t="str">
        <f t="array" ref="J472">IF(ROWS(J$2:J472)&gt;ls!$M$3,"",SMALL(ls!$M$4:$M$551,ROWS(J$2:J472)))</f>
        <v/>
      </c>
      <c r="K472" s="10" t="str">
        <f>IF(P472="","",ROWS($P$2:P472))</f>
        <v/>
      </c>
    </row>
    <row r="473" spans="1:11">
      <c r="A473" s="10" t="str">
        <f t="array" ref="A473">IF(B473="","",SUBTOTAL(3,B$2:B473))</f>
        <v/>
      </c>
      <c r="B473" s="10" t="str">
        <f t="array" ref="B473">IF(ROWS(J$2:J473)&gt;ls!$M$3,"",INDEX(open_1,SMALL(IF(ls!$M$4:$M$551=$J473,ROW(ls!$M$4:$M$551)-ROW(ls!$M$4)+1),COUNTIF($J$2:$J473,$J473)),COLUMNS($A$2:A473)))</f>
        <v/>
      </c>
      <c r="C473" s="146" t="str">
        <f t="array" ref="C473">IF(ROWS(K$2:K473)&gt;ls!$M$3,"",INDEX(open_1,SMALL(IF(ls!$M$4:$M$551=$J473,ROW(ls!$M$4:$M$551)-ROW(ls!$M$4)+1),COUNTIF($J$2:$J473,$J473)),COLUMNS($A$2:B473)))</f>
        <v/>
      </c>
      <c r="D473" s="104" t="str">
        <f t="array" ref="D473">IF(ROWS(L$2:L473)&gt;ls!$M$3,"",INDEX(open_1,SMALL(IF(ls!$M$4:$M$551=$J473,ROW(ls!$M$4:$M$551)-ROW(ls!$M$4)+1),COUNTIF($J$2:$J473,$J473)),COLUMNS($A$2:C473)))</f>
        <v/>
      </c>
      <c r="E473" s="148" t="str">
        <f t="array" ref="E473">IF(ROWS(M$2:M473)&gt;ls!$M$3,"",INDEX(open_1,SMALL(IF(ls!$M$4:$M$551=$J473,ROW(ls!$M$4:$M$551)-ROW(ls!$M$4)+1),COUNTIF($J$2:$J473,$J473)),COLUMNS($A$2:D473)))</f>
        <v/>
      </c>
      <c r="F473" s="150" t="str">
        <f t="array" ref="F473">IF(ROWS(N$2:N473)&gt;ls!$M$3,"",INDEX(open_1,SMALL(IF(ls!$M$4:$M$551=$J473,ROW(ls!$M$4:$M$551)-ROW(ls!$M$4)+1),COUNTIF($J$2:$J473,$J473)),COLUMNS($A$2:E473)))</f>
        <v/>
      </c>
      <c r="G473" s="150" t="str">
        <f t="array" ref="G473">IF(ROWS(O$2:O473)&gt;ls!$M$3,"",INDEX(open_1,SMALL(IF(ls!$M$4:$M$551=$J473,ROW(ls!$M$4:$M$551)-ROW(ls!$M$4)+1),COUNTIF($J$2:$J473,$J473)),COLUMNS($A$2:F473)))</f>
        <v/>
      </c>
      <c r="I473" s="104" t="str">
        <f t="array" ref="I473">IF(ROWS(Q$2:Q473)&gt;ls!$M$3,"",INDEX(open_1,SMALL(IF(ls!$M$4:$M$551=$J473,ROW(ls!$M$4:$M$551)-ROW(ls!$M$4)+1),COUNTIF($J$2:$J473,$J473)),COLUMNS($A$2:I473)))</f>
        <v/>
      </c>
      <c r="J473" t="str">
        <f t="array" ref="J473">IF(ROWS(J$2:J473)&gt;ls!$M$3,"",SMALL(ls!$M$4:$M$551,ROWS(J$2:J473)))</f>
        <v/>
      </c>
      <c r="K473" s="10" t="str">
        <f>IF(P473="","",ROWS($P$2:P473))</f>
        <v/>
      </c>
    </row>
    <row r="474" spans="1:11">
      <c r="A474" s="10" t="str">
        <f t="array" ref="A474">IF(B474="","",SUBTOTAL(3,B$2:B474))</f>
        <v/>
      </c>
      <c r="B474" s="10" t="str">
        <f t="array" ref="B474">IF(ROWS(J$2:J474)&gt;ls!$M$3,"",INDEX(open_1,SMALL(IF(ls!$M$4:$M$551=$J474,ROW(ls!$M$4:$M$551)-ROW(ls!$M$4)+1),COUNTIF($J$2:$J474,$J474)),COLUMNS($A$2:A474)))</f>
        <v/>
      </c>
      <c r="C474" s="146" t="str">
        <f t="array" ref="C474">IF(ROWS(K$2:K474)&gt;ls!$M$3,"",INDEX(open_1,SMALL(IF(ls!$M$4:$M$551=$J474,ROW(ls!$M$4:$M$551)-ROW(ls!$M$4)+1),COUNTIF($J$2:$J474,$J474)),COLUMNS($A$2:B474)))</f>
        <v/>
      </c>
      <c r="D474" s="104" t="str">
        <f t="array" ref="D474">IF(ROWS(L$2:L474)&gt;ls!$M$3,"",INDEX(open_1,SMALL(IF(ls!$M$4:$M$551=$J474,ROW(ls!$M$4:$M$551)-ROW(ls!$M$4)+1),COUNTIF($J$2:$J474,$J474)),COLUMNS($A$2:C474)))</f>
        <v/>
      </c>
      <c r="E474" s="148" t="str">
        <f t="array" ref="E474">IF(ROWS(M$2:M474)&gt;ls!$M$3,"",INDEX(open_1,SMALL(IF(ls!$M$4:$M$551=$J474,ROW(ls!$M$4:$M$551)-ROW(ls!$M$4)+1),COUNTIF($J$2:$J474,$J474)),COLUMNS($A$2:D474)))</f>
        <v/>
      </c>
      <c r="F474" s="150" t="str">
        <f t="array" ref="F474">IF(ROWS(N$2:N474)&gt;ls!$M$3,"",INDEX(open_1,SMALL(IF(ls!$M$4:$M$551=$J474,ROW(ls!$M$4:$M$551)-ROW(ls!$M$4)+1),COUNTIF($J$2:$J474,$J474)),COLUMNS($A$2:E474)))</f>
        <v/>
      </c>
      <c r="G474" s="150" t="str">
        <f t="array" ref="G474">IF(ROWS(O$2:O474)&gt;ls!$M$3,"",INDEX(open_1,SMALL(IF(ls!$M$4:$M$551=$J474,ROW(ls!$M$4:$M$551)-ROW(ls!$M$4)+1),COUNTIF($J$2:$J474,$J474)),COLUMNS($A$2:F474)))</f>
        <v/>
      </c>
      <c r="I474" s="104" t="str">
        <f t="array" ref="I474">IF(ROWS(Q$2:Q474)&gt;ls!$M$3,"",INDEX(open_1,SMALL(IF(ls!$M$4:$M$551=$J474,ROW(ls!$M$4:$M$551)-ROW(ls!$M$4)+1),COUNTIF($J$2:$J474,$J474)),COLUMNS($A$2:I474)))</f>
        <v/>
      </c>
      <c r="J474" t="str">
        <f t="array" ref="J474">IF(ROWS(J$2:J474)&gt;ls!$M$3,"",SMALL(ls!$M$4:$M$551,ROWS(J$2:J474)))</f>
        <v/>
      </c>
      <c r="K474" s="10" t="str">
        <f>IF(P474="","",ROWS($P$2:P474))</f>
        <v/>
      </c>
    </row>
    <row r="475" spans="1:11">
      <c r="A475" s="10" t="str">
        <f t="array" ref="A475">IF(B475="","",SUBTOTAL(3,B$2:B475))</f>
        <v/>
      </c>
      <c r="B475" s="10" t="str">
        <f t="array" ref="B475">IF(ROWS(J$2:J475)&gt;ls!$M$3,"",INDEX(open_1,SMALL(IF(ls!$M$4:$M$551=$J475,ROW(ls!$M$4:$M$551)-ROW(ls!$M$4)+1),COUNTIF($J$2:$J475,$J475)),COLUMNS($A$2:A475)))</f>
        <v/>
      </c>
      <c r="C475" s="146" t="str">
        <f t="array" ref="C475">IF(ROWS(K$2:K475)&gt;ls!$M$3,"",INDEX(open_1,SMALL(IF(ls!$M$4:$M$551=$J475,ROW(ls!$M$4:$M$551)-ROW(ls!$M$4)+1),COUNTIF($J$2:$J475,$J475)),COLUMNS($A$2:B475)))</f>
        <v/>
      </c>
      <c r="D475" s="104" t="str">
        <f t="array" ref="D475">IF(ROWS(L$2:L475)&gt;ls!$M$3,"",INDEX(open_1,SMALL(IF(ls!$M$4:$M$551=$J475,ROW(ls!$M$4:$M$551)-ROW(ls!$M$4)+1),COUNTIF($J$2:$J475,$J475)),COLUMNS($A$2:C475)))</f>
        <v/>
      </c>
      <c r="E475" s="148" t="str">
        <f t="array" ref="E475">IF(ROWS(M$2:M475)&gt;ls!$M$3,"",INDEX(open_1,SMALL(IF(ls!$M$4:$M$551=$J475,ROW(ls!$M$4:$M$551)-ROW(ls!$M$4)+1),COUNTIF($J$2:$J475,$J475)),COLUMNS($A$2:D475)))</f>
        <v/>
      </c>
      <c r="F475" s="150" t="str">
        <f t="array" ref="F475">IF(ROWS(N$2:N475)&gt;ls!$M$3,"",INDEX(open_1,SMALL(IF(ls!$M$4:$M$551=$J475,ROW(ls!$M$4:$M$551)-ROW(ls!$M$4)+1),COUNTIF($J$2:$J475,$J475)),COLUMNS($A$2:E475)))</f>
        <v/>
      </c>
      <c r="G475" s="150" t="str">
        <f t="array" ref="G475">IF(ROWS(O$2:O475)&gt;ls!$M$3,"",INDEX(open_1,SMALL(IF(ls!$M$4:$M$551=$J475,ROW(ls!$M$4:$M$551)-ROW(ls!$M$4)+1),COUNTIF($J$2:$J475,$J475)),COLUMNS($A$2:F475)))</f>
        <v/>
      </c>
      <c r="I475" s="104" t="str">
        <f t="array" ref="I475">IF(ROWS(Q$2:Q475)&gt;ls!$M$3,"",INDEX(open_1,SMALL(IF(ls!$M$4:$M$551=$J475,ROW(ls!$M$4:$M$551)-ROW(ls!$M$4)+1),COUNTIF($J$2:$J475,$J475)),COLUMNS($A$2:I475)))</f>
        <v/>
      </c>
      <c r="J475" t="str">
        <f t="array" ref="J475">IF(ROWS(J$2:J475)&gt;ls!$M$3,"",SMALL(ls!$M$4:$M$551,ROWS(J$2:J475)))</f>
        <v/>
      </c>
      <c r="K475" s="10" t="str">
        <f>IF(P475="","",ROWS($P$2:P475))</f>
        <v/>
      </c>
    </row>
    <row r="476" spans="1:11">
      <c r="A476" s="10" t="str">
        <f t="array" ref="A476">IF(B476="","",SUBTOTAL(3,B$2:B476))</f>
        <v/>
      </c>
      <c r="B476" s="10" t="str">
        <f t="array" ref="B476">IF(ROWS(J$2:J476)&gt;ls!$M$3,"",INDEX(open_1,SMALL(IF(ls!$M$4:$M$551=$J476,ROW(ls!$M$4:$M$551)-ROW(ls!$M$4)+1),COUNTIF($J$2:$J476,$J476)),COLUMNS($A$2:A476)))</f>
        <v/>
      </c>
      <c r="C476" s="146" t="str">
        <f t="array" ref="C476">IF(ROWS(K$2:K476)&gt;ls!$M$3,"",INDEX(open_1,SMALL(IF(ls!$M$4:$M$551=$J476,ROW(ls!$M$4:$M$551)-ROW(ls!$M$4)+1),COUNTIF($J$2:$J476,$J476)),COLUMNS($A$2:B476)))</f>
        <v/>
      </c>
      <c r="D476" s="104" t="str">
        <f t="array" ref="D476">IF(ROWS(L$2:L476)&gt;ls!$M$3,"",INDEX(open_1,SMALL(IF(ls!$M$4:$M$551=$J476,ROW(ls!$M$4:$M$551)-ROW(ls!$M$4)+1),COUNTIF($J$2:$J476,$J476)),COLUMNS($A$2:C476)))</f>
        <v/>
      </c>
      <c r="E476" s="148" t="str">
        <f t="array" ref="E476">IF(ROWS(M$2:M476)&gt;ls!$M$3,"",INDEX(open_1,SMALL(IF(ls!$M$4:$M$551=$J476,ROW(ls!$M$4:$M$551)-ROW(ls!$M$4)+1),COUNTIF($J$2:$J476,$J476)),COLUMNS($A$2:D476)))</f>
        <v/>
      </c>
      <c r="F476" s="150" t="str">
        <f t="array" ref="F476">IF(ROWS(N$2:N476)&gt;ls!$M$3,"",INDEX(open_1,SMALL(IF(ls!$M$4:$M$551=$J476,ROW(ls!$M$4:$M$551)-ROW(ls!$M$4)+1),COUNTIF($J$2:$J476,$J476)),COLUMNS($A$2:E476)))</f>
        <v/>
      </c>
      <c r="G476" s="150" t="str">
        <f t="array" ref="G476">IF(ROWS(O$2:O476)&gt;ls!$M$3,"",INDEX(open_1,SMALL(IF(ls!$M$4:$M$551=$J476,ROW(ls!$M$4:$M$551)-ROW(ls!$M$4)+1),COUNTIF($J$2:$J476,$J476)),COLUMNS($A$2:F476)))</f>
        <v/>
      </c>
      <c r="I476" s="104" t="str">
        <f t="array" ref="I476">IF(ROWS(Q$2:Q476)&gt;ls!$M$3,"",INDEX(open_1,SMALL(IF(ls!$M$4:$M$551=$J476,ROW(ls!$M$4:$M$551)-ROW(ls!$M$4)+1),COUNTIF($J$2:$J476,$J476)),COLUMNS($A$2:I476)))</f>
        <v/>
      </c>
      <c r="J476" t="str">
        <f t="array" ref="J476">IF(ROWS(J$2:J476)&gt;ls!$M$3,"",SMALL(ls!$M$4:$M$551,ROWS(J$2:J476)))</f>
        <v/>
      </c>
      <c r="K476" s="10" t="str">
        <f>IF(P476="","",ROWS($P$2:P476))</f>
        <v/>
      </c>
    </row>
    <row r="477" spans="1:11">
      <c r="A477" s="10" t="str">
        <f t="array" ref="A477">IF(B477="","",SUBTOTAL(3,B$2:B477))</f>
        <v/>
      </c>
      <c r="B477" s="10" t="str">
        <f t="array" ref="B477">IF(ROWS(J$2:J477)&gt;ls!$M$3,"",INDEX(open_1,SMALL(IF(ls!$M$4:$M$551=$J477,ROW(ls!$M$4:$M$551)-ROW(ls!$M$4)+1),COUNTIF($J$2:$J477,$J477)),COLUMNS($A$2:A477)))</f>
        <v/>
      </c>
      <c r="C477" s="146" t="str">
        <f t="array" ref="C477">IF(ROWS(K$2:K477)&gt;ls!$M$3,"",INDEX(open_1,SMALL(IF(ls!$M$4:$M$551=$J477,ROW(ls!$M$4:$M$551)-ROW(ls!$M$4)+1),COUNTIF($J$2:$J477,$J477)),COLUMNS($A$2:B477)))</f>
        <v/>
      </c>
      <c r="D477" s="104" t="str">
        <f t="array" ref="D477">IF(ROWS(L$2:L477)&gt;ls!$M$3,"",INDEX(open_1,SMALL(IF(ls!$M$4:$M$551=$J477,ROW(ls!$M$4:$M$551)-ROW(ls!$M$4)+1),COUNTIF($J$2:$J477,$J477)),COLUMNS($A$2:C477)))</f>
        <v/>
      </c>
      <c r="E477" s="148" t="str">
        <f t="array" ref="E477">IF(ROWS(M$2:M477)&gt;ls!$M$3,"",INDEX(open_1,SMALL(IF(ls!$M$4:$M$551=$J477,ROW(ls!$M$4:$M$551)-ROW(ls!$M$4)+1),COUNTIF($J$2:$J477,$J477)),COLUMNS($A$2:D477)))</f>
        <v/>
      </c>
      <c r="F477" s="150" t="str">
        <f t="array" ref="F477">IF(ROWS(N$2:N477)&gt;ls!$M$3,"",INDEX(open_1,SMALL(IF(ls!$M$4:$M$551=$J477,ROW(ls!$M$4:$M$551)-ROW(ls!$M$4)+1),COUNTIF($J$2:$J477,$J477)),COLUMNS($A$2:E477)))</f>
        <v/>
      </c>
      <c r="G477" s="150" t="str">
        <f t="array" ref="G477">IF(ROWS(O$2:O477)&gt;ls!$M$3,"",INDEX(open_1,SMALL(IF(ls!$M$4:$M$551=$J477,ROW(ls!$M$4:$M$551)-ROW(ls!$M$4)+1),COUNTIF($J$2:$J477,$J477)),COLUMNS($A$2:F477)))</f>
        <v/>
      </c>
      <c r="I477" s="104" t="str">
        <f t="array" ref="I477">IF(ROWS(Q$2:Q477)&gt;ls!$M$3,"",INDEX(open_1,SMALL(IF(ls!$M$4:$M$551=$J477,ROW(ls!$M$4:$M$551)-ROW(ls!$M$4)+1),COUNTIF($J$2:$J477,$J477)),COLUMNS($A$2:I477)))</f>
        <v/>
      </c>
      <c r="J477" t="str">
        <f t="array" ref="J477">IF(ROWS(J$2:J477)&gt;ls!$M$3,"",SMALL(ls!$M$4:$M$551,ROWS(J$2:J477)))</f>
        <v/>
      </c>
      <c r="K477" s="10" t="str">
        <f>IF(P477="","",ROWS($P$2:P477))</f>
        <v/>
      </c>
    </row>
    <row r="478" spans="1:11">
      <c r="A478" s="10" t="str">
        <f t="array" ref="A478">IF(B478="","",SUBTOTAL(3,B$2:B478))</f>
        <v/>
      </c>
      <c r="B478" s="10" t="str">
        <f t="array" ref="B478">IF(ROWS(J$2:J478)&gt;ls!$M$3,"",INDEX(open_1,SMALL(IF(ls!$M$4:$M$551=$J478,ROW(ls!$M$4:$M$551)-ROW(ls!$M$4)+1),COUNTIF($J$2:$J478,$J478)),COLUMNS($A$2:A478)))</f>
        <v/>
      </c>
      <c r="C478" s="146" t="str">
        <f t="array" ref="C478">IF(ROWS(K$2:K478)&gt;ls!$M$3,"",INDEX(open_1,SMALL(IF(ls!$M$4:$M$551=$J478,ROW(ls!$M$4:$M$551)-ROW(ls!$M$4)+1),COUNTIF($J$2:$J478,$J478)),COLUMNS($A$2:B478)))</f>
        <v/>
      </c>
      <c r="D478" s="104" t="str">
        <f t="array" ref="D478">IF(ROWS(L$2:L478)&gt;ls!$M$3,"",INDEX(open_1,SMALL(IF(ls!$M$4:$M$551=$J478,ROW(ls!$M$4:$M$551)-ROW(ls!$M$4)+1),COUNTIF($J$2:$J478,$J478)),COLUMNS($A$2:C478)))</f>
        <v/>
      </c>
      <c r="E478" s="148" t="str">
        <f t="array" ref="E478">IF(ROWS(M$2:M478)&gt;ls!$M$3,"",INDEX(open_1,SMALL(IF(ls!$M$4:$M$551=$J478,ROW(ls!$M$4:$M$551)-ROW(ls!$M$4)+1),COUNTIF($J$2:$J478,$J478)),COLUMNS($A$2:D478)))</f>
        <v/>
      </c>
      <c r="F478" s="150" t="str">
        <f t="array" ref="F478">IF(ROWS(N$2:N478)&gt;ls!$M$3,"",INDEX(open_1,SMALL(IF(ls!$M$4:$M$551=$J478,ROW(ls!$M$4:$M$551)-ROW(ls!$M$4)+1),COUNTIF($J$2:$J478,$J478)),COLUMNS($A$2:E478)))</f>
        <v/>
      </c>
      <c r="G478" s="150" t="str">
        <f t="array" ref="G478">IF(ROWS(O$2:O478)&gt;ls!$M$3,"",INDEX(open_1,SMALL(IF(ls!$M$4:$M$551=$J478,ROW(ls!$M$4:$M$551)-ROW(ls!$M$4)+1),COUNTIF($J$2:$J478,$J478)),COLUMNS($A$2:F478)))</f>
        <v/>
      </c>
      <c r="I478" s="104" t="str">
        <f t="array" ref="I478">IF(ROWS(Q$2:Q478)&gt;ls!$M$3,"",INDEX(open_1,SMALL(IF(ls!$M$4:$M$551=$J478,ROW(ls!$M$4:$M$551)-ROW(ls!$M$4)+1),COUNTIF($J$2:$J478,$J478)),COLUMNS($A$2:I478)))</f>
        <v/>
      </c>
      <c r="J478" t="str">
        <f t="array" ref="J478">IF(ROWS(J$2:J478)&gt;ls!$M$3,"",SMALL(ls!$M$4:$M$551,ROWS(J$2:J478)))</f>
        <v/>
      </c>
      <c r="K478" s="10" t="str">
        <f>IF(P478="","",ROWS($P$2:P478))</f>
        <v/>
      </c>
    </row>
    <row r="479" spans="1:11">
      <c r="A479" s="10" t="str">
        <f t="array" ref="A479">IF(B479="","",SUBTOTAL(3,B$2:B479))</f>
        <v/>
      </c>
      <c r="B479" s="10" t="str">
        <f t="array" ref="B479">IF(ROWS(J$2:J479)&gt;ls!$M$3,"",INDEX(open_1,SMALL(IF(ls!$M$4:$M$551=$J479,ROW(ls!$M$4:$M$551)-ROW(ls!$M$4)+1),COUNTIF($J$2:$J479,$J479)),COLUMNS($A$2:A479)))</f>
        <v/>
      </c>
      <c r="C479" s="146" t="str">
        <f t="array" ref="C479">IF(ROWS(K$2:K479)&gt;ls!$M$3,"",INDEX(open_1,SMALL(IF(ls!$M$4:$M$551=$J479,ROW(ls!$M$4:$M$551)-ROW(ls!$M$4)+1),COUNTIF($J$2:$J479,$J479)),COLUMNS($A$2:B479)))</f>
        <v/>
      </c>
      <c r="D479" s="104" t="str">
        <f t="array" ref="D479">IF(ROWS(L$2:L479)&gt;ls!$M$3,"",INDEX(open_1,SMALL(IF(ls!$M$4:$M$551=$J479,ROW(ls!$M$4:$M$551)-ROW(ls!$M$4)+1),COUNTIF($J$2:$J479,$J479)),COLUMNS($A$2:C479)))</f>
        <v/>
      </c>
      <c r="E479" s="148" t="str">
        <f t="array" ref="E479">IF(ROWS(M$2:M479)&gt;ls!$M$3,"",INDEX(open_1,SMALL(IF(ls!$M$4:$M$551=$J479,ROW(ls!$M$4:$M$551)-ROW(ls!$M$4)+1),COUNTIF($J$2:$J479,$J479)),COLUMNS($A$2:D479)))</f>
        <v/>
      </c>
      <c r="F479" s="150" t="str">
        <f t="array" ref="F479">IF(ROWS(N$2:N479)&gt;ls!$M$3,"",INDEX(open_1,SMALL(IF(ls!$M$4:$M$551=$J479,ROW(ls!$M$4:$M$551)-ROW(ls!$M$4)+1),COUNTIF($J$2:$J479,$J479)),COLUMNS($A$2:E479)))</f>
        <v/>
      </c>
      <c r="G479" s="150" t="str">
        <f t="array" ref="G479">IF(ROWS(O$2:O479)&gt;ls!$M$3,"",INDEX(open_1,SMALL(IF(ls!$M$4:$M$551=$J479,ROW(ls!$M$4:$M$551)-ROW(ls!$M$4)+1),COUNTIF($J$2:$J479,$J479)),COLUMNS($A$2:F479)))</f>
        <v/>
      </c>
      <c r="I479" s="104" t="str">
        <f t="array" ref="I479">IF(ROWS(Q$2:Q479)&gt;ls!$M$3,"",INDEX(open_1,SMALL(IF(ls!$M$4:$M$551=$J479,ROW(ls!$M$4:$M$551)-ROW(ls!$M$4)+1),COUNTIF($J$2:$J479,$J479)),COLUMNS($A$2:I479)))</f>
        <v/>
      </c>
      <c r="J479" t="str">
        <f t="array" ref="J479">IF(ROWS(J$2:J479)&gt;ls!$M$3,"",SMALL(ls!$M$4:$M$551,ROWS(J$2:J479)))</f>
        <v/>
      </c>
      <c r="K479" s="10" t="str">
        <f>IF(P479="","",ROWS($P$2:P479))</f>
        <v/>
      </c>
    </row>
    <row r="480" spans="1:11">
      <c r="A480" s="10" t="str">
        <f t="array" ref="A480">IF(B480="","",SUBTOTAL(3,B$2:B480))</f>
        <v/>
      </c>
      <c r="B480" s="10" t="str">
        <f t="array" ref="B480">IF(ROWS(J$2:J480)&gt;ls!$M$3,"",INDEX(open_1,SMALL(IF(ls!$M$4:$M$551=$J480,ROW(ls!$M$4:$M$551)-ROW(ls!$M$4)+1),COUNTIF($J$2:$J480,$J480)),COLUMNS($A$2:A480)))</f>
        <v/>
      </c>
      <c r="C480" s="146" t="str">
        <f t="array" ref="C480">IF(ROWS(K$2:K480)&gt;ls!$M$3,"",INDEX(open_1,SMALL(IF(ls!$M$4:$M$551=$J480,ROW(ls!$M$4:$M$551)-ROW(ls!$M$4)+1),COUNTIF($J$2:$J480,$J480)),COLUMNS($A$2:B480)))</f>
        <v/>
      </c>
      <c r="D480" s="104" t="str">
        <f t="array" ref="D480">IF(ROWS(L$2:L480)&gt;ls!$M$3,"",INDEX(open_1,SMALL(IF(ls!$M$4:$M$551=$J480,ROW(ls!$M$4:$M$551)-ROW(ls!$M$4)+1),COUNTIF($J$2:$J480,$J480)),COLUMNS($A$2:C480)))</f>
        <v/>
      </c>
      <c r="E480" s="148" t="str">
        <f t="array" ref="E480">IF(ROWS(M$2:M480)&gt;ls!$M$3,"",INDEX(open_1,SMALL(IF(ls!$M$4:$M$551=$J480,ROW(ls!$M$4:$M$551)-ROW(ls!$M$4)+1),COUNTIF($J$2:$J480,$J480)),COLUMNS($A$2:D480)))</f>
        <v/>
      </c>
      <c r="F480" s="150" t="str">
        <f t="array" ref="F480">IF(ROWS(N$2:N480)&gt;ls!$M$3,"",INDEX(open_1,SMALL(IF(ls!$M$4:$M$551=$J480,ROW(ls!$M$4:$M$551)-ROW(ls!$M$4)+1),COUNTIF($J$2:$J480,$J480)),COLUMNS($A$2:E480)))</f>
        <v/>
      </c>
      <c r="G480" s="150" t="str">
        <f t="array" ref="G480">IF(ROWS(O$2:O480)&gt;ls!$M$3,"",INDEX(open_1,SMALL(IF(ls!$M$4:$M$551=$J480,ROW(ls!$M$4:$M$551)-ROW(ls!$M$4)+1),COUNTIF($J$2:$J480,$J480)),COLUMNS($A$2:F480)))</f>
        <v/>
      </c>
      <c r="I480" s="104" t="str">
        <f t="array" ref="I480">IF(ROWS(Q$2:Q480)&gt;ls!$M$3,"",INDEX(open_1,SMALL(IF(ls!$M$4:$M$551=$J480,ROW(ls!$M$4:$M$551)-ROW(ls!$M$4)+1),COUNTIF($J$2:$J480,$J480)),COLUMNS($A$2:I480)))</f>
        <v/>
      </c>
      <c r="J480" t="str">
        <f t="array" ref="J480">IF(ROWS(J$2:J480)&gt;ls!$M$3,"",SMALL(ls!$M$4:$M$551,ROWS(J$2:J480)))</f>
        <v/>
      </c>
      <c r="K480" s="10" t="str">
        <f>IF(P480="","",ROWS($P$2:P480))</f>
        <v/>
      </c>
    </row>
    <row r="481" spans="1:11">
      <c r="A481" s="10" t="str">
        <f t="array" ref="A481">IF(B481="","",SUBTOTAL(3,B$2:B481))</f>
        <v/>
      </c>
      <c r="B481" s="10" t="str">
        <f t="array" ref="B481">IF(ROWS(J$2:J481)&gt;ls!$M$3,"",INDEX(open_1,SMALL(IF(ls!$M$4:$M$551=$J481,ROW(ls!$M$4:$M$551)-ROW(ls!$M$4)+1),COUNTIF($J$2:$J481,$J481)),COLUMNS($A$2:A481)))</f>
        <v/>
      </c>
      <c r="C481" s="146" t="str">
        <f t="array" ref="C481">IF(ROWS(K$2:K481)&gt;ls!$M$3,"",INDEX(open_1,SMALL(IF(ls!$M$4:$M$551=$J481,ROW(ls!$M$4:$M$551)-ROW(ls!$M$4)+1),COUNTIF($J$2:$J481,$J481)),COLUMNS($A$2:B481)))</f>
        <v/>
      </c>
      <c r="D481" s="104" t="str">
        <f t="array" ref="D481">IF(ROWS(L$2:L481)&gt;ls!$M$3,"",INDEX(open_1,SMALL(IF(ls!$M$4:$M$551=$J481,ROW(ls!$M$4:$M$551)-ROW(ls!$M$4)+1),COUNTIF($J$2:$J481,$J481)),COLUMNS($A$2:C481)))</f>
        <v/>
      </c>
      <c r="E481" s="148" t="str">
        <f t="array" ref="E481">IF(ROWS(M$2:M481)&gt;ls!$M$3,"",INDEX(open_1,SMALL(IF(ls!$M$4:$M$551=$J481,ROW(ls!$M$4:$M$551)-ROW(ls!$M$4)+1),COUNTIF($J$2:$J481,$J481)),COLUMNS($A$2:D481)))</f>
        <v/>
      </c>
      <c r="F481" s="150" t="str">
        <f t="array" ref="F481">IF(ROWS(N$2:N481)&gt;ls!$M$3,"",INDEX(open_1,SMALL(IF(ls!$M$4:$M$551=$J481,ROW(ls!$M$4:$M$551)-ROW(ls!$M$4)+1),COUNTIF($J$2:$J481,$J481)),COLUMNS($A$2:E481)))</f>
        <v/>
      </c>
      <c r="G481" s="150" t="str">
        <f t="array" ref="G481">IF(ROWS(O$2:O481)&gt;ls!$M$3,"",INDEX(open_1,SMALL(IF(ls!$M$4:$M$551=$J481,ROW(ls!$M$4:$M$551)-ROW(ls!$M$4)+1),COUNTIF($J$2:$J481,$J481)),COLUMNS($A$2:F481)))</f>
        <v/>
      </c>
      <c r="I481" s="104" t="str">
        <f t="array" ref="I481">IF(ROWS(Q$2:Q481)&gt;ls!$M$3,"",INDEX(open_1,SMALL(IF(ls!$M$4:$M$551=$J481,ROW(ls!$M$4:$M$551)-ROW(ls!$M$4)+1),COUNTIF($J$2:$J481,$J481)),COLUMNS($A$2:I481)))</f>
        <v/>
      </c>
      <c r="J481" t="str">
        <f t="array" ref="J481">IF(ROWS(J$2:J481)&gt;ls!$M$3,"",SMALL(ls!$M$4:$M$551,ROWS(J$2:J481)))</f>
        <v/>
      </c>
      <c r="K481" s="10" t="str">
        <f>IF(P481="","",ROWS($P$2:P481))</f>
        <v/>
      </c>
    </row>
    <row r="482" spans="1:11">
      <c r="A482" s="10" t="str">
        <f t="array" ref="A482">IF(B482="","",SUBTOTAL(3,B$2:B482))</f>
        <v/>
      </c>
      <c r="B482" s="10" t="str">
        <f t="array" ref="B482">IF(ROWS(J$2:J482)&gt;ls!$M$3,"",INDEX(open_1,SMALL(IF(ls!$M$4:$M$551=$J482,ROW(ls!$M$4:$M$551)-ROW(ls!$M$4)+1),COUNTIF($J$2:$J482,$J482)),COLUMNS($A$2:A482)))</f>
        <v/>
      </c>
      <c r="C482" s="146" t="str">
        <f t="array" ref="C482">IF(ROWS(K$2:K482)&gt;ls!$M$3,"",INDEX(open_1,SMALL(IF(ls!$M$4:$M$551=$J482,ROW(ls!$M$4:$M$551)-ROW(ls!$M$4)+1),COUNTIF($J$2:$J482,$J482)),COLUMNS($A$2:B482)))</f>
        <v/>
      </c>
      <c r="D482" s="104" t="str">
        <f t="array" ref="D482">IF(ROWS(L$2:L482)&gt;ls!$M$3,"",INDEX(open_1,SMALL(IF(ls!$M$4:$M$551=$J482,ROW(ls!$M$4:$M$551)-ROW(ls!$M$4)+1),COUNTIF($J$2:$J482,$J482)),COLUMNS($A$2:C482)))</f>
        <v/>
      </c>
      <c r="E482" s="148" t="str">
        <f t="array" ref="E482">IF(ROWS(M$2:M482)&gt;ls!$M$3,"",INDEX(open_1,SMALL(IF(ls!$M$4:$M$551=$J482,ROW(ls!$M$4:$M$551)-ROW(ls!$M$4)+1),COUNTIF($J$2:$J482,$J482)),COLUMNS($A$2:D482)))</f>
        <v/>
      </c>
      <c r="F482" s="150" t="str">
        <f t="array" ref="F482">IF(ROWS(N$2:N482)&gt;ls!$M$3,"",INDEX(open_1,SMALL(IF(ls!$M$4:$M$551=$J482,ROW(ls!$M$4:$M$551)-ROW(ls!$M$4)+1),COUNTIF($J$2:$J482,$J482)),COLUMNS($A$2:E482)))</f>
        <v/>
      </c>
      <c r="G482" s="150" t="str">
        <f t="array" ref="G482">IF(ROWS(O$2:O482)&gt;ls!$M$3,"",INDEX(open_1,SMALL(IF(ls!$M$4:$M$551=$J482,ROW(ls!$M$4:$M$551)-ROW(ls!$M$4)+1),COUNTIF($J$2:$J482,$J482)),COLUMNS($A$2:F482)))</f>
        <v/>
      </c>
      <c r="I482" s="104" t="str">
        <f t="array" ref="I482">IF(ROWS(Q$2:Q482)&gt;ls!$M$3,"",INDEX(open_1,SMALL(IF(ls!$M$4:$M$551=$J482,ROW(ls!$M$4:$M$551)-ROW(ls!$M$4)+1),COUNTIF($J$2:$J482,$J482)),COLUMNS($A$2:I482)))</f>
        <v/>
      </c>
      <c r="J482" t="str">
        <f t="array" ref="J482">IF(ROWS(J$2:J482)&gt;ls!$M$3,"",SMALL(ls!$M$4:$M$551,ROWS(J$2:J482)))</f>
        <v/>
      </c>
      <c r="K482" s="10" t="str">
        <f>IF(P482="","",ROWS($P$2:P482))</f>
        <v/>
      </c>
    </row>
    <row r="483" spans="1:11">
      <c r="A483" s="10" t="str">
        <f t="array" ref="A483">IF(B483="","",SUBTOTAL(3,B$2:B483))</f>
        <v/>
      </c>
      <c r="B483" s="10" t="str">
        <f t="array" ref="B483">IF(ROWS(J$2:J483)&gt;ls!$M$3,"",INDEX(open_1,SMALL(IF(ls!$M$4:$M$551=$J483,ROW(ls!$M$4:$M$551)-ROW(ls!$M$4)+1),COUNTIF($J$2:$J483,$J483)),COLUMNS($A$2:A483)))</f>
        <v/>
      </c>
      <c r="C483" s="146" t="str">
        <f t="array" ref="C483">IF(ROWS(K$2:K483)&gt;ls!$M$3,"",INDEX(open_1,SMALL(IF(ls!$M$4:$M$551=$J483,ROW(ls!$M$4:$M$551)-ROW(ls!$M$4)+1),COUNTIF($J$2:$J483,$J483)),COLUMNS($A$2:B483)))</f>
        <v/>
      </c>
      <c r="D483" s="104" t="str">
        <f t="array" ref="D483">IF(ROWS(L$2:L483)&gt;ls!$M$3,"",INDEX(open_1,SMALL(IF(ls!$M$4:$M$551=$J483,ROW(ls!$M$4:$M$551)-ROW(ls!$M$4)+1),COUNTIF($J$2:$J483,$J483)),COLUMNS($A$2:C483)))</f>
        <v/>
      </c>
      <c r="E483" s="148" t="str">
        <f t="array" ref="E483">IF(ROWS(M$2:M483)&gt;ls!$M$3,"",INDEX(open_1,SMALL(IF(ls!$M$4:$M$551=$J483,ROW(ls!$M$4:$M$551)-ROW(ls!$M$4)+1),COUNTIF($J$2:$J483,$J483)),COLUMNS($A$2:D483)))</f>
        <v/>
      </c>
      <c r="F483" s="150" t="str">
        <f t="array" ref="F483">IF(ROWS(N$2:N483)&gt;ls!$M$3,"",INDEX(open_1,SMALL(IF(ls!$M$4:$M$551=$J483,ROW(ls!$M$4:$M$551)-ROW(ls!$M$4)+1),COUNTIF($J$2:$J483,$J483)),COLUMNS($A$2:E483)))</f>
        <v/>
      </c>
      <c r="G483" s="150" t="str">
        <f t="array" ref="G483">IF(ROWS(O$2:O483)&gt;ls!$M$3,"",INDEX(open_1,SMALL(IF(ls!$M$4:$M$551=$J483,ROW(ls!$M$4:$M$551)-ROW(ls!$M$4)+1),COUNTIF($J$2:$J483,$J483)),COLUMNS($A$2:F483)))</f>
        <v/>
      </c>
      <c r="I483" s="104" t="str">
        <f t="array" ref="I483">IF(ROWS(Q$2:Q483)&gt;ls!$M$3,"",INDEX(open_1,SMALL(IF(ls!$M$4:$M$551=$J483,ROW(ls!$M$4:$M$551)-ROW(ls!$M$4)+1),COUNTIF($J$2:$J483,$J483)),COLUMNS($A$2:I483)))</f>
        <v/>
      </c>
      <c r="J483" t="str">
        <f t="array" ref="J483">IF(ROWS(J$2:J483)&gt;ls!$M$3,"",SMALL(ls!$M$4:$M$551,ROWS(J$2:J483)))</f>
        <v/>
      </c>
      <c r="K483" s="10" t="str">
        <f>IF(P483="","",ROWS($P$2:P483))</f>
        <v/>
      </c>
    </row>
    <row r="484" spans="1:11">
      <c r="A484" s="10" t="str">
        <f t="array" ref="A484">IF(B484="","",SUBTOTAL(3,B$2:B484))</f>
        <v/>
      </c>
      <c r="B484" s="10" t="str">
        <f t="array" ref="B484">IF(ROWS(J$2:J484)&gt;ls!$M$3,"",INDEX(open_1,SMALL(IF(ls!$M$4:$M$551=$J484,ROW(ls!$M$4:$M$551)-ROW(ls!$M$4)+1),COUNTIF($J$2:$J484,$J484)),COLUMNS($A$2:A484)))</f>
        <v/>
      </c>
      <c r="C484" s="146" t="str">
        <f t="array" ref="C484">IF(ROWS(K$2:K484)&gt;ls!$M$3,"",INDEX(open_1,SMALL(IF(ls!$M$4:$M$551=$J484,ROW(ls!$M$4:$M$551)-ROW(ls!$M$4)+1),COUNTIF($J$2:$J484,$J484)),COLUMNS($A$2:B484)))</f>
        <v/>
      </c>
      <c r="D484" s="104" t="str">
        <f t="array" ref="D484">IF(ROWS(L$2:L484)&gt;ls!$M$3,"",INDEX(open_1,SMALL(IF(ls!$M$4:$M$551=$J484,ROW(ls!$M$4:$M$551)-ROW(ls!$M$4)+1),COUNTIF($J$2:$J484,$J484)),COLUMNS($A$2:C484)))</f>
        <v/>
      </c>
      <c r="E484" s="148" t="str">
        <f t="array" ref="E484">IF(ROWS(M$2:M484)&gt;ls!$M$3,"",INDEX(open_1,SMALL(IF(ls!$M$4:$M$551=$J484,ROW(ls!$M$4:$M$551)-ROW(ls!$M$4)+1),COUNTIF($J$2:$J484,$J484)),COLUMNS($A$2:D484)))</f>
        <v/>
      </c>
      <c r="F484" s="150" t="str">
        <f t="array" ref="F484">IF(ROWS(N$2:N484)&gt;ls!$M$3,"",INDEX(open_1,SMALL(IF(ls!$M$4:$M$551=$J484,ROW(ls!$M$4:$M$551)-ROW(ls!$M$4)+1),COUNTIF($J$2:$J484,$J484)),COLUMNS($A$2:E484)))</f>
        <v/>
      </c>
      <c r="G484" s="150" t="str">
        <f t="array" ref="G484">IF(ROWS(O$2:O484)&gt;ls!$M$3,"",INDEX(open_1,SMALL(IF(ls!$M$4:$M$551=$J484,ROW(ls!$M$4:$M$551)-ROW(ls!$M$4)+1),COUNTIF($J$2:$J484,$J484)),COLUMNS($A$2:F484)))</f>
        <v/>
      </c>
      <c r="I484" s="104" t="str">
        <f t="array" ref="I484">IF(ROWS(Q$2:Q484)&gt;ls!$M$3,"",INDEX(open_1,SMALL(IF(ls!$M$4:$M$551=$J484,ROW(ls!$M$4:$M$551)-ROW(ls!$M$4)+1),COUNTIF($J$2:$J484,$J484)),COLUMNS($A$2:I484)))</f>
        <v/>
      </c>
      <c r="J484" t="str">
        <f t="array" ref="J484">IF(ROWS(J$2:J484)&gt;ls!$M$3,"",SMALL(ls!$M$4:$M$551,ROWS(J$2:J484)))</f>
        <v/>
      </c>
      <c r="K484" s="10" t="str">
        <f>IF(P484="","",ROWS($P$2:P484))</f>
        <v/>
      </c>
    </row>
    <row r="485" spans="1:11">
      <c r="A485" s="10" t="str">
        <f t="array" ref="A485">IF(B485="","",SUBTOTAL(3,B$2:B485))</f>
        <v/>
      </c>
      <c r="B485" s="10" t="str">
        <f t="array" ref="B485">IF(ROWS(J$2:J485)&gt;ls!$M$3,"",INDEX(open_1,SMALL(IF(ls!$M$4:$M$551=$J485,ROW(ls!$M$4:$M$551)-ROW(ls!$M$4)+1),COUNTIF($J$2:$J485,$J485)),COLUMNS($A$2:A485)))</f>
        <v/>
      </c>
      <c r="C485" s="146" t="str">
        <f t="array" ref="C485">IF(ROWS(K$2:K485)&gt;ls!$M$3,"",INDEX(open_1,SMALL(IF(ls!$M$4:$M$551=$J485,ROW(ls!$M$4:$M$551)-ROW(ls!$M$4)+1),COUNTIF($J$2:$J485,$J485)),COLUMNS($A$2:B485)))</f>
        <v/>
      </c>
      <c r="D485" s="104" t="str">
        <f t="array" ref="D485">IF(ROWS(L$2:L485)&gt;ls!$M$3,"",INDEX(open_1,SMALL(IF(ls!$M$4:$M$551=$J485,ROW(ls!$M$4:$M$551)-ROW(ls!$M$4)+1),COUNTIF($J$2:$J485,$J485)),COLUMNS($A$2:C485)))</f>
        <v/>
      </c>
      <c r="E485" s="148" t="str">
        <f t="array" ref="E485">IF(ROWS(M$2:M485)&gt;ls!$M$3,"",INDEX(open_1,SMALL(IF(ls!$M$4:$M$551=$J485,ROW(ls!$M$4:$M$551)-ROW(ls!$M$4)+1),COUNTIF($J$2:$J485,$J485)),COLUMNS($A$2:D485)))</f>
        <v/>
      </c>
      <c r="F485" s="150" t="str">
        <f t="array" ref="F485">IF(ROWS(N$2:N485)&gt;ls!$M$3,"",INDEX(open_1,SMALL(IF(ls!$M$4:$M$551=$J485,ROW(ls!$M$4:$M$551)-ROW(ls!$M$4)+1),COUNTIF($J$2:$J485,$J485)),COLUMNS($A$2:E485)))</f>
        <v/>
      </c>
      <c r="G485" s="150" t="str">
        <f t="array" ref="G485">IF(ROWS(O$2:O485)&gt;ls!$M$3,"",INDEX(open_1,SMALL(IF(ls!$M$4:$M$551=$J485,ROW(ls!$M$4:$M$551)-ROW(ls!$M$4)+1),COUNTIF($J$2:$J485,$J485)),COLUMNS($A$2:F485)))</f>
        <v/>
      </c>
      <c r="I485" s="104" t="str">
        <f t="array" ref="I485">IF(ROWS(Q$2:Q485)&gt;ls!$M$3,"",INDEX(open_1,SMALL(IF(ls!$M$4:$M$551=$J485,ROW(ls!$M$4:$M$551)-ROW(ls!$M$4)+1),COUNTIF($J$2:$J485,$J485)),COLUMNS($A$2:I485)))</f>
        <v/>
      </c>
      <c r="J485" t="str">
        <f t="array" ref="J485">IF(ROWS(J$2:J485)&gt;ls!$M$3,"",SMALL(ls!$M$4:$M$551,ROWS(J$2:J485)))</f>
        <v/>
      </c>
      <c r="K485" s="10" t="str">
        <f>IF(P485="","",ROWS($P$2:P485))</f>
        <v/>
      </c>
    </row>
    <row r="486" spans="1:11">
      <c r="A486" s="10" t="str">
        <f t="array" ref="A486">IF(B486="","",SUBTOTAL(3,B$2:B486))</f>
        <v/>
      </c>
      <c r="B486" s="10" t="str">
        <f t="array" ref="B486">IF(ROWS(J$2:J486)&gt;ls!$M$3,"",INDEX(open_1,SMALL(IF(ls!$M$4:$M$551=$J486,ROW(ls!$M$4:$M$551)-ROW(ls!$M$4)+1),COUNTIF($J$2:$J486,$J486)),COLUMNS($A$2:A486)))</f>
        <v/>
      </c>
      <c r="C486" s="146" t="str">
        <f t="array" ref="C486">IF(ROWS(K$2:K486)&gt;ls!$M$3,"",INDEX(open_1,SMALL(IF(ls!$M$4:$M$551=$J486,ROW(ls!$M$4:$M$551)-ROW(ls!$M$4)+1),COUNTIF($J$2:$J486,$J486)),COLUMNS($A$2:B486)))</f>
        <v/>
      </c>
      <c r="D486" s="104" t="str">
        <f t="array" ref="D486">IF(ROWS(L$2:L486)&gt;ls!$M$3,"",INDEX(open_1,SMALL(IF(ls!$M$4:$M$551=$J486,ROW(ls!$M$4:$M$551)-ROW(ls!$M$4)+1),COUNTIF($J$2:$J486,$J486)),COLUMNS($A$2:C486)))</f>
        <v/>
      </c>
      <c r="E486" s="148" t="str">
        <f t="array" ref="E486">IF(ROWS(M$2:M486)&gt;ls!$M$3,"",INDEX(open_1,SMALL(IF(ls!$M$4:$M$551=$J486,ROW(ls!$M$4:$M$551)-ROW(ls!$M$4)+1),COUNTIF($J$2:$J486,$J486)),COLUMNS($A$2:D486)))</f>
        <v/>
      </c>
      <c r="F486" s="150" t="str">
        <f t="array" ref="F486">IF(ROWS(N$2:N486)&gt;ls!$M$3,"",INDEX(open_1,SMALL(IF(ls!$M$4:$M$551=$J486,ROW(ls!$M$4:$M$551)-ROW(ls!$M$4)+1),COUNTIF($J$2:$J486,$J486)),COLUMNS($A$2:E486)))</f>
        <v/>
      </c>
      <c r="G486" s="150" t="str">
        <f t="array" ref="G486">IF(ROWS(O$2:O486)&gt;ls!$M$3,"",INDEX(open_1,SMALL(IF(ls!$M$4:$M$551=$J486,ROW(ls!$M$4:$M$551)-ROW(ls!$M$4)+1),COUNTIF($J$2:$J486,$J486)),COLUMNS($A$2:F486)))</f>
        <v/>
      </c>
      <c r="I486" s="104" t="str">
        <f t="array" ref="I486">IF(ROWS(Q$2:Q486)&gt;ls!$M$3,"",INDEX(open_1,SMALL(IF(ls!$M$4:$M$551=$J486,ROW(ls!$M$4:$M$551)-ROW(ls!$M$4)+1),COUNTIF($J$2:$J486,$J486)),COLUMNS($A$2:I486)))</f>
        <v/>
      </c>
      <c r="J486" t="str">
        <f t="array" ref="J486">IF(ROWS(J$2:J486)&gt;ls!$M$3,"",SMALL(ls!$M$4:$M$551,ROWS(J$2:J486)))</f>
        <v/>
      </c>
      <c r="K486" s="10" t="str">
        <f>IF(P486="","",ROWS($P$2:P486))</f>
        <v/>
      </c>
    </row>
    <row r="487" spans="1:11">
      <c r="A487" s="10" t="str">
        <f t="array" ref="A487">IF(B487="","",SUBTOTAL(3,B$2:B487))</f>
        <v/>
      </c>
      <c r="B487" s="10" t="str">
        <f t="array" ref="B487">IF(ROWS(J$2:J487)&gt;ls!$M$3,"",INDEX(open_1,SMALL(IF(ls!$M$4:$M$551=$J487,ROW(ls!$M$4:$M$551)-ROW(ls!$M$4)+1),COUNTIF($J$2:$J487,$J487)),COLUMNS($A$2:A487)))</f>
        <v/>
      </c>
      <c r="C487" s="146" t="str">
        <f t="array" ref="C487">IF(ROWS(K$2:K487)&gt;ls!$M$3,"",INDEX(open_1,SMALL(IF(ls!$M$4:$M$551=$J487,ROW(ls!$M$4:$M$551)-ROW(ls!$M$4)+1),COUNTIF($J$2:$J487,$J487)),COLUMNS($A$2:B487)))</f>
        <v/>
      </c>
      <c r="D487" s="104" t="str">
        <f t="array" ref="D487">IF(ROWS(L$2:L487)&gt;ls!$M$3,"",INDEX(open_1,SMALL(IF(ls!$M$4:$M$551=$J487,ROW(ls!$M$4:$M$551)-ROW(ls!$M$4)+1),COUNTIF($J$2:$J487,$J487)),COLUMNS($A$2:C487)))</f>
        <v/>
      </c>
      <c r="E487" s="148" t="str">
        <f t="array" ref="E487">IF(ROWS(M$2:M487)&gt;ls!$M$3,"",INDEX(open_1,SMALL(IF(ls!$M$4:$M$551=$J487,ROW(ls!$M$4:$M$551)-ROW(ls!$M$4)+1),COUNTIF($J$2:$J487,$J487)),COLUMNS($A$2:D487)))</f>
        <v/>
      </c>
      <c r="F487" s="150" t="str">
        <f t="array" ref="F487">IF(ROWS(N$2:N487)&gt;ls!$M$3,"",INDEX(open_1,SMALL(IF(ls!$M$4:$M$551=$J487,ROW(ls!$M$4:$M$551)-ROW(ls!$M$4)+1),COUNTIF($J$2:$J487,$J487)),COLUMNS($A$2:E487)))</f>
        <v/>
      </c>
      <c r="G487" s="150" t="str">
        <f t="array" ref="G487">IF(ROWS(O$2:O487)&gt;ls!$M$3,"",INDEX(open_1,SMALL(IF(ls!$M$4:$M$551=$J487,ROW(ls!$M$4:$M$551)-ROW(ls!$M$4)+1),COUNTIF($J$2:$J487,$J487)),COLUMNS($A$2:F487)))</f>
        <v/>
      </c>
      <c r="I487" s="104" t="str">
        <f t="array" ref="I487">IF(ROWS(Q$2:Q487)&gt;ls!$M$3,"",INDEX(open_1,SMALL(IF(ls!$M$4:$M$551=$J487,ROW(ls!$M$4:$M$551)-ROW(ls!$M$4)+1),COUNTIF($J$2:$J487,$J487)),COLUMNS($A$2:I487)))</f>
        <v/>
      </c>
      <c r="J487" t="str">
        <f t="array" ref="J487">IF(ROWS(J$2:J487)&gt;ls!$M$3,"",SMALL(ls!$M$4:$M$551,ROWS(J$2:J487)))</f>
        <v/>
      </c>
      <c r="K487" s="10" t="str">
        <f>IF(P487="","",ROWS($P$2:P487))</f>
        <v/>
      </c>
    </row>
    <row r="488" spans="1:11">
      <c r="A488" s="10" t="str">
        <f t="array" ref="A488">IF(B488="","",SUBTOTAL(3,B$2:B488))</f>
        <v/>
      </c>
      <c r="B488" s="10" t="str">
        <f t="array" ref="B488">IF(ROWS(J$2:J488)&gt;ls!$M$3,"",INDEX(open_1,SMALL(IF(ls!$M$4:$M$551=$J488,ROW(ls!$M$4:$M$551)-ROW(ls!$M$4)+1),COUNTIF($J$2:$J488,$J488)),COLUMNS($A$2:A488)))</f>
        <v/>
      </c>
      <c r="C488" s="146" t="str">
        <f t="array" ref="C488">IF(ROWS(K$2:K488)&gt;ls!$M$3,"",INDEX(open_1,SMALL(IF(ls!$M$4:$M$551=$J488,ROW(ls!$M$4:$M$551)-ROW(ls!$M$4)+1),COUNTIF($J$2:$J488,$J488)),COLUMNS($A$2:B488)))</f>
        <v/>
      </c>
      <c r="D488" s="104" t="str">
        <f t="array" ref="D488">IF(ROWS(L$2:L488)&gt;ls!$M$3,"",INDEX(open_1,SMALL(IF(ls!$M$4:$M$551=$J488,ROW(ls!$M$4:$M$551)-ROW(ls!$M$4)+1),COUNTIF($J$2:$J488,$J488)),COLUMNS($A$2:C488)))</f>
        <v/>
      </c>
      <c r="E488" s="148" t="str">
        <f t="array" ref="E488">IF(ROWS(M$2:M488)&gt;ls!$M$3,"",INDEX(open_1,SMALL(IF(ls!$M$4:$M$551=$J488,ROW(ls!$M$4:$M$551)-ROW(ls!$M$4)+1),COUNTIF($J$2:$J488,$J488)),COLUMNS($A$2:D488)))</f>
        <v/>
      </c>
      <c r="F488" s="150" t="str">
        <f t="array" ref="F488">IF(ROWS(N$2:N488)&gt;ls!$M$3,"",INDEX(open_1,SMALL(IF(ls!$M$4:$M$551=$J488,ROW(ls!$M$4:$M$551)-ROW(ls!$M$4)+1),COUNTIF($J$2:$J488,$J488)),COLUMNS($A$2:E488)))</f>
        <v/>
      </c>
      <c r="G488" s="150" t="str">
        <f t="array" ref="G488">IF(ROWS(O$2:O488)&gt;ls!$M$3,"",INDEX(open_1,SMALL(IF(ls!$M$4:$M$551=$J488,ROW(ls!$M$4:$M$551)-ROW(ls!$M$4)+1),COUNTIF($J$2:$J488,$J488)),COLUMNS($A$2:F488)))</f>
        <v/>
      </c>
      <c r="I488" s="104" t="str">
        <f t="array" ref="I488">IF(ROWS(Q$2:Q488)&gt;ls!$M$3,"",INDEX(open_1,SMALL(IF(ls!$M$4:$M$551=$J488,ROW(ls!$M$4:$M$551)-ROW(ls!$M$4)+1),COUNTIF($J$2:$J488,$J488)),COLUMNS($A$2:I488)))</f>
        <v/>
      </c>
      <c r="J488" t="str">
        <f t="array" ref="J488">IF(ROWS(J$2:J488)&gt;ls!$M$3,"",SMALL(ls!$M$4:$M$551,ROWS(J$2:J488)))</f>
        <v/>
      </c>
      <c r="K488" s="10" t="str">
        <f>IF(P488="","",ROWS($P$2:P488))</f>
        <v/>
      </c>
    </row>
    <row r="489" spans="1:11">
      <c r="A489" s="10" t="str">
        <f t="array" ref="A489">IF(B489="","",SUBTOTAL(3,B$2:B489))</f>
        <v/>
      </c>
      <c r="B489" s="10" t="str">
        <f t="array" ref="B489">IF(ROWS(J$2:J489)&gt;ls!$M$3,"",INDEX(open_1,SMALL(IF(ls!$M$4:$M$551=$J489,ROW(ls!$M$4:$M$551)-ROW(ls!$M$4)+1),COUNTIF($J$2:$J489,$J489)),COLUMNS($A$2:A489)))</f>
        <v/>
      </c>
      <c r="C489" s="146" t="str">
        <f t="array" ref="C489">IF(ROWS(K$2:K489)&gt;ls!$M$3,"",INDEX(open_1,SMALL(IF(ls!$M$4:$M$551=$J489,ROW(ls!$M$4:$M$551)-ROW(ls!$M$4)+1),COUNTIF($J$2:$J489,$J489)),COLUMNS($A$2:B489)))</f>
        <v/>
      </c>
      <c r="D489" s="104" t="str">
        <f t="array" ref="D489">IF(ROWS(L$2:L489)&gt;ls!$M$3,"",INDEX(open_1,SMALL(IF(ls!$M$4:$M$551=$J489,ROW(ls!$M$4:$M$551)-ROW(ls!$M$4)+1),COUNTIF($J$2:$J489,$J489)),COLUMNS($A$2:C489)))</f>
        <v/>
      </c>
      <c r="E489" s="148" t="str">
        <f t="array" ref="E489">IF(ROWS(M$2:M489)&gt;ls!$M$3,"",INDEX(open_1,SMALL(IF(ls!$M$4:$M$551=$J489,ROW(ls!$M$4:$M$551)-ROW(ls!$M$4)+1),COUNTIF($J$2:$J489,$J489)),COLUMNS($A$2:D489)))</f>
        <v/>
      </c>
      <c r="F489" s="150" t="str">
        <f t="array" ref="F489">IF(ROWS(N$2:N489)&gt;ls!$M$3,"",INDEX(open_1,SMALL(IF(ls!$M$4:$M$551=$J489,ROW(ls!$M$4:$M$551)-ROW(ls!$M$4)+1),COUNTIF($J$2:$J489,$J489)),COLUMNS($A$2:E489)))</f>
        <v/>
      </c>
      <c r="G489" s="150" t="str">
        <f t="array" ref="G489">IF(ROWS(O$2:O489)&gt;ls!$M$3,"",INDEX(open_1,SMALL(IF(ls!$M$4:$M$551=$J489,ROW(ls!$M$4:$M$551)-ROW(ls!$M$4)+1),COUNTIF($J$2:$J489,$J489)),COLUMNS($A$2:F489)))</f>
        <v/>
      </c>
      <c r="I489" s="104" t="str">
        <f t="array" ref="I489">IF(ROWS(Q$2:Q489)&gt;ls!$M$3,"",INDEX(open_1,SMALL(IF(ls!$M$4:$M$551=$J489,ROW(ls!$M$4:$M$551)-ROW(ls!$M$4)+1),COUNTIF($J$2:$J489,$J489)),COLUMNS($A$2:I489)))</f>
        <v/>
      </c>
      <c r="J489" t="str">
        <f t="array" ref="J489">IF(ROWS(J$2:J489)&gt;ls!$M$3,"",SMALL(ls!$M$4:$M$551,ROWS(J$2:J489)))</f>
        <v/>
      </c>
      <c r="K489" s="10" t="str">
        <f>IF(P489="","",ROWS($P$2:P489))</f>
        <v/>
      </c>
    </row>
    <row r="490" spans="1:11">
      <c r="A490" s="10" t="str">
        <f t="array" ref="A490">IF(B490="","",SUBTOTAL(3,B$2:B490))</f>
        <v/>
      </c>
      <c r="B490" s="10" t="str">
        <f t="array" ref="B490">IF(ROWS(J$2:J490)&gt;ls!$M$3,"",INDEX(open_1,SMALL(IF(ls!$M$4:$M$551=$J490,ROW(ls!$M$4:$M$551)-ROW(ls!$M$4)+1),COUNTIF($J$2:$J490,$J490)),COLUMNS($A$2:A490)))</f>
        <v/>
      </c>
      <c r="C490" s="146" t="str">
        <f t="array" ref="C490">IF(ROWS(K$2:K490)&gt;ls!$M$3,"",INDEX(open_1,SMALL(IF(ls!$M$4:$M$551=$J490,ROW(ls!$M$4:$M$551)-ROW(ls!$M$4)+1),COUNTIF($J$2:$J490,$J490)),COLUMNS($A$2:B490)))</f>
        <v/>
      </c>
      <c r="D490" s="104" t="str">
        <f t="array" ref="D490">IF(ROWS(L$2:L490)&gt;ls!$M$3,"",INDEX(open_1,SMALL(IF(ls!$M$4:$M$551=$J490,ROW(ls!$M$4:$M$551)-ROW(ls!$M$4)+1),COUNTIF($J$2:$J490,$J490)),COLUMNS($A$2:C490)))</f>
        <v/>
      </c>
      <c r="E490" s="148" t="str">
        <f t="array" ref="E490">IF(ROWS(M$2:M490)&gt;ls!$M$3,"",INDEX(open_1,SMALL(IF(ls!$M$4:$M$551=$J490,ROW(ls!$M$4:$M$551)-ROW(ls!$M$4)+1),COUNTIF($J$2:$J490,$J490)),COLUMNS($A$2:D490)))</f>
        <v/>
      </c>
      <c r="F490" s="150" t="str">
        <f t="array" ref="F490">IF(ROWS(N$2:N490)&gt;ls!$M$3,"",INDEX(open_1,SMALL(IF(ls!$M$4:$M$551=$J490,ROW(ls!$M$4:$M$551)-ROW(ls!$M$4)+1),COUNTIF($J$2:$J490,$J490)),COLUMNS($A$2:E490)))</f>
        <v/>
      </c>
      <c r="G490" s="150" t="str">
        <f t="array" ref="G490">IF(ROWS(O$2:O490)&gt;ls!$M$3,"",INDEX(open_1,SMALL(IF(ls!$M$4:$M$551=$J490,ROW(ls!$M$4:$M$551)-ROW(ls!$M$4)+1),COUNTIF($J$2:$J490,$J490)),COLUMNS($A$2:F490)))</f>
        <v/>
      </c>
      <c r="I490" s="104" t="str">
        <f t="array" ref="I490">IF(ROWS(Q$2:Q490)&gt;ls!$M$3,"",INDEX(open_1,SMALL(IF(ls!$M$4:$M$551=$J490,ROW(ls!$M$4:$M$551)-ROW(ls!$M$4)+1),COUNTIF($J$2:$J490,$J490)),COLUMNS($A$2:I490)))</f>
        <v/>
      </c>
      <c r="J490" t="str">
        <f t="array" ref="J490">IF(ROWS(J$2:J490)&gt;ls!$M$3,"",SMALL(ls!$M$4:$M$551,ROWS(J$2:J490)))</f>
        <v/>
      </c>
      <c r="K490" s="10" t="str">
        <f>IF(P490="","",ROWS($P$2:P490))</f>
        <v/>
      </c>
    </row>
    <row r="491" spans="1:11">
      <c r="A491" s="10" t="str">
        <f t="array" ref="A491">IF(B491="","",SUBTOTAL(3,B$2:B491))</f>
        <v/>
      </c>
      <c r="B491" s="10" t="str">
        <f t="array" ref="B491">IF(ROWS(J$2:J491)&gt;ls!$M$3,"",INDEX(open_1,SMALL(IF(ls!$M$4:$M$551=$J491,ROW(ls!$M$4:$M$551)-ROW(ls!$M$4)+1),COUNTIF($J$2:$J491,$J491)),COLUMNS($A$2:A491)))</f>
        <v/>
      </c>
      <c r="C491" s="146" t="str">
        <f t="array" ref="C491">IF(ROWS(K$2:K491)&gt;ls!$M$3,"",INDEX(open_1,SMALL(IF(ls!$M$4:$M$551=$J491,ROW(ls!$M$4:$M$551)-ROW(ls!$M$4)+1),COUNTIF($J$2:$J491,$J491)),COLUMNS($A$2:B491)))</f>
        <v/>
      </c>
      <c r="D491" s="104" t="str">
        <f t="array" ref="D491">IF(ROWS(L$2:L491)&gt;ls!$M$3,"",INDEX(open_1,SMALL(IF(ls!$M$4:$M$551=$J491,ROW(ls!$M$4:$M$551)-ROW(ls!$M$4)+1),COUNTIF($J$2:$J491,$J491)),COLUMNS($A$2:C491)))</f>
        <v/>
      </c>
      <c r="E491" s="148" t="str">
        <f t="array" ref="E491">IF(ROWS(M$2:M491)&gt;ls!$M$3,"",INDEX(open_1,SMALL(IF(ls!$M$4:$M$551=$J491,ROW(ls!$M$4:$M$551)-ROW(ls!$M$4)+1),COUNTIF($J$2:$J491,$J491)),COLUMNS($A$2:D491)))</f>
        <v/>
      </c>
      <c r="F491" s="150" t="str">
        <f t="array" ref="F491">IF(ROWS(N$2:N491)&gt;ls!$M$3,"",INDEX(open_1,SMALL(IF(ls!$M$4:$M$551=$J491,ROW(ls!$M$4:$M$551)-ROW(ls!$M$4)+1),COUNTIF($J$2:$J491,$J491)),COLUMNS($A$2:E491)))</f>
        <v/>
      </c>
      <c r="G491" s="150" t="str">
        <f t="array" ref="G491">IF(ROWS(O$2:O491)&gt;ls!$M$3,"",INDEX(open_1,SMALL(IF(ls!$M$4:$M$551=$J491,ROW(ls!$M$4:$M$551)-ROW(ls!$M$4)+1),COUNTIF($J$2:$J491,$J491)),COLUMNS($A$2:F491)))</f>
        <v/>
      </c>
      <c r="I491" s="104" t="str">
        <f t="array" ref="I491">IF(ROWS(Q$2:Q491)&gt;ls!$M$3,"",INDEX(open_1,SMALL(IF(ls!$M$4:$M$551=$J491,ROW(ls!$M$4:$M$551)-ROW(ls!$M$4)+1),COUNTIF($J$2:$J491,$J491)),COLUMNS($A$2:I491)))</f>
        <v/>
      </c>
      <c r="J491" t="str">
        <f t="array" ref="J491">IF(ROWS(J$2:J491)&gt;ls!$M$3,"",SMALL(ls!$M$4:$M$551,ROWS(J$2:J491)))</f>
        <v/>
      </c>
      <c r="K491" s="10" t="str">
        <f>IF(P491="","",ROWS($P$2:P491))</f>
        <v/>
      </c>
    </row>
    <row r="492" spans="1:11">
      <c r="A492" s="10" t="str">
        <f t="array" ref="A492">IF(B492="","",SUBTOTAL(3,B$2:B492))</f>
        <v/>
      </c>
      <c r="B492" s="10" t="str">
        <f t="array" ref="B492">IF(ROWS(J$2:J492)&gt;ls!$M$3,"",INDEX(open_1,SMALL(IF(ls!$M$4:$M$551=$J492,ROW(ls!$M$4:$M$551)-ROW(ls!$M$4)+1),COUNTIF($J$2:$J492,$J492)),COLUMNS($A$2:A492)))</f>
        <v/>
      </c>
      <c r="C492" s="146" t="str">
        <f t="array" ref="C492">IF(ROWS(K$2:K492)&gt;ls!$M$3,"",INDEX(open_1,SMALL(IF(ls!$M$4:$M$551=$J492,ROW(ls!$M$4:$M$551)-ROW(ls!$M$4)+1),COUNTIF($J$2:$J492,$J492)),COLUMNS($A$2:B492)))</f>
        <v/>
      </c>
      <c r="D492" s="104" t="str">
        <f t="array" ref="D492">IF(ROWS(L$2:L492)&gt;ls!$M$3,"",INDEX(open_1,SMALL(IF(ls!$M$4:$M$551=$J492,ROW(ls!$M$4:$M$551)-ROW(ls!$M$4)+1),COUNTIF($J$2:$J492,$J492)),COLUMNS($A$2:C492)))</f>
        <v/>
      </c>
      <c r="E492" s="148" t="str">
        <f t="array" ref="E492">IF(ROWS(M$2:M492)&gt;ls!$M$3,"",INDEX(open_1,SMALL(IF(ls!$M$4:$M$551=$J492,ROW(ls!$M$4:$M$551)-ROW(ls!$M$4)+1),COUNTIF($J$2:$J492,$J492)),COLUMNS($A$2:D492)))</f>
        <v/>
      </c>
      <c r="F492" s="150" t="str">
        <f t="array" ref="F492">IF(ROWS(N$2:N492)&gt;ls!$M$3,"",INDEX(open_1,SMALL(IF(ls!$M$4:$M$551=$J492,ROW(ls!$M$4:$M$551)-ROW(ls!$M$4)+1),COUNTIF($J$2:$J492,$J492)),COLUMNS($A$2:E492)))</f>
        <v/>
      </c>
      <c r="G492" s="150" t="str">
        <f t="array" ref="G492">IF(ROWS(O$2:O492)&gt;ls!$M$3,"",INDEX(open_1,SMALL(IF(ls!$M$4:$M$551=$J492,ROW(ls!$M$4:$M$551)-ROW(ls!$M$4)+1),COUNTIF($J$2:$J492,$J492)),COLUMNS($A$2:F492)))</f>
        <v/>
      </c>
      <c r="I492" s="104" t="str">
        <f t="array" ref="I492">IF(ROWS(Q$2:Q492)&gt;ls!$M$3,"",INDEX(open_1,SMALL(IF(ls!$M$4:$M$551=$J492,ROW(ls!$M$4:$M$551)-ROW(ls!$M$4)+1),COUNTIF($J$2:$J492,$J492)),COLUMNS($A$2:I492)))</f>
        <v/>
      </c>
      <c r="J492" t="str">
        <f t="array" ref="J492">IF(ROWS(J$2:J492)&gt;ls!$M$3,"",SMALL(ls!$M$4:$M$551,ROWS(J$2:J492)))</f>
        <v/>
      </c>
      <c r="K492" s="10" t="str">
        <f>IF(P492="","",ROWS($P$2:P492))</f>
        <v/>
      </c>
    </row>
    <row r="493" spans="1:11">
      <c r="A493" s="10" t="str">
        <f t="array" ref="A493">IF(B493="","",SUBTOTAL(3,B$2:B493))</f>
        <v/>
      </c>
      <c r="B493" s="10" t="str">
        <f t="array" ref="B493">IF(ROWS(J$2:J493)&gt;ls!$M$3,"",INDEX(open_1,SMALL(IF(ls!$M$4:$M$551=$J493,ROW(ls!$M$4:$M$551)-ROW(ls!$M$4)+1),COUNTIF($J$2:$J493,$J493)),COLUMNS($A$2:A493)))</f>
        <v/>
      </c>
      <c r="C493" s="146" t="str">
        <f t="array" ref="C493">IF(ROWS(K$2:K493)&gt;ls!$M$3,"",INDEX(open_1,SMALL(IF(ls!$M$4:$M$551=$J493,ROW(ls!$M$4:$M$551)-ROW(ls!$M$4)+1),COUNTIF($J$2:$J493,$J493)),COLUMNS($A$2:B493)))</f>
        <v/>
      </c>
      <c r="D493" s="104" t="str">
        <f t="array" ref="D493">IF(ROWS(L$2:L493)&gt;ls!$M$3,"",INDEX(open_1,SMALL(IF(ls!$M$4:$M$551=$J493,ROW(ls!$M$4:$M$551)-ROW(ls!$M$4)+1),COUNTIF($J$2:$J493,$J493)),COLUMNS($A$2:C493)))</f>
        <v/>
      </c>
      <c r="E493" s="148" t="str">
        <f t="array" ref="E493">IF(ROWS(M$2:M493)&gt;ls!$M$3,"",INDEX(open_1,SMALL(IF(ls!$M$4:$M$551=$J493,ROW(ls!$M$4:$M$551)-ROW(ls!$M$4)+1),COUNTIF($J$2:$J493,$J493)),COLUMNS($A$2:D493)))</f>
        <v/>
      </c>
      <c r="F493" s="150" t="str">
        <f t="array" ref="F493">IF(ROWS(N$2:N493)&gt;ls!$M$3,"",INDEX(open_1,SMALL(IF(ls!$M$4:$M$551=$J493,ROW(ls!$M$4:$M$551)-ROW(ls!$M$4)+1),COUNTIF($J$2:$J493,$J493)),COLUMNS($A$2:E493)))</f>
        <v/>
      </c>
      <c r="G493" s="150" t="str">
        <f t="array" ref="G493">IF(ROWS(O$2:O493)&gt;ls!$M$3,"",INDEX(open_1,SMALL(IF(ls!$M$4:$M$551=$J493,ROW(ls!$M$4:$M$551)-ROW(ls!$M$4)+1),COUNTIF($J$2:$J493,$J493)),COLUMNS($A$2:F493)))</f>
        <v/>
      </c>
      <c r="I493" s="104" t="str">
        <f t="array" ref="I493">IF(ROWS(Q$2:Q493)&gt;ls!$M$3,"",INDEX(open_1,SMALL(IF(ls!$M$4:$M$551=$J493,ROW(ls!$M$4:$M$551)-ROW(ls!$M$4)+1),COUNTIF($J$2:$J493,$J493)),COLUMNS($A$2:I493)))</f>
        <v/>
      </c>
      <c r="J493" t="str">
        <f t="array" ref="J493">IF(ROWS(J$2:J493)&gt;ls!$M$3,"",SMALL(ls!$M$4:$M$551,ROWS(J$2:J493)))</f>
        <v/>
      </c>
      <c r="K493" s="10" t="str">
        <f>IF(P493="","",ROWS($P$2:P493))</f>
        <v/>
      </c>
    </row>
    <row r="494" spans="1:11">
      <c r="A494" s="10" t="str">
        <f t="array" ref="A494">IF(B494="","",SUBTOTAL(3,B$2:B494))</f>
        <v/>
      </c>
      <c r="B494" s="10" t="str">
        <f t="array" ref="B494">IF(ROWS(J$2:J494)&gt;ls!$M$3,"",INDEX(open_1,SMALL(IF(ls!$M$4:$M$551=$J494,ROW(ls!$M$4:$M$551)-ROW(ls!$M$4)+1),COUNTIF($J$2:$J494,$J494)),COLUMNS($A$2:A494)))</f>
        <v/>
      </c>
      <c r="C494" s="146" t="str">
        <f t="array" ref="C494">IF(ROWS(K$2:K494)&gt;ls!$M$3,"",INDEX(open_1,SMALL(IF(ls!$M$4:$M$551=$J494,ROW(ls!$M$4:$M$551)-ROW(ls!$M$4)+1),COUNTIF($J$2:$J494,$J494)),COLUMNS($A$2:B494)))</f>
        <v/>
      </c>
      <c r="D494" s="104" t="str">
        <f t="array" ref="D494">IF(ROWS(L$2:L494)&gt;ls!$M$3,"",INDEX(open_1,SMALL(IF(ls!$M$4:$M$551=$J494,ROW(ls!$M$4:$M$551)-ROW(ls!$M$4)+1),COUNTIF($J$2:$J494,$J494)),COLUMNS($A$2:C494)))</f>
        <v/>
      </c>
      <c r="E494" s="148" t="str">
        <f t="array" ref="E494">IF(ROWS(M$2:M494)&gt;ls!$M$3,"",INDEX(open_1,SMALL(IF(ls!$M$4:$M$551=$J494,ROW(ls!$M$4:$M$551)-ROW(ls!$M$4)+1),COUNTIF($J$2:$J494,$J494)),COLUMNS($A$2:D494)))</f>
        <v/>
      </c>
      <c r="F494" s="150" t="str">
        <f t="array" ref="F494">IF(ROWS(N$2:N494)&gt;ls!$M$3,"",INDEX(open_1,SMALL(IF(ls!$M$4:$M$551=$J494,ROW(ls!$M$4:$M$551)-ROW(ls!$M$4)+1),COUNTIF($J$2:$J494,$J494)),COLUMNS($A$2:E494)))</f>
        <v/>
      </c>
      <c r="G494" s="150" t="str">
        <f t="array" ref="G494">IF(ROWS(O$2:O494)&gt;ls!$M$3,"",INDEX(open_1,SMALL(IF(ls!$M$4:$M$551=$J494,ROW(ls!$M$4:$M$551)-ROW(ls!$M$4)+1),COUNTIF($J$2:$J494,$J494)),COLUMNS($A$2:F494)))</f>
        <v/>
      </c>
      <c r="I494" s="104" t="str">
        <f t="array" ref="I494">IF(ROWS(Q$2:Q494)&gt;ls!$M$3,"",INDEX(open_1,SMALL(IF(ls!$M$4:$M$551=$J494,ROW(ls!$M$4:$M$551)-ROW(ls!$M$4)+1),COUNTIF($J$2:$J494,$J494)),COLUMNS($A$2:I494)))</f>
        <v/>
      </c>
      <c r="J494" t="str">
        <f t="array" ref="J494">IF(ROWS(J$2:J494)&gt;ls!$M$3,"",SMALL(ls!$M$4:$M$551,ROWS(J$2:J494)))</f>
        <v/>
      </c>
      <c r="K494" s="10" t="str">
        <f>IF(P494="","",ROWS($P$2:P494))</f>
        <v/>
      </c>
    </row>
    <row r="495" spans="1:11">
      <c r="A495" s="10" t="str">
        <f t="array" ref="A495">IF(B495="","",SUBTOTAL(3,B$2:B495))</f>
        <v/>
      </c>
      <c r="B495" s="10" t="str">
        <f t="array" ref="B495">IF(ROWS(J$2:J495)&gt;ls!$M$3,"",INDEX(open_1,SMALL(IF(ls!$M$4:$M$551=$J495,ROW(ls!$M$4:$M$551)-ROW(ls!$M$4)+1),COUNTIF($J$2:$J495,$J495)),COLUMNS($A$2:A495)))</f>
        <v/>
      </c>
      <c r="C495" s="146" t="str">
        <f t="array" ref="C495">IF(ROWS(K$2:K495)&gt;ls!$M$3,"",INDEX(open_1,SMALL(IF(ls!$M$4:$M$551=$J495,ROW(ls!$M$4:$M$551)-ROW(ls!$M$4)+1),COUNTIF($J$2:$J495,$J495)),COLUMNS($A$2:B495)))</f>
        <v/>
      </c>
      <c r="D495" s="104" t="str">
        <f t="array" ref="D495">IF(ROWS(L$2:L495)&gt;ls!$M$3,"",INDEX(open_1,SMALL(IF(ls!$M$4:$M$551=$J495,ROW(ls!$M$4:$M$551)-ROW(ls!$M$4)+1),COUNTIF($J$2:$J495,$J495)),COLUMNS($A$2:C495)))</f>
        <v/>
      </c>
      <c r="E495" s="148" t="str">
        <f t="array" ref="E495">IF(ROWS(M$2:M495)&gt;ls!$M$3,"",INDEX(open_1,SMALL(IF(ls!$M$4:$M$551=$J495,ROW(ls!$M$4:$M$551)-ROW(ls!$M$4)+1),COUNTIF($J$2:$J495,$J495)),COLUMNS($A$2:D495)))</f>
        <v/>
      </c>
      <c r="F495" s="150" t="str">
        <f t="array" ref="F495">IF(ROWS(N$2:N495)&gt;ls!$M$3,"",INDEX(open_1,SMALL(IF(ls!$M$4:$M$551=$J495,ROW(ls!$M$4:$M$551)-ROW(ls!$M$4)+1),COUNTIF($J$2:$J495,$J495)),COLUMNS($A$2:E495)))</f>
        <v/>
      </c>
      <c r="G495" s="150" t="str">
        <f t="array" ref="G495">IF(ROWS(O$2:O495)&gt;ls!$M$3,"",INDEX(open_1,SMALL(IF(ls!$M$4:$M$551=$J495,ROW(ls!$M$4:$M$551)-ROW(ls!$M$4)+1),COUNTIF($J$2:$J495,$J495)),COLUMNS($A$2:F495)))</f>
        <v/>
      </c>
      <c r="I495" s="104" t="str">
        <f t="array" ref="I495">IF(ROWS(Q$2:Q495)&gt;ls!$M$3,"",INDEX(open_1,SMALL(IF(ls!$M$4:$M$551=$J495,ROW(ls!$M$4:$M$551)-ROW(ls!$M$4)+1),COUNTIF($J$2:$J495,$J495)),COLUMNS($A$2:I495)))</f>
        <v/>
      </c>
      <c r="J495" t="str">
        <f t="array" ref="J495">IF(ROWS(J$2:J495)&gt;ls!$M$3,"",SMALL(ls!$M$4:$M$551,ROWS(J$2:J495)))</f>
        <v/>
      </c>
      <c r="K495" s="10" t="str">
        <f>IF(P495="","",ROWS($P$2:P495))</f>
        <v/>
      </c>
    </row>
    <row r="496" spans="1:11">
      <c r="A496" s="10" t="str">
        <f t="array" ref="A496">IF(B496="","",SUBTOTAL(3,B$2:B496))</f>
        <v/>
      </c>
      <c r="B496" s="10" t="str">
        <f t="array" ref="B496">IF(ROWS(J$2:J496)&gt;ls!$M$3,"",INDEX(open_1,SMALL(IF(ls!$M$4:$M$551=$J496,ROW(ls!$M$4:$M$551)-ROW(ls!$M$4)+1),COUNTIF($J$2:$J496,$J496)),COLUMNS($A$2:A496)))</f>
        <v/>
      </c>
      <c r="C496" s="146" t="str">
        <f t="array" ref="C496">IF(ROWS(K$2:K496)&gt;ls!$M$3,"",INDEX(open_1,SMALL(IF(ls!$M$4:$M$551=$J496,ROW(ls!$M$4:$M$551)-ROW(ls!$M$4)+1),COUNTIF($J$2:$J496,$J496)),COLUMNS($A$2:B496)))</f>
        <v/>
      </c>
      <c r="D496" s="104" t="str">
        <f t="array" ref="D496">IF(ROWS(L$2:L496)&gt;ls!$M$3,"",INDEX(open_1,SMALL(IF(ls!$M$4:$M$551=$J496,ROW(ls!$M$4:$M$551)-ROW(ls!$M$4)+1),COUNTIF($J$2:$J496,$J496)),COLUMNS($A$2:C496)))</f>
        <v/>
      </c>
      <c r="E496" s="148" t="str">
        <f t="array" ref="E496">IF(ROWS(M$2:M496)&gt;ls!$M$3,"",INDEX(open_1,SMALL(IF(ls!$M$4:$M$551=$J496,ROW(ls!$M$4:$M$551)-ROW(ls!$M$4)+1),COUNTIF($J$2:$J496,$J496)),COLUMNS($A$2:D496)))</f>
        <v/>
      </c>
      <c r="F496" s="150" t="str">
        <f t="array" ref="F496">IF(ROWS(N$2:N496)&gt;ls!$M$3,"",INDEX(open_1,SMALL(IF(ls!$M$4:$M$551=$J496,ROW(ls!$M$4:$M$551)-ROW(ls!$M$4)+1),COUNTIF($J$2:$J496,$J496)),COLUMNS($A$2:E496)))</f>
        <v/>
      </c>
      <c r="G496" s="150" t="str">
        <f t="array" ref="G496">IF(ROWS(O$2:O496)&gt;ls!$M$3,"",INDEX(open_1,SMALL(IF(ls!$M$4:$M$551=$J496,ROW(ls!$M$4:$M$551)-ROW(ls!$M$4)+1),COUNTIF($J$2:$J496,$J496)),COLUMNS($A$2:F496)))</f>
        <v/>
      </c>
      <c r="I496" s="104" t="str">
        <f t="array" ref="I496">IF(ROWS(Q$2:Q496)&gt;ls!$M$3,"",INDEX(open_1,SMALL(IF(ls!$M$4:$M$551=$J496,ROW(ls!$M$4:$M$551)-ROW(ls!$M$4)+1),COUNTIF($J$2:$J496,$J496)),COLUMNS($A$2:I496)))</f>
        <v/>
      </c>
      <c r="J496" t="str">
        <f t="array" ref="J496">IF(ROWS(J$2:J496)&gt;ls!$M$3,"",SMALL(ls!$M$4:$M$551,ROWS(J$2:J496)))</f>
        <v/>
      </c>
      <c r="K496" s="10" t="str">
        <f>IF(P496="","",ROWS($P$2:P496))</f>
        <v/>
      </c>
    </row>
    <row r="497" spans="1:11">
      <c r="A497" s="10" t="str">
        <f t="array" ref="A497">IF(B497="","",SUBTOTAL(3,B$2:B497))</f>
        <v/>
      </c>
      <c r="B497" s="10" t="str">
        <f t="array" ref="B497">IF(ROWS(J$2:J497)&gt;ls!$M$3,"",INDEX(open_1,SMALL(IF(ls!$M$4:$M$551=$J497,ROW(ls!$M$4:$M$551)-ROW(ls!$M$4)+1),COUNTIF($J$2:$J497,$J497)),COLUMNS($A$2:A497)))</f>
        <v/>
      </c>
      <c r="C497" s="146" t="str">
        <f t="array" ref="C497">IF(ROWS(K$2:K497)&gt;ls!$M$3,"",INDEX(open_1,SMALL(IF(ls!$M$4:$M$551=$J497,ROW(ls!$M$4:$M$551)-ROW(ls!$M$4)+1),COUNTIF($J$2:$J497,$J497)),COLUMNS($A$2:B497)))</f>
        <v/>
      </c>
      <c r="D497" s="104" t="str">
        <f t="array" ref="D497">IF(ROWS(L$2:L497)&gt;ls!$M$3,"",INDEX(open_1,SMALL(IF(ls!$M$4:$M$551=$J497,ROW(ls!$M$4:$M$551)-ROW(ls!$M$4)+1),COUNTIF($J$2:$J497,$J497)),COLUMNS($A$2:C497)))</f>
        <v/>
      </c>
      <c r="E497" s="148" t="str">
        <f t="array" ref="E497">IF(ROWS(M$2:M497)&gt;ls!$M$3,"",INDEX(open_1,SMALL(IF(ls!$M$4:$M$551=$J497,ROW(ls!$M$4:$M$551)-ROW(ls!$M$4)+1),COUNTIF($J$2:$J497,$J497)),COLUMNS($A$2:D497)))</f>
        <v/>
      </c>
      <c r="F497" s="150" t="str">
        <f t="array" ref="F497">IF(ROWS(N$2:N497)&gt;ls!$M$3,"",INDEX(open_1,SMALL(IF(ls!$M$4:$M$551=$J497,ROW(ls!$M$4:$M$551)-ROW(ls!$M$4)+1),COUNTIF($J$2:$J497,$J497)),COLUMNS($A$2:E497)))</f>
        <v/>
      </c>
      <c r="G497" s="150" t="str">
        <f t="array" ref="G497">IF(ROWS(O$2:O497)&gt;ls!$M$3,"",INDEX(open_1,SMALL(IF(ls!$M$4:$M$551=$J497,ROW(ls!$M$4:$M$551)-ROW(ls!$M$4)+1),COUNTIF($J$2:$J497,$J497)),COLUMNS($A$2:F497)))</f>
        <v/>
      </c>
      <c r="I497" s="104" t="str">
        <f t="array" ref="I497">IF(ROWS(Q$2:Q497)&gt;ls!$M$3,"",INDEX(open_1,SMALL(IF(ls!$M$4:$M$551=$J497,ROW(ls!$M$4:$M$551)-ROW(ls!$M$4)+1),COUNTIF($J$2:$J497,$J497)),COLUMNS($A$2:I497)))</f>
        <v/>
      </c>
      <c r="J497" t="str">
        <f t="array" ref="J497">IF(ROWS(J$2:J497)&gt;ls!$M$3,"",SMALL(ls!$M$4:$M$551,ROWS(J$2:J497)))</f>
        <v/>
      </c>
      <c r="K497" s="10" t="str">
        <f>IF(P497="","",ROWS($P$2:P497))</f>
        <v/>
      </c>
    </row>
    <row r="498" spans="1:11">
      <c r="A498" s="10" t="str">
        <f t="array" ref="A498">IF(B498="","",SUBTOTAL(3,B$2:B498))</f>
        <v/>
      </c>
      <c r="B498" s="10" t="str">
        <f t="array" ref="B498">IF(ROWS(J$2:J498)&gt;ls!$M$3,"",INDEX(open_1,SMALL(IF(ls!$M$4:$M$551=$J498,ROW(ls!$M$4:$M$551)-ROW(ls!$M$4)+1),COUNTIF($J$2:$J498,$J498)),COLUMNS($A$2:A498)))</f>
        <v/>
      </c>
      <c r="C498" s="146" t="str">
        <f t="array" ref="C498">IF(ROWS(K$2:K498)&gt;ls!$M$3,"",INDEX(open_1,SMALL(IF(ls!$M$4:$M$551=$J498,ROW(ls!$M$4:$M$551)-ROW(ls!$M$4)+1),COUNTIF($J$2:$J498,$J498)),COLUMNS($A$2:B498)))</f>
        <v/>
      </c>
      <c r="D498" s="104" t="str">
        <f t="array" ref="D498">IF(ROWS(L$2:L498)&gt;ls!$M$3,"",INDEX(open_1,SMALL(IF(ls!$M$4:$M$551=$J498,ROW(ls!$M$4:$M$551)-ROW(ls!$M$4)+1),COUNTIF($J$2:$J498,$J498)),COLUMNS($A$2:C498)))</f>
        <v/>
      </c>
      <c r="E498" s="148" t="str">
        <f t="array" ref="E498">IF(ROWS(M$2:M498)&gt;ls!$M$3,"",INDEX(open_1,SMALL(IF(ls!$M$4:$M$551=$J498,ROW(ls!$M$4:$M$551)-ROW(ls!$M$4)+1),COUNTIF($J$2:$J498,$J498)),COLUMNS($A$2:D498)))</f>
        <v/>
      </c>
      <c r="F498" s="150" t="str">
        <f t="array" ref="F498">IF(ROWS(N$2:N498)&gt;ls!$M$3,"",INDEX(open_1,SMALL(IF(ls!$M$4:$M$551=$J498,ROW(ls!$M$4:$M$551)-ROW(ls!$M$4)+1),COUNTIF($J$2:$J498,$J498)),COLUMNS($A$2:E498)))</f>
        <v/>
      </c>
      <c r="G498" s="150" t="str">
        <f t="array" ref="G498">IF(ROWS(O$2:O498)&gt;ls!$M$3,"",INDEX(open_1,SMALL(IF(ls!$M$4:$M$551=$J498,ROW(ls!$M$4:$M$551)-ROW(ls!$M$4)+1),COUNTIF($J$2:$J498,$J498)),COLUMNS($A$2:F498)))</f>
        <v/>
      </c>
      <c r="I498" s="104" t="str">
        <f t="array" ref="I498">IF(ROWS(Q$2:Q498)&gt;ls!$M$3,"",INDEX(open_1,SMALL(IF(ls!$M$4:$M$551=$J498,ROW(ls!$M$4:$M$551)-ROW(ls!$M$4)+1),COUNTIF($J$2:$J498,$J498)),COLUMNS($A$2:I498)))</f>
        <v/>
      </c>
      <c r="J498" t="str">
        <f t="array" ref="J498">IF(ROWS(J$2:J498)&gt;ls!$M$3,"",SMALL(ls!$M$4:$M$551,ROWS(J$2:J498)))</f>
        <v/>
      </c>
      <c r="K498" s="10" t="str">
        <f>IF(P498="","",ROWS($P$2:P498))</f>
        <v/>
      </c>
    </row>
    <row r="499" spans="1:11">
      <c r="A499" s="10" t="str">
        <f t="array" ref="A499">IF(B499="","",SUBTOTAL(3,B$2:B499))</f>
        <v/>
      </c>
      <c r="B499" s="10" t="str">
        <f t="array" ref="B499">IF(ROWS(J$2:J499)&gt;ls!$M$3,"",INDEX(open_1,SMALL(IF(ls!$M$4:$M$551=$J499,ROW(ls!$M$4:$M$551)-ROW(ls!$M$4)+1),COUNTIF($J$2:$J499,$J499)),COLUMNS($A$2:A499)))</f>
        <v/>
      </c>
      <c r="C499" s="146" t="str">
        <f t="array" ref="C499">IF(ROWS(K$2:K499)&gt;ls!$M$3,"",INDEX(open_1,SMALL(IF(ls!$M$4:$M$551=$J499,ROW(ls!$M$4:$M$551)-ROW(ls!$M$4)+1),COUNTIF($J$2:$J499,$J499)),COLUMNS($A$2:B499)))</f>
        <v/>
      </c>
      <c r="D499" s="104" t="str">
        <f t="array" ref="D499">IF(ROWS(L$2:L499)&gt;ls!$M$3,"",INDEX(open_1,SMALL(IF(ls!$M$4:$M$551=$J499,ROW(ls!$M$4:$M$551)-ROW(ls!$M$4)+1),COUNTIF($J$2:$J499,$J499)),COLUMNS($A$2:C499)))</f>
        <v/>
      </c>
      <c r="E499" s="148" t="str">
        <f t="array" ref="E499">IF(ROWS(M$2:M499)&gt;ls!$M$3,"",INDEX(open_1,SMALL(IF(ls!$M$4:$M$551=$J499,ROW(ls!$M$4:$M$551)-ROW(ls!$M$4)+1),COUNTIF($J$2:$J499,$J499)),COLUMNS($A$2:D499)))</f>
        <v/>
      </c>
      <c r="F499" s="150" t="str">
        <f t="array" ref="F499">IF(ROWS(N$2:N499)&gt;ls!$M$3,"",INDEX(open_1,SMALL(IF(ls!$M$4:$M$551=$J499,ROW(ls!$M$4:$M$551)-ROW(ls!$M$4)+1),COUNTIF($J$2:$J499,$J499)),COLUMNS($A$2:E499)))</f>
        <v/>
      </c>
      <c r="G499" s="150" t="str">
        <f t="array" ref="G499">IF(ROWS(O$2:O499)&gt;ls!$M$3,"",INDEX(open_1,SMALL(IF(ls!$M$4:$M$551=$J499,ROW(ls!$M$4:$M$551)-ROW(ls!$M$4)+1),COUNTIF($J$2:$J499,$J499)),COLUMNS($A$2:F499)))</f>
        <v/>
      </c>
      <c r="I499" s="104" t="str">
        <f t="array" ref="I499">IF(ROWS(Q$2:Q499)&gt;ls!$M$3,"",INDEX(open_1,SMALL(IF(ls!$M$4:$M$551=$J499,ROW(ls!$M$4:$M$551)-ROW(ls!$M$4)+1),COUNTIF($J$2:$J499,$J499)),COLUMNS($A$2:I499)))</f>
        <v/>
      </c>
      <c r="J499" t="str">
        <f t="array" ref="J499">IF(ROWS(J$2:J499)&gt;ls!$M$3,"",SMALL(ls!$M$4:$M$551,ROWS(J$2:J499)))</f>
        <v/>
      </c>
      <c r="K499" s="10" t="str">
        <f>IF(P499="","",ROWS($P$2:P499))</f>
        <v/>
      </c>
    </row>
    <row r="500" spans="1:11">
      <c r="A500" s="10" t="str">
        <f t="array" ref="A500">IF(B500="","",SUBTOTAL(3,B$2:B500))</f>
        <v/>
      </c>
      <c r="B500" s="10" t="str">
        <f t="array" ref="B500">IF(ROWS(J$2:J500)&gt;ls!$M$3,"",INDEX(open_1,SMALL(IF(ls!$M$4:$M$551=$J500,ROW(ls!$M$4:$M$551)-ROW(ls!$M$4)+1),COUNTIF($J$2:$J500,$J500)),COLUMNS($A$2:A500)))</f>
        <v/>
      </c>
      <c r="C500" s="146" t="str">
        <f t="array" ref="C500">IF(ROWS(K$2:K500)&gt;ls!$M$3,"",INDEX(open_1,SMALL(IF(ls!$M$4:$M$551=$J500,ROW(ls!$M$4:$M$551)-ROW(ls!$M$4)+1),COUNTIF($J$2:$J500,$J500)),COLUMNS($A$2:B500)))</f>
        <v/>
      </c>
      <c r="D500" s="104" t="str">
        <f t="array" ref="D500">IF(ROWS(L$2:L500)&gt;ls!$M$3,"",INDEX(open_1,SMALL(IF(ls!$M$4:$M$551=$J500,ROW(ls!$M$4:$M$551)-ROW(ls!$M$4)+1),COUNTIF($J$2:$J500,$J500)),COLUMNS($A$2:C500)))</f>
        <v/>
      </c>
      <c r="E500" s="148" t="str">
        <f t="array" ref="E500">IF(ROWS(M$2:M500)&gt;ls!$M$3,"",INDEX(open_1,SMALL(IF(ls!$M$4:$M$551=$J500,ROW(ls!$M$4:$M$551)-ROW(ls!$M$4)+1),COUNTIF($J$2:$J500,$J500)),COLUMNS($A$2:D500)))</f>
        <v/>
      </c>
      <c r="F500" s="150" t="str">
        <f t="array" ref="F500">IF(ROWS(N$2:N500)&gt;ls!$M$3,"",INDEX(open_1,SMALL(IF(ls!$M$4:$M$551=$J500,ROW(ls!$M$4:$M$551)-ROW(ls!$M$4)+1),COUNTIF($J$2:$J500,$J500)),COLUMNS($A$2:E500)))</f>
        <v/>
      </c>
      <c r="G500" s="150" t="str">
        <f t="array" ref="G500">IF(ROWS(O$2:O500)&gt;ls!$M$3,"",INDEX(open_1,SMALL(IF(ls!$M$4:$M$551=$J500,ROW(ls!$M$4:$M$551)-ROW(ls!$M$4)+1),COUNTIF($J$2:$J500,$J500)),COLUMNS($A$2:F500)))</f>
        <v/>
      </c>
      <c r="I500" s="104" t="str">
        <f t="array" ref="I500">IF(ROWS(Q$2:Q500)&gt;ls!$M$3,"",INDEX(open_1,SMALL(IF(ls!$M$4:$M$551=$J500,ROW(ls!$M$4:$M$551)-ROW(ls!$M$4)+1),COUNTIF($J$2:$J500,$J500)),COLUMNS($A$2:I500)))</f>
        <v/>
      </c>
      <c r="J500" t="str">
        <f t="array" ref="J500">IF(ROWS(J$2:J500)&gt;ls!$M$3,"",SMALL(ls!$M$4:$M$551,ROWS(J$2:J500)))</f>
        <v/>
      </c>
      <c r="K500" s="10" t="str">
        <f>IF(P500="","",ROWS($P$2:P500))</f>
        <v/>
      </c>
    </row>
    <row r="501" spans="1:11">
      <c r="A501" s="10" t="str">
        <f t="array" ref="A501">IF(B501="","",SUBTOTAL(3,B$2:B501))</f>
        <v/>
      </c>
      <c r="B501" s="10" t="str">
        <f t="array" ref="B501">IF(ROWS(J$2:J501)&gt;ls!$M$3,"",INDEX(open_1,SMALL(IF(ls!$M$4:$M$551=$J501,ROW(ls!$M$4:$M$551)-ROW(ls!$M$4)+1),COUNTIF($J$2:$J501,$J501)),COLUMNS($A$2:A501)))</f>
        <v/>
      </c>
      <c r="C501" s="146" t="str">
        <f t="array" ref="C501">IF(ROWS(K$2:K501)&gt;ls!$M$3,"",INDEX(open_1,SMALL(IF(ls!$M$4:$M$551=$J501,ROW(ls!$M$4:$M$551)-ROW(ls!$M$4)+1),COUNTIF($J$2:$J501,$J501)),COLUMNS($A$2:B501)))</f>
        <v/>
      </c>
      <c r="D501" s="104" t="str">
        <f t="array" ref="D501">IF(ROWS(L$2:L501)&gt;ls!$M$3,"",INDEX(open_1,SMALL(IF(ls!$M$4:$M$551=$J501,ROW(ls!$M$4:$M$551)-ROW(ls!$M$4)+1),COUNTIF($J$2:$J501,$J501)),COLUMNS($A$2:C501)))</f>
        <v/>
      </c>
      <c r="E501" s="148" t="str">
        <f t="array" ref="E501">IF(ROWS(M$2:M501)&gt;ls!$M$3,"",INDEX(open_1,SMALL(IF(ls!$M$4:$M$551=$J501,ROW(ls!$M$4:$M$551)-ROW(ls!$M$4)+1),COUNTIF($J$2:$J501,$J501)),COLUMNS($A$2:D501)))</f>
        <v/>
      </c>
      <c r="F501" s="150" t="str">
        <f t="array" ref="F501">IF(ROWS(N$2:N501)&gt;ls!$M$3,"",INDEX(open_1,SMALL(IF(ls!$M$4:$M$551=$J501,ROW(ls!$M$4:$M$551)-ROW(ls!$M$4)+1),COUNTIF($J$2:$J501,$J501)),COLUMNS($A$2:E501)))</f>
        <v/>
      </c>
      <c r="G501" s="150" t="str">
        <f t="array" ref="G501">IF(ROWS(O$2:O501)&gt;ls!$M$3,"",INDEX(open_1,SMALL(IF(ls!$M$4:$M$551=$J501,ROW(ls!$M$4:$M$551)-ROW(ls!$M$4)+1),COUNTIF($J$2:$J501,$J501)),COLUMNS($A$2:F501)))</f>
        <v/>
      </c>
      <c r="I501" s="104" t="str">
        <f t="array" ref="I501">IF(ROWS(Q$2:Q501)&gt;ls!$M$3,"",INDEX(open_1,SMALL(IF(ls!$M$4:$M$551=$J501,ROW(ls!$M$4:$M$551)-ROW(ls!$M$4)+1),COUNTIF($J$2:$J501,$J501)),COLUMNS($A$2:I501)))</f>
        <v/>
      </c>
      <c r="J501" t="str">
        <f t="array" ref="J501">IF(ROWS(J$2:J501)&gt;ls!$M$3,"",SMALL(ls!$M$4:$M$551,ROWS(J$2:J501)))</f>
        <v/>
      </c>
      <c r="K501" s="10" t="str">
        <f>IF(P501="","",ROWS($P$2:P501))</f>
        <v/>
      </c>
    </row>
    <row r="502" spans="1:11">
      <c r="A502" s="10" t="str">
        <f t="array" ref="A502">IF(B502="","",SUBTOTAL(3,B$2:B502))</f>
        <v/>
      </c>
      <c r="B502" s="10" t="str">
        <f t="array" ref="B502">IF(ROWS(J$2:J502)&gt;ls!$M$3,"",INDEX(open_1,SMALL(IF(ls!$M$4:$M$551=$J502,ROW(ls!$M$4:$M$551)-ROW(ls!$M$4)+1),COUNTIF($J$2:$J502,$J502)),COLUMNS($A$2:A502)))</f>
        <v/>
      </c>
      <c r="C502" s="146" t="str">
        <f t="array" ref="C502">IF(ROWS(K$2:K502)&gt;ls!$M$3,"",INDEX(open_1,SMALL(IF(ls!$M$4:$M$551=$J502,ROW(ls!$M$4:$M$551)-ROW(ls!$M$4)+1),COUNTIF($J$2:$J502,$J502)),COLUMNS($A$2:B502)))</f>
        <v/>
      </c>
      <c r="D502" s="104" t="str">
        <f t="array" ref="D502">IF(ROWS(L$2:L502)&gt;ls!$M$3,"",INDEX(open_1,SMALL(IF(ls!$M$4:$M$551=$J502,ROW(ls!$M$4:$M$551)-ROW(ls!$M$4)+1),COUNTIF($J$2:$J502,$J502)),COLUMNS($A$2:C502)))</f>
        <v/>
      </c>
      <c r="E502" s="148" t="str">
        <f t="array" ref="E502">IF(ROWS(M$2:M502)&gt;ls!$M$3,"",INDEX(open_1,SMALL(IF(ls!$M$4:$M$551=$J502,ROW(ls!$M$4:$M$551)-ROW(ls!$M$4)+1),COUNTIF($J$2:$J502,$J502)),COLUMNS($A$2:D502)))</f>
        <v/>
      </c>
      <c r="F502" s="150" t="str">
        <f t="array" ref="F502">IF(ROWS(N$2:N502)&gt;ls!$M$3,"",INDEX(open_1,SMALL(IF(ls!$M$4:$M$551=$J502,ROW(ls!$M$4:$M$551)-ROW(ls!$M$4)+1),COUNTIF($J$2:$J502,$J502)),COLUMNS($A$2:E502)))</f>
        <v/>
      </c>
      <c r="G502" s="150" t="str">
        <f t="array" ref="G502">IF(ROWS(O$2:O502)&gt;ls!$M$3,"",INDEX(open_1,SMALL(IF(ls!$M$4:$M$551=$J502,ROW(ls!$M$4:$M$551)-ROW(ls!$M$4)+1),COUNTIF($J$2:$J502,$J502)),COLUMNS($A$2:F502)))</f>
        <v/>
      </c>
      <c r="I502" s="104" t="str">
        <f t="array" ref="I502">IF(ROWS(Q$2:Q502)&gt;ls!$M$3,"",INDEX(open_1,SMALL(IF(ls!$M$4:$M$551=$J502,ROW(ls!$M$4:$M$551)-ROW(ls!$M$4)+1),COUNTIF($J$2:$J502,$J502)),COLUMNS($A$2:I502)))</f>
        <v/>
      </c>
      <c r="J502" t="str">
        <f t="array" ref="J502">IF(ROWS(J$2:J502)&gt;ls!$M$3,"",SMALL(ls!$M$4:$M$551,ROWS(J$2:J502)))</f>
        <v/>
      </c>
      <c r="K502" s="10" t="str">
        <f>IF(P502="","",ROWS($P$2:P502))</f>
        <v/>
      </c>
    </row>
    <row r="503" spans="1:11">
      <c r="A503" s="10" t="str">
        <f t="array" ref="A503">IF(B503="","",SUBTOTAL(3,B$2:B503))</f>
        <v/>
      </c>
      <c r="B503" s="10" t="str">
        <f t="array" ref="B503">IF(ROWS(J$2:J503)&gt;ls!$M$3,"",INDEX(open_1,SMALL(IF(ls!$M$4:$M$551=$J503,ROW(ls!$M$4:$M$551)-ROW(ls!$M$4)+1),COUNTIF($J$2:$J503,$J503)),COLUMNS($A$2:A503)))</f>
        <v/>
      </c>
      <c r="C503" s="146" t="str">
        <f t="array" ref="C503">IF(ROWS(K$2:K503)&gt;ls!$M$3,"",INDEX(open_1,SMALL(IF(ls!$M$4:$M$551=$J503,ROW(ls!$M$4:$M$551)-ROW(ls!$M$4)+1),COUNTIF($J$2:$J503,$J503)),COLUMNS($A$2:B503)))</f>
        <v/>
      </c>
      <c r="D503" s="104" t="str">
        <f t="array" ref="D503">IF(ROWS(L$2:L503)&gt;ls!$M$3,"",INDEX(open_1,SMALL(IF(ls!$M$4:$M$551=$J503,ROW(ls!$M$4:$M$551)-ROW(ls!$M$4)+1),COUNTIF($J$2:$J503,$J503)),COLUMNS($A$2:C503)))</f>
        <v/>
      </c>
      <c r="E503" s="148" t="str">
        <f t="array" ref="E503">IF(ROWS(M$2:M503)&gt;ls!$M$3,"",INDEX(open_1,SMALL(IF(ls!$M$4:$M$551=$J503,ROW(ls!$M$4:$M$551)-ROW(ls!$M$4)+1),COUNTIF($J$2:$J503,$J503)),COLUMNS($A$2:D503)))</f>
        <v/>
      </c>
      <c r="F503" s="150" t="str">
        <f t="array" ref="F503">IF(ROWS(N$2:N503)&gt;ls!$M$3,"",INDEX(open_1,SMALL(IF(ls!$M$4:$M$551=$J503,ROW(ls!$M$4:$M$551)-ROW(ls!$M$4)+1),COUNTIF($J$2:$J503,$J503)),COLUMNS($A$2:E503)))</f>
        <v/>
      </c>
      <c r="G503" s="150" t="str">
        <f t="array" ref="G503">IF(ROWS(O$2:O503)&gt;ls!$M$3,"",INDEX(open_1,SMALL(IF(ls!$M$4:$M$551=$J503,ROW(ls!$M$4:$M$551)-ROW(ls!$M$4)+1),COUNTIF($J$2:$J503,$J503)),COLUMNS($A$2:F503)))</f>
        <v/>
      </c>
      <c r="I503" s="104" t="str">
        <f t="array" ref="I503">IF(ROWS(Q$2:Q503)&gt;ls!$M$3,"",INDEX(open_1,SMALL(IF(ls!$M$4:$M$551=$J503,ROW(ls!$M$4:$M$551)-ROW(ls!$M$4)+1),COUNTIF($J$2:$J503,$J503)),COLUMNS($A$2:I503)))</f>
        <v/>
      </c>
      <c r="J503" t="str">
        <f t="array" ref="J503">IF(ROWS(J$2:J503)&gt;ls!$M$3,"",SMALL(ls!$M$4:$M$551,ROWS(J$2:J503)))</f>
        <v/>
      </c>
      <c r="K503" s="10" t="str">
        <f>IF(P503="","",ROWS($P$2:P503))</f>
        <v/>
      </c>
    </row>
    <row r="504" spans="1:11">
      <c r="A504" s="10" t="str">
        <f t="array" ref="A504">IF(B504="","",SUBTOTAL(3,B$2:B504))</f>
        <v/>
      </c>
      <c r="B504" s="10" t="str">
        <f t="array" ref="B504">IF(ROWS(J$2:J504)&gt;ls!$M$3,"",INDEX(open_1,SMALL(IF(ls!$M$4:$M$551=$J504,ROW(ls!$M$4:$M$551)-ROW(ls!$M$4)+1),COUNTIF($J$2:$J504,$J504)),COLUMNS($A$2:A504)))</f>
        <v/>
      </c>
      <c r="C504" s="146" t="str">
        <f t="array" ref="C504">IF(ROWS(K$2:K504)&gt;ls!$M$3,"",INDEX(open_1,SMALL(IF(ls!$M$4:$M$551=$J504,ROW(ls!$M$4:$M$551)-ROW(ls!$M$4)+1),COUNTIF($J$2:$J504,$J504)),COLUMNS($A$2:B504)))</f>
        <v/>
      </c>
      <c r="D504" s="104" t="str">
        <f t="array" ref="D504">IF(ROWS(L$2:L504)&gt;ls!$M$3,"",INDEX(open_1,SMALL(IF(ls!$M$4:$M$551=$J504,ROW(ls!$M$4:$M$551)-ROW(ls!$M$4)+1),COUNTIF($J$2:$J504,$J504)),COLUMNS($A$2:C504)))</f>
        <v/>
      </c>
      <c r="E504" s="148" t="str">
        <f t="array" ref="E504">IF(ROWS(M$2:M504)&gt;ls!$M$3,"",INDEX(open_1,SMALL(IF(ls!$M$4:$M$551=$J504,ROW(ls!$M$4:$M$551)-ROW(ls!$M$4)+1),COUNTIF($J$2:$J504,$J504)),COLUMNS($A$2:D504)))</f>
        <v/>
      </c>
      <c r="F504" s="150" t="str">
        <f t="array" ref="F504">IF(ROWS(N$2:N504)&gt;ls!$M$3,"",INDEX(open_1,SMALL(IF(ls!$M$4:$M$551=$J504,ROW(ls!$M$4:$M$551)-ROW(ls!$M$4)+1),COUNTIF($J$2:$J504,$J504)),COLUMNS($A$2:E504)))</f>
        <v/>
      </c>
      <c r="G504" s="150" t="str">
        <f t="array" ref="G504">IF(ROWS(O$2:O504)&gt;ls!$M$3,"",INDEX(open_1,SMALL(IF(ls!$M$4:$M$551=$J504,ROW(ls!$M$4:$M$551)-ROW(ls!$M$4)+1),COUNTIF($J$2:$J504,$J504)),COLUMNS($A$2:F504)))</f>
        <v/>
      </c>
      <c r="I504" s="104" t="str">
        <f t="array" ref="I504">IF(ROWS(Q$2:Q504)&gt;ls!$M$3,"",INDEX(open_1,SMALL(IF(ls!$M$4:$M$551=$J504,ROW(ls!$M$4:$M$551)-ROW(ls!$M$4)+1),COUNTIF($J$2:$J504,$J504)),COLUMNS($A$2:I504)))</f>
        <v/>
      </c>
      <c r="J504" t="str">
        <f t="array" ref="J504">IF(ROWS(J$2:J504)&gt;ls!$M$3,"",SMALL(ls!$M$4:$M$551,ROWS(J$2:J504)))</f>
        <v/>
      </c>
      <c r="K504" s="10" t="str">
        <f>IF(P504="","",ROWS($P$2:P504))</f>
        <v/>
      </c>
    </row>
    <row r="505" spans="1:11">
      <c r="A505" s="10" t="str">
        <f t="array" ref="A505">IF(B505="","",SUBTOTAL(3,B$2:B505))</f>
        <v/>
      </c>
      <c r="B505" s="10" t="str">
        <f t="array" ref="B505">IF(ROWS(J$2:J505)&gt;ls!$M$3,"",INDEX(open_1,SMALL(IF(ls!$M$4:$M$551=$J505,ROW(ls!$M$4:$M$551)-ROW(ls!$M$4)+1),COUNTIF($J$2:$J505,$J505)),COLUMNS($A$2:A505)))</f>
        <v/>
      </c>
      <c r="C505" s="146" t="str">
        <f t="array" ref="C505">IF(ROWS(K$2:K505)&gt;ls!$M$3,"",INDEX(open_1,SMALL(IF(ls!$M$4:$M$551=$J505,ROW(ls!$M$4:$M$551)-ROW(ls!$M$4)+1),COUNTIF($J$2:$J505,$J505)),COLUMNS($A$2:B505)))</f>
        <v/>
      </c>
      <c r="D505" s="104" t="str">
        <f t="array" ref="D505">IF(ROWS(L$2:L505)&gt;ls!$M$3,"",INDEX(open_1,SMALL(IF(ls!$M$4:$M$551=$J505,ROW(ls!$M$4:$M$551)-ROW(ls!$M$4)+1),COUNTIF($J$2:$J505,$J505)),COLUMNS($A$2:C505)))</f>
        <v/>
      </c>
      <c r="E505" s="148" t="str">
        <f t="array" ref="E505">IF(ROWS(M$2:M505)&gt;ls!$M$3,"",INDEX(open_1,SMALL(IF(ls!$M$4:$M$551=$J505,ROW(ls!$M$4:$M$551)-ROW(ls!$M$4)+1),COUNTIF($J$2:$J505,$J505)),COLUMNS($A$2:D505)))</f>
        <v/>
      </c>
      <c r="F505" s="150" t="str">
        <f t="array" ref="F505">IF(ROWS(N$2:N505)&gt;ls!$M$3,"",INDEX(open_1,SMALL(IF(ls!$M$4:$M$551=$J505,ROW(ls!$M$4:$M$551)-ROW(ls!$M$4)+1),COUNTIF($J$2:$J505,$J505)),COLUMNS($A$2:E505)))</f>
        <v/>
      </c>
      <c r="G505" s="150" t="str">
        <f t="array" ref="G505">IF(ROWS(O$2:O505)&gt;ls!$M$3,"",INDEX(open_1,SMALL(IF(ls!$M$4:$M$551=$J505,ROW(ls!$M$4:$M$551)-ROW(ls!$M$4)+1),COUNTIF($J$2:$J505,$J505)),COLUMNS($A$2:F505)))</f>
        <v/>
      </c>
      <c r="I505" s="104" t="str">
        <f t="array" ref="I505">IF(ROWS(Q$2:Q505)&gt;ls!$M$3,"",INDEX(open_1,SMALL(IF(ls!$M$4:$M$551=$J505,ROW(ls!$M$4:$M$551)-ROW(ls!$M$4)+1),COUNTIF($J$2:$J505,$J505)),COLUMNS($A$2:I505)))</f>
        <v/>
      </c>
      <c r="J505" t="str">
        <f t="array" ref="J505">IF(ROWS(J$2:J505)&gt;ls!$M$3,"",SMALL(ls!$M$4:$M$551,ROWS(J$2:J505)))</f>
        <v/>
      </c>
      <c r="K505" s="10" t="str">
        <f>IF(P505="","",ROWS($P$2:P505))</f>
        <v/>
      </c>
    </row>
    <row r="506" spans="1:11">
      <c r="A506" s="10" t="str">
        <f t="array" ref="A506">IF(B506="","",SUBTOTAL(3,B$2:B506))</f>
        <v/>
      </c>
      <c r="B506" s="10" t="str">
        <f t="array" ref="B506">IF(ROWS(J$2:J506)&gt;ls!$M$3,"",INDEX(open_1,SMALL(IF(ls!$M$4:$M$551=$J506,ROW(ls!$M$4:$M$551)-ROW(ls!$M$4)+1),COUNTIF($J$2:$J506,$J506)),COLUMNS($A$2:A506)))</f>
        <v/>
      </c>
      <c r="C506" s="146" t="str">
        <f t="array" ref="C506">IF(ROWS(K$2:K506)&gt;ls!$M$3,"",INDEX(open_1,SMALL(IF(ls!$M$4:$M$551=$J506,ROW(ls!$M$4:$M$551)-ROW(ls!$M$4)+1),COUNTIF($J$2:$J506,$J506)),COLUMNS($A$2:B506)))</f>
        <v/>
      </c>
      <c r="D506" s="104" t="str">
        <f t="array" ref="D506">IF(ROWS(L$2:L506)&gt;ls!$M$3,"",INDEX(open_1,SMALL(IF(ls!$M$4:$M$551=$J506,ROW(ls!$M$4:$M$551)-ROW(ls!$M$4)+1),COUNTIF($J$2:$J506,$J506)),COLUMNS($A$2:C506)))</f>
        <v/>
      </c>
      <c r="E506" s="148" t="str">
        <f t="array" ref="E506">IF(ROWS(M$2:M506)&gt;ls!$M$3,"",INDEX(open_1,SMALL(IF(ls!$M$4:$M$551=$J506,ROW(ls!$M$4:$M$551)-ROW(ls!$M$4)+1),COUNTIF($J$2:$J506,$J506)),COLUMNS($A$2:D506)))</f>
        <v/>
      </c>
      <c r="F506" s="150" t="str">
        <f t="array" ref="F506">IF(ROWS(N$2:N506)&gt;ls!$M$3,"",INDEX(open_1,SMALL(IF(ls!$M$4:$M$551=$J506,ROW(ls!$M$4:$M$551)-ROW(ls!$M$4)+1),COUNTIF($J$2:$J506,$J506)),COLUMNS($A$2:E506)))</f>
        <v/>
      </c>
      <c r="G506" s="150" t="str">
        <f t="array" ref="G506">IF(ROWS(O$2:O506)&gt;ls!$M$3,"",INDEX(open_1,SMALL(IF(ls!$M$4:$M$551=$J506,ROW(ls!$M$4:$M$551)-ROW(ls!$M$4)+1),COUNTIF($J$2:$J506,$J506)),COLUMNS($A$2:F506)))</f>
        <v/>
      </c>
      <c r="I506" s="104" t="str">
        <f t="array" ref="I506">IF(ROWS(Q$2:Q506)&gt;ls!$M$3,"",INDEX(open_1,SMALL(IF(ls!$M$4:$M$551=$J506,ROW(ls!$M$4:$M$551)-ROW(ls!$M$4)+1),COUNTIF($J$2:$J506,$J506)),COLUMNS($A$2:I506)))</f>
        <v/>
      </c>
      <c r="J506" t="str">
        <f t="array" ref="J506">IF(ROWS(J$2:J506)&gt;ls!$M$3,"",SMALL(ls!$M$4:$M$551,ROWS(J$2:J506)))</f>
        <v/>
      </c>
      <c r="K506" s="10" t="str">
        <f>IF(P506="","",ROWS($P$2:P506))</f>
        <v/>
      </c>
    </row>
    <row r="507" spans="1:11">
      <c r="A507" s="10" t="str">
        <f t="array" ref="A507">IF(B507="","",SUBTOTAL(3,B$2:B507))</f>
        <v/>
      </c>
      <c r="B507" s="10" t="str">
        <f t="array" ref="B507">IF(ROWS(J$2:J507)&gt;ls!$M$3,"",INDEX(open_1,SMALL(IF(ls!$M$4:$M$551=$J507,ROW(ls!$M$4:$M$551)-ROW(ls!$M$4)+1),COUNTIF($J$2:$J507,$J507)),COLUMNS($A$2:A507)))</f>
        <v/>
      </c>
      <c r="C507" s="146" t="str">
        <f t="array" ref="C507">IF(ROWS(K$2:K507)&gt;ls!$M$3,"",INDEX(open_1,SMALL(IF(ls!$M$4:$M$551=$J507,ROW(ls!$M$4:$M$551)-ROW(ls!$M$4)+1),COUNTIF($J$2:$J507,$J507)),COLUMNS($A$2:B507)))</f>
        <v/>
      </c>
      <c r="D507" s="104" t="str">
        <f t="array" ref="D507">IF(ROWS(L$2:L507)&gt;ls!$M$3,"",INDEX(open_1,SMALL(IF(ls!$M$4:$M$551=$J507,ROW(ls!$M$4:$M$551)-ROW(ls!$M$4)+1),COUNTIF($J$2:$J507,$J507)),COLUMNS($A$2:C507)))</f>
        <v/>
      </c>
      <c r="E507" s="148" t="str">
        <f t="array" ref="E507">IF(ROWS(M$2:M507)&gt;ls!$M$3,"",INDEX(open_1,SMALL(IF(ls!$M$4:$M$551=$J507,ROW(ls!$M$4:$M$551)-ROW(ls!$M$4)+1),COUNTIF($J$2:$J507,$J507)),COLUMNS($A$2:D507)))</f>
        <v/>
      </c>
      <c r="F507" s="150" t="str">
        <f t="array" ref="F507">IF(ROWS(N$2:N507)&gt;ls!$M$3,"",INDEX(open_1,SMALL(IF(ls!$M$4:$M$551=$J507,ROW(ls!$M$4:$M$551)-ROW(ls!$M$4)+1),COUNTIF($J$2:$J507,$J507)),COLUMNS($A$2:E507)))</f>
        <v/>
      </c>
      <c r="G507" s="150" t="str">
        <f t="array" ref="G507">IF(ROWS(O$2:O507)&gt;ls!$M$3,"",INDEX(open_1,SMALL(IF(ls!$M$4:$M$551=$J507,ROW(ls!$M$4:$M$551)-ROW(ls!$M$4)+1),COUNTIF($J$2:$J507,$J507)),COLUMNS($A$2:F507)))</f>
        <v/>
      </c>
      <c r="I507" s="104" t="str">
        <f t="array" ref="I507">IF(ROWS(Q$2:Q507)&gt;ls!$M$3,"",INDEX(open_1,SMALL(IF(ls!$M$4:$M$551=$J507,ROW(ls!$M$4:$M$551)-ROW(ls!$M$4)+1),COUNTIF($J$2:$J507,$J507)),COLUMNS($A$2:I507)))</f>
        <v/>
      </c>
      <c r="J507" t="str">
        <f t="array" ref="J507">IF(ROWS(J$2:J507)&gt;ls!$M$3,"",SMALL(ls!$M$4:$M$551,ROWS(J$2:J507)))</f>
        <v/>
      </c>
      <c r="K507" s="10" t="str">
        <f>IF(P507="","",ROWS($P$2:P507))</f>
        <v/>
      </c>
    </row>
    <row r="508" spans="1:11">
      <c r="A508" s="10" t="str">
        <f t="array" ref="A508">IF(B508="","",SUBTOTAL(3,B$2:B508))</f>
        <v/>
      </c>
      <c r="B508" s="10" t="str">
        <f t="array" ref="B508">IF(ROWS(J$2:J508)&gt;ls!$M$3,"",INDEX(open_1,SMALL(IF(ls!$M$4:$M$551=$J508,ROW(ls!$M$4:$M$551)-ROW(ls!$M$4)+1),COUNTIF($J$2:$J508,$J508)),COLUMNS($A$2:A508)))</f>
        <v/>
      </c>
      <c r="C508" s="146" t="str">
        <f t="array" ref="C508">IF(ROWS(K$2:K508)&gt;ls!$M$3,"",INDEX(open_1,SMALL(IF(ls!$M$4:$M$551=$J508,ROW(ls!$M$4:$M$551)-ROW(ls!$M$4)+1),COUNTIF($J$2:$J508,$J508)),COLUMNS($A$2:B508)))</f>
        <v/>
      </c>
      <c r="D508" s="104" t="str">
        <f t="array" ref="D508">IF(ROWS(L$2:L508)&gt;ls!$M$3,"",INDEX(open_1,SMALL(IF(ls!$M$4:$M$551=$J508,ROW(ls!$M$4:$M$551)-ROW(ls!$M$4)+1),COUNTIF($J$2:$J508,$J508)),COLUMNS($A$2:C508)))</f>
        <v/>
      </c>
      <c r="E508" s="148" t="str">
        <f t="array" ref="E508">IF(ROWS(M$2:M508)&gt;ls!$M$3,"",INDEX(open_1,SMALL(IF(ls!$M$4:$M$551=$J508,ROW(ls!$M$4:$M$551)-ROW(ls!$M$4)+1),COUNTIF($J$2:$J508,$J508)),COLUMNS($A$2:D508)))</f>
        <v/>
      </c>
      <c r="F508" s="150" t="str">
        <f t="array" ref="F508">IF(ROWS(N$2:N508)&gt;ls!$M$3,"",INDEX(open_1,SMALL(IF(ls!$M$4:$M$551=$J508,ROW(ls!$M$4:$M$551)-ROW(ls!$M$4)+1),COUNTIF($J$2:$J508,$J508)),COLUMNS($A$2:E508)))</f>
        <v/>
      </c>
      <c r="G508" s="150" t="str">
        <f t="array" ref="G508">IF(ROWS(O$2:O508)&gt;ls!$M$3,"",INDEX(open_1,SMALL(IF(ls!$M$4:$M$551=$J508,ROW(ls!$M$4:$M$551)-ROW(ls!$M$4)+1),COUNTIF($J$2:$J508,$J508)),COLUMNS($A$2:F508)))</f>
        <v/>
      </c>
      <c r="I508" s="104" t="str">
        <f t="array" ref="I508">IF(ROWS(Q$2:Q508)&gt;ls!$M$3,"",INDEX(open_1,SMALL(IF(ls!$M$4:$M$551=$J508,ROW(ls!$M$4:$M$551)-ROW(ls!$M$4)+1),COUNTIF($J$2:$J508,$J508)),COLUMNS($A$2:I508)))</f>
        <v/>
      </c>
      <c r="J508" t="str">
        <f t="array" ref="J508">IF(ROWS(J$2:J508)&gt;ls!$M$3,"",SMALL(ls!$M$4:$M$551,ROWS(J$2:J508)))</f>
        <v/>
      </c>
      <c r="K508" s="10" t="str">
        <f>IF(P508="","",ROWS($P$2:P508))</f>
        <v/>
      </c>
    </row>
    <row r="509" spans="1:11">
      <c r="A509" s="10" t="str">
        <f t="array" ref="A509">IF(B509="","",SUBTOTAL(3,B$2:B509))</f>
        <v/>
      </c>
      <c r="B509" s="10" t="str">
        <f t="array" ref="B509">IF(ROWS(J$2:J509)&gt;ls!$M$3,"",INDEX(open_1,SMALL(IF(ls!$M$4:$M$551=$J509,ROW(ls!$M$4:$M$551)-ROW(ls!$M$4)+1),COUNTIF($J$2:$J509,$J509)),COLUMNS($A$2:A509)))</f>
        <v/>
      </c>
      <c r="C509" s="146" t="str">
        <f t="array" ref="C509">IF(ROWS(K$2:K509)&gt;ls!$M$3,"",INDEX(open_1,SMALL(IF(ls!$M$4:$M$551=$J509,ROW(ls!$M$4:$M$551)-ROW(ls!$M$4)+1),COUNTIF($J$2:$J509,$J509)),COLUMNS($A$2:B509)))</f>
        <v/>
      </c>
      <c r="D509" s="104" t="str">
        <f t="array" ref="D509">IF(ROWS(L$2:L509)&gt;ls!$M$3,"",INDEX(open_1,SMALL(IF(ls!$M$4:$M$551=$J509,ROW(ls!$M$4:$M$551)-ROW(ls!$M$4)+1),COUNTIF($J$2:$J509,$J509)),COLUMNS($A$2:C509)))</f>
        <v/>
      </c>
      <c r="E509" s="148" t="str">
        <f t="array" ref="E509">IF(ROWS(M$2:M509)&gt;ls!$M$3,"",INDEX(open_1,SMALL(IF(ls!$M$4:$M$551=$J509,ROW(ls!$M$4:$M$551)-ROW(ls!$M$4)+1),COUNTIF($J$2:$J509,$J509)),COLUMNS($A$2:D509)))</f>
        <v/>
      </c>
      <c r="F509" s="150" t="str">
        <f t="array" ref="F509">IF(ROWS(N$2:N509)&gt;ls!$M$3,"",INDEX(open_1,SMALL(IF(ls!$M$4:$M$551=$J509,ROW(ls!$M$4:$M$551)-ROW(ls!$M$4)+1),COUNTIF($J$2:$J509,$J509)),COLUMNS($A$2:E509)))</f>
        <v/>
      </c>
      <c r="G509" s="150" t="str">
        <f t="array" ref="G509">IF(ROWS(O$2:O509)&gt;ls!$M$3,"",INDEX(open_1,SMALL(IF(ls!$M$4:$M$551=$J509,ROW(ls!$M$4:$M$551)-ROW(ls!$M$4)+1),COUNTIF($J$2:$J509,$J509)),COLUMNS($A$2:F509)))</f>
        <v/>
      </c>
      <c r="I509" s="104" t="str">
        <f t="array" ref="I509">IF(ROWS(Q$2:Q509)&gt;ls!$M$3,"",INDEX(open_1,SMALL(IF(ls!$M$4:$M$551=$J509,ROW(ls!$M$4:$M$551)-ROW(ls!$M$4)+1),COUNTIF($J$2:$J509,$J509)),COLUMNS($A$2:I509)))</f>
        <v/>
      </c>
      <c r="J509" t="str">
        <f t="array" ref="J509">IF(ROWS(J$2:J509)&gt;ls!$M$3,"",SMALL(ls!$M$4:$M$551,ROWS(J$2:J509)))</f>
        <v/>
      </c>
      <c r="K509" s="10" t="str">
        <f>IF(P509="","",ROWS($P$2:P509))</f>
        <v/>
      </c>
    </row>
    <row r="510" spans="1:11">
      <c r="A510" s="10" t="str">
        <f t="array" ref="A510">IF(B510="","",SUBTOTAL(3,B$2:B510))</f>
        <v/>
      </c>
      <c r="B510" s="10" t="str">
        <f t="array" ref="B510">IF(ROWS(J$2:J510)&gt;ls!$M$3,"",INDEX(open_1,SMALL(IF(ls!$M$4:$M$551=$J510,ROW(ls!$M$4:$M$551)-ROW(ls!$M$4)+1),COUNTIF($J$2:$J510,$J510)),COLUMNS($A$2:A510)))</f>
        <v/>
      </c>
      <c r="C510" s="146" t="str">
        <f t="array" ref="C510">IF(ROWS(K$2:K510)&gt;ls!$M$3,"",INDEX(open_1,SMALL(IF(ls!$M$4:$M$551=$J510,ROW(ls!$M$4:$M$551)-ROW(ls!$M$4)+1),COUNTIF($J$2:$J510,$J510)),COLUMNS($A$2:B510)))</f>
        <v/>
      </c>
      <c r="D510" s="104" t="str">
        <f t="array" ref="D510">IF(ROWS(L$2:L510)&gt;ls!$M$3,"",INDEX(open_1,SMALL(IF(ls!$M$4:$M$551=$J510,ROW(ls!$M$4:$M$551)-ROW(ls!$M$4)+1),COUNTIF($J$2:$J510,$J510)),COLUMNS($A$2:C510)))</f>
        <v/>
      </c>
      <c r="E510" s="148" t="str">
        <f t="array" ref="E510">IF(ROWS(M$2:M510)&gt;ls!$M$3,"",INDEX(open_1,SMALL(IF(ls!$M$4:$M$551=$J510,ROW(ls!$M$4:$M$551)-ROW(ls!$M$4)+1),COUNTIF($J$2:$J510,$J510)),COLUMNS($A$2:D510)))</f>
        <v/>
      </c>
      <c r="F510" s="150" t="str">
        <f t="array" ref="F510">IF(ROWS(N$2:N510)&gt;ls!$M$3,"",INDEX(open_1,SMALL(IF(ls!$M$4:$M$551=$J510,ROW(ls!$M$4:$M$551)-ROW(ls!$M$4)+1),COUNTIF($J$2:$J510,$J510)),COLUMNS($A$2:E510)))</f>
        <v/>
      </c>
      <c r="G510" s="150" t="str">
        <f t="array" ref="G510">IF(ROWS(O$2:O510)&gt;ls!$M$3,"",INDEX(open_1,SMALL(IF(ls!$M$4:$M$551=$J510,ROW(ls!$M$4:$M$551)-ROW(ls!$M$4)+1),COUNTIF($J$2:$J510,$J510)),COLUMNS($A$2:F510)))</f>
        <v/>
      </c>
      <c r="I510" s="104" t="str">
        <f t="array" ref="I510">IF(ROWS(Q$2:Q510)&gt;ls!$M$3,"",INDEX(open_1,SMALL(IF(ls!$M$4:$M$551=$J510,ROW(ls!$M$4:$M$551)-ROW(ls!$M$4)+1),COUNTIF($J$2:$J510,$J510)),COLUMNS($A$2:I510)))</f>
        <v/>
      </c>
      <c r="J510" t="str">
        <f t="array" ref="J510">IF(ROWS(J$2:J510)&gt;ls!$M$3,"",SMALL(ls!$M$4:$M$551,ROWS(J$2:J510)))</f>
        <v/>
      </c>
      <c r="K510" s="10" t="str">
        <f>IF(P510="","",ROWS($P$2:P510))</f>
        <v/>
      </c>
    </row>
    <row r="511" spans="1:11">
      <c r="A511" s="10" t="str">
        <f t="array" ref="A511">IF(B511="","",SUBTOTAL(3,B$2:B511))</f>
        <v/>
      </c>
      <c r="B511" s="10" t="str">
        <f t="array" ref="B511">IF(ROWS(J$2:J511)&gt;ls!$M$3,"",INDEX(open_1,SMALL(IF(ls!$M$4:$M$551=$J511,ROW(ls!$M$4:$M$551)-ROW(ls!$M$4)+1),COUNTIF($J$2:$J511,$J511)),COLUMNS($A$2:A511)))</f>
        <v/>
      </c>
      <c r="C511" s="146" t="str">
        <f t="array" ref="C511">IF(ROWS(K$2:K511)&gt;ls!$M$3,"",INDEX(open_1,SMALL(IF(ls!$M$4:$M$551=$J511,ROW(ls!$M$4:$M$551)-ROW(ls!$M$4)+1),COUNTIF($J$2:$J511,$J511)),COLUMNS($A$2:B511)))</f>
        <v/>
      </c>
      <c r="D511" s="104" t="str">
        <f t="array" ref="D511">IF(ROWS(L$2:L511)&gt;ls!$M$3,"",INDEX(open_1,SMALL(IF(ls!$M$4:$M$551=$J511,ROW(ls!$M$4:$M$551)-ROW(ls!$M$4)+1),COUNTIF($J$2:$J511,$J511)),COLUMNS($A$2:C511)))</f>
        <v/>
      </c>
      <c r="E511" s="148" t="str">
        <f t="array" ref="E511">IF(ROWS(M$2:M511)&gt;ls!$M$3,"",INDEX(open_1,SMALL(IF(ls!$M$4:$M$551=$J511,ROW(ls!$M$4:$M$551)-ROW(ls!$M$4)+1),COUNTIF($J$2:$J511,$J511)),COLUMNS($A$2:D511)))</f>
        <v/>
      </c>
      <c r="F511" s="150" t="str">
        <f t="array" ref="F511">IF(ROWS(N$2:N511)&gt;ls!$M$3,"",INDEX(open_1,SMALL(IF(ls!$M$4:$M$551=$J511,ROW(ls!$M$4:$M$551)-ROW(ls!$M$4)+1),COUNTIF($J$2:$J511,$J511)),COLUMNS($A$2:E511)))</f>
        <v/>
      </c>
      <c r="G511" s="150" t="str">
        <f t="array" ref="G511">IF(ROWS(O$2:O511)&gt;ls!$M$3,"",INDEX(open_1,SMALL(IF(ls!$M$4:$M$551=$J511,ROW(ls!$M$4:$M$551)-ROW(ls!$M$4)+1),COUNTIF($J$2:$J511,$J511)),COLUMNS($A$2:F511)))</f>
        <v/>
      </c>
      <c r="I511" s="104" t="str">
        <f t="array" ref="I511">IF(ROWS(Q$2:Q511)&gt;ls!$M$3,"",INDEX(open_1,SMALL(IF(ls!$M$4:$M$551=$J511,ROW(ls!$M$4:$M$551)-ROW(ls!$M$4)+1),COUNTIF($J$2:$J511,$J511)),COLUMNS($A$2:I511)))</f>
        <v/>
      </c>
      <c r="J511" t="str">
        <f t="array" ref="J511">IF(ROWS(J$2:J511)&gt;ls!$M$3,"",SMALL(ls!$M$4:$M$551,ROWS(J$2:J511)))</f>
        <v/>
      </c>
      <c r="K511" s="10" t="str">
        <f>IF(P511="","",ROWS($P$2:P511))</f>
        <v/>
      </c>
    </row>
    <row r="512" spans="1:11">
      <c r="A512" s="10" t="str">
        <f t="array" ref="A512">IF(B512="","",SUBTOTAL(3,B$2:B512))</f>
        <v/>
      </c>
      <c r="B512" s="10" t="str">
        <f t="array" ref="B512">IF(ROWS(J$2:J512)&gt;ls!$M$3,"",INDEX(open_1,SMALL(IF(ls!$M$4:$M$551=$J512,ROW(ls!$M$4:$M$551)-ROW(ls!$M$4)+1),COUNTIF($J$2:$J512,$J512)),COLUMNS($A$2:A512)))</f>
        <v/>
      </c>
      <c r="C512" s="146" t="str">
        <f t="array" ref="C512">IF(ROWS(K$2:K512)&gt;ls!$M$3,"",INDEX(open_1,SMALL(IF(ls!$M$4:$M$551=$J512,ROW(ls!$M$4:$M$551)-ROW(ls!$M$4)+1),COUNTIF($J$2:$J512,$J512)),COLUMNS($A$2:B512)))</f>
        <v/>
      </c>
      <c r="D512" s="104" t="str">
        <f t="array" ref="D512">IF(ROWS(L$2:L512)&gt;ls!$M$3,"",INDEX(open_1,SMALL(IF(ls!$M$4:$M$551=$J512,ROW(ls!$M$4:$M$551)-ROW(ls!$M$4)+1),COUNTIF($J$2:$J512,$J512)),COLUMNS($A$2:C512)))</f>
        <v/>
      </c>
      <c r="E512" s="148" t="str">
        <f t="array" ref="E512">IF(ROWS(M$2:M512)&gt;ls!$M$3,"",INDEX(open_1,SMALL(IF(ls!$M$4:$M$551=$J512,ROW(ls!$M$4:$M$551)-ROW(ls!$M$4)+1),COUNTIF($J$2:$J512,$J512)),COLUMNS($A$2:D512)))</f>
        <v/>
      </c>
      <c r="F512" s="150" t="str">
        <f t="array" ref="F512">IF(ROWS(N$2:N512)&gt;ls!$M$3,"",INDEX(open_1,SMALL(IF(ls!$M$4:$M$551=$J512,ROW(ls!$M$4:$M$551)-ROW(ls!$M$4)+1),COUNTIF($J$2:$J512,$J512)),COLUMNS($A$2:E512)))</f>
        <v/>
      </c>
      <c r="G512" s="150" t="str">
        <f t="array" ref="G512">IF(ROWS(O$2:O512)&gt;ls!$M$3,"",INDEX(open_1,SMALL(IF(ls!$M$4:$M$551=$J512,ROW(ls!$M$4:$M$551)-ROW(ls!$M$4)+1),COUNTIF($J$2:$J512,$J512)),COLUMNS($A$2:F512)))</f>
        <v/>
      </c>
      <c r="I512" s="104" t="str">
        <f t="array" ref="I512">IF(ROWS(Q$2:Q512)&gt;ls!$M$3,"",INDEX(open_1,SMALL(IF(ls!$M$4:$M$551=$J512,ROW(ls!$M$4:$M$551)-ROW(ls!$M$4)+1),COUNTIF($J$2:$J512,$J512)),COLUMNS($A$2:I512)))</f>
        <v/>
      </c>
      <c r="J512" t="str">
        <f t="array" ref="J512">IF(ROWS(J$2:J512)&gt;ls!$M$3,"",SMALL(ls!$M$4:$M$551,ROWS(J$2:J512)))</f>
        <v/>
      </c>
      <c r="K512" s="10" t="str">
        <f>IF(P512="","",ROWS($P$2:P512))</f>
        <v/>
      </c>
    </row>
    <row r="513" spans="1:11">
      <c r="A513" s="10" t="str">
        <f t="array" ref="A513">IF(B513="","",SUBTOTAL(3,B$2:B513))</f>
        <v/>
      </c>
      <c r="B513" s="10" t="str">
        <f t="array" ref="B513">IF(ROWS(J$2:J513)&gt;ls!$M$3,"",INDEX(open_1,SMALL(IF(ls!$M$4:$M$551=$J513,ROW(ls!$M$4:$M$551)-ROW(ls!$M$4)+1),COUNTIF($J$2:$J513,$J513)),COLUMNS($A$2:A513)))</f>
        <v/>
      </c>
      <c r="C513" s="146" t="str">
        <f t="array" ref="C513">IF(ROWS(K$2:K513)&gt;ls!$M$3,"",INDEX(open_1,SMALL(IF(ls!$M$4:$M$551=$J513,ROW(ls!$M$4:$M$551)-ROW(ls!$M$4)+1),COUNTIF($J$2:$J513,$J513)),COLUMNS($A$2:B513)))</f>
        <v/>
      </c>
      <c r="D513" s="104" t="str">
        <f t="array" ref="D513">IF(ROWS(L$2:L513)&gt;ls!$M$3,"",INDEX(open_1,SMALL(IF(ls!$M$4:$M$551=$J513,ROW(ls!$M$4:$M$551)-ROW(ls!$M$4)+1),COUNTIF($J$2:$J513,$J513)),COLUMNS($A$2:C513)))</f>
        <v/>
      </c>
      <c r="E513" s="148" t="str">
        <f t="array" ref="E513">IF(ROWS(M$2:M513)&gt;ls!$M$3,"",INDEX(open_1,SMALL(IF(ls!$M$4:$M$551=$J513,ROW(ls!$M$4:$M$551)-ROW(ls!$M$4)+1),COUNTIF($J$2:$J513,$J513)),COLUMNS($A$2:D513)))</f>
        <v/>
      </c>
      <c r="F513" s="150" t="str">
        <f t="array" ref="F513">IF(ROWS(N$2:N513)&gt;ls!$M$3,"",INDEX(open_1,SMALL(IF(ls!$M$4:$M$551=$J513,ROW(ls!$M$4:$M$551)-ROW(ls!$M$4)+1),COUNTIF($J$2:$J513,$J513)),COLUMNS($A$2:E513)))</f>
        <v/>
      </c>
      <c r="G513" s="150" t="str">
        <f t="array" ref="G513">IF(ROWS(O$2:O513)&gt;ls!$M$3,"",INDEX(open_1,SMALL(IF(ls!$M$4:$M$551=$J513,ROW(ls!$M$4:$M$551)-ROW(ls!$M$4)+1),COUNTIF($J$2:$J513,$J513)),COLUMNS($A$2:F513)))</f>
        <v/>
      </c>
      <c r="I513" s="104" t="str">
        <f t="array" ref="I513">IF(ROWS(Q$2:Q513)&gt;ls!$M$3,"",INDEX(open_1,SMALL(IF(ls!$M$4:$M$551=$J513,ROW(ls!$M$4:$M$551)-ROW(ls!$M$4)+1),COUNTIF($J$2:$J513,$J513)),COLUMNS($A$2:I513)))</f>
        <v/>
      </c>
      <c r="J513" t="str">
        <f t="array" ref="J513">IF(ROWS(J$2:J513)&gt;ls!$M$3,"",SMALL(ls!$M$4:$M$551,ROWS(J$2:J513)))</f>
        <v/>
      </c>
      <c r="K513" s="10" t="str">
        <f>IF(P513="","",ROWS($P$2:P513))</f>
        <v/>
      </c>
    </row>
    <row r="514" spans="1:11">
      <c r="A514" s="10" t="str">
        <f t="array" ref="A514">IF(B514="","",SUBTOTAL(3,B$2:B514))</f>
        <v/>
      </c>
      <c r="B514" s="10" t="str">
        <f t="array" ref="B514">IF(ROWS(J$2:J514)&gt;ls!$M$3,"",INDEX(open_1,SMALL(IF(ls!$M$4:$M$551=$J514,ROW(ls!$M$4:$M$551)-ROW(ls!$M$4)+1),COUNTIF($J$2:$J514,$J514)),COLUMNS($A$2:A514)))</f>
        <v/>
      </c>
      <c r="C514" s="146" t="str">
        <f t="array" ref="C514">IF(ROWS(K$2:K514)&gt;ls!$M$3,"",INDEX(open_1,SMALL(IF(ls!$M$4:$M$551=$J514,ROW(ls!$M$4:$M$551)-ROW(ls!$M$4)+1),COUNTIF($J$2:$J514,$J514)),COLUMNS($A$2:B514)))</f>
        <v/>
      </c>
      <c r="D514" s="104" t="str">
        <f t="array" ref="D514">IF(ROWS(L$2:L514)&gt;ls!$M$3,"",INDEX(open_1,SMALL(IF(ls!$M$4:$M$551=$J514,ROW(ls!$M$4:$M$551)-ROW(ls!$M$4)+1),COUNTIF($J$2:$J514,$J514)),COLUMNS($A$2:C514)))</f>
        <v/>
      </c>
      <c r="E514" s="148" t="str">
        <f t="array" ref="E514">IF(ROWS(M$2:M514)&gt;ls!$M$3,"",INDEX(open_1,SMALL(IF(ls!$M$4:$M$551=$J514,ROW(ls!$M$4:$M$551)-ROW(ls!$M$4)+1),COUNTIF($J$2:$J514,$J514)),COLUMNS($A$2:D514)))</f>
        <v/>
      </c>
      <c r="F514" s="150" t="str">
        <f t="array" ref="F514">IF(ROWS(N$2:N514)&gt;ls!$M$3,"",INDEX(open_1,SMALL(IF(ls!$M$4:$M$551=$J514,ROW(ls!$M$4:$M$551)-ROW(ls!$M$4)+1),COUNTIF($J$2:$J514,$J514)),COLUMNS($A$2:E514)))</f>
        <v/>
      </c>
      <c r="G514" s="150" t="str">
        <f t="array" ref="G514">IF(ROWS(O$2:O514)&gt;ls!$M$3,"",INDEX(open_1,SMALL(IF(ls!$M$4:$M$551=$J514,ROW(ls!$M$4:$M$551)-ROW(ls!$M$4)+1),COUNTIF($J$2:$J514,$J514)),COLUMNS($A$2:F514)))</f>
        <v/>
      </c>
      <c r="I514" s="104" t="str">
        <f t="array" ref="I514">IF(ROWS(Q$2:Q514)&gt;ls!$M$3,"",INDEX(open_1,SMALL(IF(ls!$M$4:$M$551=$J514,ROW(ls!$M$4:$M$551)-ROW(ls!$M$4)+1),COUNTIF($J$2:$J514,$J514)),COLUMNS($A$2:I514)))</f>
        <v/>
      </c>
      <c r="J514" t="str">
        <f t="array" ref="J514">IF(ROWS(J$2:J514)&gt;ls!$M$3,"",SMALL(ls!$M$4:$M$551,ROWS(J$2:J514)))</f>
        <v/>
      </c>
      <c r="K514" s="10" t="str">
        <f>IF(P514="","",ROWS($P$2:P514))</f>
        <v/>
      </c>
    </row>
    <row r="515" spans="1:11">
      <c r="A515" s="10" t="str">
        <f t="array" ref="A515">IF(B515="","",SUBTOTAL(3,B$2:B515))</f>
        <v/>
      </c>
      <c r="B515" s="10" t="str">
        <f t="array" ref="B515">IF(ROWS(J$2:J515)&gt;ls!$M$3,"",INDEX(open_1,SMALL(IF(ls!$M$4:$M$551=$J515,ROW(ls!$M$4:$M$551)-ROW(ls!$M$4)+1),COUNTIF($J$2:$J515,$J515)),COLUMNS($A$2:A515)))</f>
        <v/>
      </c>
      <c r="C515" s="146" t="str">
        <f t="array" ref="C515">IF(ROWS(K$2:K515)&gt;ls!$M$3,"",INDEX(open_1,SMALL(IF(ls!$M$4:$M$551=$J515,ROW(ls!$M$4:$M$551)-ROW(ls!$M$4)+1),COUNTIF($J$2:$J515,$J515)),COLUMNS($A$2:B515)))</f>
        <v/>
      </c>
      <c r="D515" s="104" t="str">
        <f t="array" ref="D515">IF(ROWS(L$2:L515)&gt;ls!$M$3,"",INDEX(open_1,SMALL(IF(ls!$M$4:$M$551=$J515,ROW(ls!$M$4:$M$551)-ROW(ls!$M$4)+1),COUNTIF($J$2:$J515,$J515)),COLUMNS($A$2:C515)))</f>
        <v/>
      </c>
      <c r="E515" s="148" t="str">
        <f t="array" ref="E515">IF(ROWS(M$2:M515)&gt;ls!$M$3,"",INDEX(open_1,SMALL(IF(ls!$M$4:$M$551=$J515,ROW(ls!$M$4:$M$551)-ROW(ls!$M$4)+1),COUNTIF($J$2:$J515,$J515)),COLUMNS($A$2:D515)))</f>
        <v/>
      </c>
      <c r="F515" s="150" t="str">
        <f t="array" ref="F515">IF(ROWS(N$2:N515)&gt;ls!$M$3,"",INDEX(open_1,SMALL(IF(ls!$M$4:$M$551=$J515,ROW(ls!$M$4:$M$551)-ROW(ls!$M$4)+1),COUNTIF($J$2:$J515,$J515)),COLUMNS($A$2:E515)))</f>
        <v/>
      </c>
      <c r="G515" s="150" t="str">
        <f t="array" ref="G515">IF(ROWS(O$2:O515)&gt;ls!$M$3,"",INDEX(open_1,SMALL(IF(ls!$M$4:$M$551=$J515,ROW(ls!$M$4:$M$551)-ROW(ls!$M$4)+1),COUNTIF($J$2:$J515,$J515)),COLUMNS($A$2:F515)))</f>
        <v/>
      </c>
      <c r="I515" s="104" t="str">
        <f t="array" ref="I515">IF(ROWS(Q$2:Q515)&gt;ls!$M$3,"",INDEX(open_1,SMALL(IF(ls!$M$4:$M$551=$J515,ROW(ls!$M$4:$M$551)-ROW(ls!$M$4)+1),COUNTIF($J$2:$J515,$J515)),COLUMNS($A$2:I515)))</f>
        <v/>
      </c>
      <c r="J515" t="str">
        <f t="array" ref="J515">IF(ROWS(J$2:J515)&gt;ls!$M$3,"",SMALL(ls!$M$4:$M$551,ROWS(J$2:J515)))</f>
        <v/>
      </c>
      <c r="K515" s="10" t="str">
        <f>IF(P515="","",ROWS($P$2:P515))</f>
        <v/>
      </c>
    </row>
    <row r="516" spans="1:11">
      <c r="A516" s="10" t="str">
        <f t="array" ref="A516">IF(B516="","",SUBTOTAL(3,B$2:B516))</f>
        <v/>
      </c>
      <c r="B516" s="10" t="str">
        <f t="array" ref="B516">IF(ROWS(J$2:J516)&gt;ls!$M$3,"",INDEX(open_1,SMALL(IF(ls!$M$4:$M$551=$J516,ROW(ls!$M$4:$M$551)-ROW(ls!$M$4)+1),COUNTIF($J$2:$J516,$J516)),COLUMNS($A$2:A516)))</f>
        <v/>
      </c>
      <c r="C516" s="146" t="str">
        <f t="array" ref="C516">IF(ROWS(K$2:K516)&gt;ls!$M$3,"",INDEX(open_1,SMALL(IF(ls!$M$4:$M$551=$J516,ROW(ls!$M$4:$M$551)-ROW(ls!$M$4)+1),COUNTIF($J$2:$J516,$J516)),COLUMNS($A$2:B516)))</f>
        <v/>
      </c>
      <c r="D516" s="104" t="str">
        <f t="array" ref="D516">IF(ROWS(L$2:L516)&gt;ls!$M$3,"",INDEX(open_1,SMALL(IF(ls!$M$4:$M$551=$J516,ROW(ls!$M$4:$M$551)-ROW(ls!$M$4)+1),COUNTIF($J$2:$J516,$J516)),COLUMNS($A$2:C516)))</f>
        <v/>
      </c>
      <c r="E516" s="148" t="str">
        <f t="array" ref="E516">IF(ROWS(M$2:M516)&gt;ls!$M$3,"",INDEX(open_1,SMALL(IF(ls!$M$4:$M$551=$J516,ROW(ls!$M$4:$M$551)-ROW(ls!$M$4)+1),COUNTIF($J$2:$J516,$J516)),COLUMNS($A$2:D516)))</f>
        <v/>
      </c>
      <c r="F516" s="150" t="str">
        <f t="array" ref="F516">IF(ROWS(N$2:N516)&gt;ls!$M$3,"",INDEX(open_1,SMALL(IF(ls!$M$4:$M$551=$J516,ROW(ls!$M$4:$M$551)-ROW(ls!$M$4)+1),COUNTIF($J$2:$J516,$J516)),COLUMNS($A$2:E516)))</f>
        <v/>
      </c>
      <c r="G516" s="150" t="str">
        <f t="array" ref="G516">IF(ROWS(O$2:O516)&gt;ls!$M$3,"",INDEX(open_1,SMALL(IF(ls!$M$4:$M$551=$J516,ROW(ls!$M$4:$M$551)-ROW(ls!$M$4)+1),COUNTIF($J$2:$J516,$J516)),COLUMNS($A$2:F516)))</f>
        <v/>
      </c>
      <c r="I516" s="104" t="str">
        <f t="array" ref="I516">IF(ROWS(Q$2:Q516)&gt;ls!$M$3,"",INDEX(open_1,SMALL(IF(ls!$M$4:$M$551=$J516,ROW(ls!$M$4:$M$551)-ROW(ls!$M$4)+1),COUNTIF($J$2:$J516,$J516)),COLUMNS($A$2:I516)))</f>
        <v/>
      </c>
      <c r="J516" t="str">
        <f t="array" ref="J516">IF(ROWS(J$2:J516)&gt;ls!$M$3,"",SMALL(ls!$M$4:$M$551,ROWS(J$2:J516)))</f>
        <v/>
      </c>
      <c r="K516" s="10" t="str">
        <f>IF(P516="","",ROWS($P$2:P516))</f>
        <v/>
      </c>
    </row>
    <row r="517" spans="1:11">
      <c r="A517" s="10" t="str">
        <f t="array" ref="A517">IF(B517="","",SUBTOTAL(3,B$2:B517))</f>
        <v/>
      </c>
      <c r="B517" s="10" t="str">
        <f t="array" ref="B517">IF(ROWS(J$2:J517)&gt;ls!$M$3,"",INDEX(open_1,SMALL(IF(ls!$M$4:$M$551=$J517,ROW(ls!$M$4:$M$551)-ROW(ls!$M$4)+1),COUNTIF($J$2:$J517,$J517)),COLUMNS($A$2:A517)))</f>
        <v/>
      </c>
      <c r="C517" s="146" t="str">
        <f t="array" ref="C517">IF(ROWS(K$2:K517)&gt;ls!$M$3,"",INDEX(open_1,SMALL(IF(ls!$M$4:$M$551=$J517,ROW(ls!$M$4:$M$551)-ROW(ls!$M$4)+1),COUNTIF($J$2:$J517,$J517)),COLUMNS($A$2:B517)))</f>
        <v/>
      </c>
      <c r="D517" s="104" t="str">
        <f t="array" ref="D517">IF(ROWS(L$2:L517)&gt;ls!$M$3,"",INDEX(open_1,SMALL(IF(ls!$M$4:$M$551=$J517,ROW(ls!$M$4:$M$551)-ROW(ls!$M$4)+1),COUNTIF($J$2:$J517,$J517)),COLUMNS($A$2:C517)))</f>
        <v/>
      </c>
      <c r="E517" s="148" t="str">
        <f t="array" ref="E517">IF(ROWS(M$2:M517)&gt;ls!$M$3,"",INDEX(open_1,SMALL(IF(ls!$M$4:$M$551=$J517,ROW(ls!$M$4:$M$551)-ROW(ls!$M$4)+1),COUNTIF($J$2:$J517,$J517)),COLUMNS($A$2:D517)))</f>
        <v/>
      </c>
      <c r="F517" s="150" t="str">
        <f t="array" ref="F517">IF(ROWS(N$2:N517)&gt;ls!$M$3,"",INDEX(open_1,SMALL(IF(ls!$M$4:$M$551=$J517,ROW(ls!$M$4:$M$551)-ROW(ls!$M$4)+1),COUNTIF($J$2:$J517,$J517)),COLUMNS($A$2:E517)))</f>
        <v/>
      </c>
      <c r="G517" s="150" t="str">
        <f t="array" ref="G517">IF(ROWS(O$2:O517)&gt;ls!$M$3,"",INDEX(open_1,SMALL(IF(ls!$M$4:$M$551=$J517,ROW(ls!$M$4:$M$551)-ROW(ls!$M$4)+1),COUNTIF($J$2:$J517,$J517)),COLUMNS($A$2:F517)))</f>
        <v/>
      </c>
      <c r="I517" s="104" t="str">
        <f t="array" ref="I517">IF(ROWS(Q$2:Q517)&gt;ls!$M$3,"",INDEX(open_1,SMALL(IF(ls!$M$4:$M$551=$J517,ROW(ls!$M$4:$M$551)-ROW(ls!$M$4)+1),COUNTIF($J$2:$J517,$J517)),COLUMNS($A$2:I517)))</f>
        <v/>
      </c>
      <c r="J517" t="str">
        <f t="array" ref="J517">IF(ROWS(J$2:J517)&gt;ls!$M$3,"",SMALL(ls!$M$4:$M$551,ROWS(J$2:J517)))</f>
        <v/>
      </c>
      <c r="K517" s="10" t="str">
        <f>IF(P517="","",ROWS($P$2:P517))</f>
        <v/>
      </c>
    </row>
    <row r="518" spans="1:11">
      <c r="A518" s="10" t="str">
        <f t="array" ref="A518">IF(B518="","",SUBTOTAL(3,B$2:B518))</f>
        <v/>
      </c>
      <c r="B518" s="10" t="str">
        <f t="array" ref="B518">IF(ROWS(J$2:J518)&gt;ls!$M$3,"",INDEX(open_1,SMALL(IF(ls!$M$4:$M$551=$J518,ROW(ls!$M$4:$M$551)-ROW(ls!$M$4)+1),COUNTIF($J$2:$J518,$J518)),COLUMNS($A$2:A518)))</f>
        <v/>
      </c>
      <c r="C518" s="146" t="str">
        <f t="array" ref="C518">IF(ROWS(K$2:K518)&gt;ls!$M$3,"",INDEX(open_1,SMALL(IF(ls!$M$4:$M$551=$J518,ROW(ls!$M$4:$M$551)-ROW(ls!$M$4)+1),COUNTIF($J$2:$J518,$J518)),COLUMNS($A$2:B518)))</f>
        <v/>
      </c>
      <c r="D518" s="104" t="str">
        <f t="array" ref="D518">IF(ROWS(L$2:L518)&gt;ls!$M$3,"",INDEX(open_1,SMALL(IF(ls!$M$4:$M$551=$J518,ROW(ls!$M$4:$M$551)-ROW(ls!$M$4)+1),COUNTIF($J$2:$J518,$J518)),COLUMNS($A$2:C518)))</f>
        <v/>
      </c>
      <c r="E518" s="148" t="str">
        <f t="array" ref="E518">IF(ROWS(M$2:M518)&gt;ls!$M$3,"",INDEX(open_1,SMALL(IF(ls!$M$4:$M$551=$J518,ROW(ls!$M$4:$M$551)-ROW(ls!$M$4)+1),COUNTIF($J$2:$J518,$J518)),COLUMNS($A$2:D518)))</f>
        <v/>
      </c>
      <c r="F518" s="150" t="str">
        <f t="array" ref="F518">IF(ROWS(N$2:N518)&gt;ls!$M$3,"",INDEX(open_1,SMALL(IF(ls!$M$4:$M$551=$J518,ROW(ls!$M$4:$M$551)-ROW(ls!$M$4)+1),COUNTIF($J$2:$J518,$J518)),COLUMNS($A$2:E518)))</f>
        <v/>
      </c>
      <c r="G518" s="150" t="str">
        <f t="array" ref="G518">IF(ROWS(O$2:O518)&gt;ls!$M$3,"",INDEX(open_1,SMALL(IF(ls!$M$4:$M$551=$J518,ROW(ls!$M$4:$M$551)-ROW(ls!$M$4)+1),COUNTIF($J$2:$J518,$J518)),COLUMNS($A$2:F518)))</f>
        <v/>
      </c>
      <c r="I518" s="104" t="str">
        <f t="array" ref="I518">IF(ROWS(Q$2:Q518)&gt;ls!$M$3,"",INDEX(open_1,SMALL(IF(ls!$M$4:$M$551=$J518,ROW(ls!$M$4:$M$551)-ROW(ls!$M$4)+1),COUNTIF($J$2:$J518,$J518)),COLUMNS($A$2:I518)))</f>
        <v/>
      </c>
      <c r="J518" t="str">
        <f t="array" ref="J518">IF(ROWS(J$2:J518)&gt;ls!$M$3,"",SMALL(ls!$M$4:$M$551,ROWS(J$2:J518)))</f>
        <v/>
      </c>
      <c r="K518" s="10" t="str">
        <f>IF(P518="","",ROWS($P$2:P518))</f>
        <v/>
      </c>
    </row>
    <row r="519" spans="1:11">
      <c r="A519" s="10" t="str">
        <f t="array" ref="A519">IF(B519="","",SUBTOTAL(3,B$2:B519))</f>
        <v/>
      </c>
      <c r="B519" s="10" t="str">
        <f t="array" ref="B519">IF(ROWS(J$2:J519)&gt;ls!$M$3,"",INDEX(open_1,SMALL(IF(ls!$M$4:$M$551=$J519,ROW(ls!$M$4:$M$551)-ROW(ls!$M$4)+1),COUNTIF($J$2:$J519,$J519)),COLUMNS($A$2:A519)))</f>
        <v/>
      </c>
      <c r="C519" s="146" t="str">
        <f t="array" ref="C519">IF(ROWS(K$2:K519)&gt;ls!$M$3,"",INDEX(open_1,SMALL(IF(ls!$M$4:$M$551=$J519,ROW(ls!$M$4:$M$551)-ROW(ls!$M$4)+1),COUNTIF($J$2:$J519,$J519)),COLUMNS($A$2:B519)))</f>
        <v/>
      </c>
      <c r="D519" s="104" t="str">
        <f t="array" ref="D519">IF(ROWS(L$2:L519)&gt;ls!$M$3,"",INDEX(open_1,SMALL(IF(ls!$M$4:$M$551=$J519,ROW(ls!$M$4:$M$551)-ROW(ls!$M$4)+1),COUNTIF($J$2:$J519,$J519)),COLUMNS($A$2:C519)))</f>
        <v/>
      </c>
      <c r="E519" s="148" t="str">
        <f t="array" ref="E519">IF(ROWS(M$2:M519)&gt;ls!$M$3,"",INDEX(open_1,SMALL(IF(ls!$M$4:$M$551=$J519,ROW(ls!$M$4:$M$551)-ROW(ls!$M$4)+1),COUNTIF($J$2:$J519,$J519)),COLUMNS($A$2:D519)))</f>
        <v/>
      </c>
      <c r="F519" s="150" t="str">
        <f t="array" ref="F519">IF(ROWS(N$2:N519)&gt;ls!$M$3,"",INDEX(open_1,SMALL(IF(ls!$M$4:$M$551=$J519,ROW(ls!$M$4:$M$551)-ROW(ls!$M$4)+1),COUNTIF($J$2:$J519,$J519)),COLUMNS($A$2:E519)))</f>
        <v/>
      </c>
      <c r="G519" s="150" t="str">
        <f t="array" ref="G519">IF(ROWS(O$2:O519)&gt;ls!$M$3,"",INDEX(open_1,SMALL(IF(ls!$M$4:$M$551=$J519,ROW(ls!$M$4:$M$551)-ROW(ls!$M$4)+1),COUNTIF($J$2:$J519,$J519)),COLUMNS($A$2:F519)))</f>
        <v/>
      </c>
      <c r="I519" s="104" t="str">
        <f t="array" ref="I519">IF(ROWS(Q$2:Q519)&gt;ls!$M$3,"",INDEX(open_1,SMALL(IF(ls!$M$4:$M$551=$J519,ROW(ls!$M$4:$M$551)-ROW(ls!$M$4)+1),COUNTIF($J$2:$J519,$J519)),COLUMNS($A$2:I519)))</f>
        <v/>
      </c>
      <c r="J519" t="str">
        <f t="array" ref="J519">IF(ROWS(J$2:J519)&gt;ls!$M$3,"",SMALL(ls!$M$4:$M$551,ROWS(J$2:J519)))</f>
        <v/>
      </c>
      <c r="K519" s="10" t="str">
        <f>IF(P519="","",ROWS($P$2:P519))</f>
        <v/>
      </c>
    </row>
    <row r="520" spans="1:11">
      <c r="A520" s="10" t="str">
        <f t="array" ref="A520">IF(B520="","",SUBTOTAL(3,B$2:B520))</f>
        <v/>
      </c>
      <c r="B520" s="10" t="str">
        <f t="array" ref="B520">IF(ROWS(J$2:J520)&gt;ls!$M$3,"",INDEX(open_1,SMALL(IF(ls!$M$4:$M$551=$J520,ROW(ls!$M$4:$M$551)-ROW(ls!$M$4)+1),COUNTIF($J$2:$J520,$J520)),COLUMNS($A$2:A520)))</f>
        <v/>
      </c>
      <c r="C520" s="146" t="str">
        <f t="array" ref="C520">IF(ROWS(K$2:K520)&gt;ls!$M$3,"",INDEX(open_1,SMALL(IF(ls!$M$4:$M$551=$J520,ROW(ls!$M$4:$M$551)-ROW(ls!$M$4)+1),COUNTIF($J$2:$J520,$J520)),COLUMNS($A$2:B520)))</f>
        <v/>
      </c>
      <c r="D520" s="104" t="str">
        <f t="array" ref="D520">IF(ROWS(L$2:L520)&gt;ls!$M$3,"",INDEX(open_1,SMALL(IF(ls!$M$4:$M$551=$J520,ROW(ls!$M$4:$M$551)-ROW(ls!$M$4)+1),COUNTIF($J$2:$J520,$J520)),COLUMNS($A$2:C520)))</f>
        <v/>
      </c>
      <c r="E520" s="148" t="str">
        <f t="array" ref="E520">IF(ROWS(M$2:M520)&gt;ls!$M$3,"",INDEX(open_1,SMALL(IF(ls!$M$4:$M$551=$J520,ROW(ls!$M$4:$M$551)-ROW(ls!$M$4)+1),COUNTIF($J$2:$J520,$J520)),COLUMNS($A$2:D520)))</f>
        <v/>
      </c>
      <c r="F520" s="150" t="str">
        <f t="array" ref="F520">IF(ROWS(N$2:N520)&gt;ls!$M$3,"",INDEX(open_1,SMALL(IF(ls!$M$4:$M$551=$J520,ROW(ls!$M$4:$M$551)-ROW(ls!$M$4)+1),COUNTIF($J$2:$J520,$J520)),COLUMNS($A$2:E520)))</f>
        <v/>
      </c>
      <c r="G520" s="150" t="str">
        <f t="array" ref="G520">IF(ROWS(O$2:O520)&gt;ls!$M$3,"",INDEX(open_1,SMALL(IF(ls!$M$4:$M$551=$J520,ROW(ls!$M$4:$M$551)-ROW(ls!$M$4)+1),COUNTIF($J$2:$J520,$J520)),COLUMNS($A$2:F520)))</f>
        <v/>
      </c>
      <c r="I520" s="104" t="str">
        <f t="array" ref="I520">IF(ROWS(Q$2:Q520)&gt;ls!$M$3,"",INDEX(open_1,SMALL(IF(ls!$M$4:$M$551=$J520,ROW(ls!$M$4:$M$551)-ROW(ls!$M$4)+1),COUNTIF($J$2:$J520,$J520)),COLUMNS($A$2:I520)))</f>
        <v/>
      </c>
      <c r="J520" t="str">
        <f t="array" ref="J520">IF(ROWS(J$2:J520)&gt;ls!$M$3,"",SMALL(ls!$M$4:$M$551,ROWS(J$2:J520)))</f>
        <v/>
      </c>
      <c r="K520" s="10" t="str">
        <f>IF(P520="","",ROWS($P$2:P520))</f>
        <v/>
      </c>
    </row>
    <row r="521" spans="1:11">
      <c r="A521" s="10" t="str">
        <f t="array" ref="A521">IF(B521="","",SUBTOTAL(3,B$2:B521))</f>
        <v/>
      </c>
      <c r="B521" s="10" t="str">
        <f t="array" ref="B521">IF(ROWS(J$2:J521)&gt;ls!$M$3,"",INDEX(open_1,SMALL(IF(ls!$M$4:$M$551=$J521,ROW(ls!$M$4:$M$551)-ROW(ls!$M$4)+1),COUNTIF($J$2:$J521,$J521)),COLUMNS($A$2:A521)))</f>
        <v/>
      </c>
      <c r="C521" s="146" t="str">
        <f t="array" ref="C521">IF(ROWS(K$2:K521)&gt;ls!$M$3,"",INDEX(open_1,SMALL(IF(ls!$M$4:$M$551=$J521,ROW(ls!$M$4:$M$551)-ROW(ls!$M$4)+1),COUNTIF($J$2:$J521,$J521)),COLUMNS($A$2:B521)))</f>
        <v/>
      </c>
      <c r="D521" s="104" t="str">
        <f t="array" ref="D521">IF(ROWS(L$2:L521)&gt;ls!$M$3,"",INDEX(open_1,SMALL(IF(ls!$M$4:$M$551=$J521,ROW(ls!$M$4:$M$551)-ROW(ls!$M$4)+1),COUNTIF($J$2:$J521,$J521)),COLUMNS($A$2:C521)))</f>
        <v/>
      </c>
      <c r="E521" s="148" t="str">
        <f t="array" ref="E521">IF(ROWS(M$2:M521)&gt;ls!$M$3,"",INDEX(open_1,SMALL(IF(ls!$M$4:$M$551=$J521,ROW(ls!$M$4:$M$551)-ROW(ls!$M$4)+1),COUNTIF($J$2:$J521,$J521)),COLUMNS($A$2:D521)))</f>
        <v/>
      </c>
      <c r="F521" s="150" t="str">
        <f t="array" ref="F521">IF(ROWS(N$2:N521)&gt;ls!$M$3,"",INDEX(open_1,SMALL(IF(ls!$M$4:$M$551=$J521,ROW(ls!$M$4:$M$551)-ROW(ls!$M$4)+1),COUNTIF($J$2:$J521,$J521)),COLUMNS($A$2:E521)))</f>
        <v/>
      </c>
      <c r="G521" s="150" t="str">
        <f t="array" ref="G521">IF(ROWS(O$2:O521)&gt;ls!$M$3,"",INDEX(open_1,SMALL(IF(ls!$M$4:$M$551=$J521,ROW(ls!$M$4:$M$551)-ROW(ls!$M$4)+1),COUNTIF($J$2:$J521,$J521)),COLUMNS($A$2:F521)))</f>
        <v/>
      </c>
      <c r="I521" s="104" t="str">
        <f t="array" ref="I521">IF(ROWS(Q$2:Q521)&gt;ls!$M$3,"",INDEX(open_1,SMALL(IF(ls!$M$4:$M$551=$J521,ROW(ls!$M$4:$M$551)-ROW(ls!$M$4)+1),COUNTIF($J$2:$J521,$J521)),COLUMNS($A$2:I521)))</f>
        <v/>
      </c>
      <c r="J521" t="str">
        <f t="array" ref="J521">IF(ROWS(J$2:J521)&gt;ls!$M$3,"",SMALL(ls!$M$4:$M$551,ROWS(J$2:J521)))</f>
        <v/>
      </c>
      <c r="K521" s="10" t="str">
        <f>IF(P521="","",ROWS($P$2:P521))</f>
        <v/>
      </c>
    </row>
    <row r="522" spans="1:11">
      <c r="A522" s="10" t="str">
        <f t="array" ref="A522">IF(B522="","",SUBTOTAL(3,B$2:B522))</f>
        <v/>
      </c>
      <c r="B522" s="10" t="str">
        <f t="array" ref="B522">IF(ROWS(J$2:J522)&gt;ls!$M$3,"",INDEX(open_1,SMALL(IF(ls!$M$4:$M$551=$J522,ROW(ls!$M$4:$M$551)-ROW(ls!$M$4)+1),COUNTIF($J$2:$J522,$J522)),COLUMNS($A$2:A522)))</f>
        <v/>
      </c>
      <c r="C522" s="146" t="str">
        <f t="array" ref="C522">IF(ROWS(K$2:K522)&gt;ls!$M$3,"",INDEX(open_1,SMALL(IF(ls!$M$4:$M$551=$J522,ROW(ls!$M$4:$M$551)-ROW(ls!$M$4)+1),COUNTIF($J$2:$J522,$J522)),COLUMNS($A$2:B522)))</f>
        <v/>
      </c>
      <c r="D522" s="104" t="str">
        <f t="array" ref="D522">IF(ROWS(L$2:L522)&gt;ls!$M$3,"",INDEX(open_1,SMALL(IF(ls!$M$4:$M$551=$J522,ROW(ls!$M$4:$M$551)-ROW(ls!$M$4)+1),COUNTIF($J$2:$J522,$J522)),COLUMNS($A$2:C522)))</f>
        <v/>
      </c>
      <c r="E522" s="148" t="str">
        <f t="array" ref="E522">IF(ROWS(M$2:M522)&gt;ls!$M$3,"",INDEX(open_1,SMALL(IF(ls!$M$4:$M$551=$J522,ROW(ls!$M$4:$M$551)-ROW(ls!$M$4)+1),COUNTIF($J$2:$J522,$J522)),COLUMNS($A$2:D522)))</f>
        <v/>
      </c>
      <c r="F522" s="150" t="str">
        <f t="array" ref="F522">IF(ROWS(N$2:N522)&gt;ls!$M$3,"",INDEX(open_1,SMALL(IF(ls!$M$4:$M$551=$J522,ROW(ls!$M$4:$M$551)-ROW(ls!$M$4)+1),COUNTIF($J$2:$J522,$J522)),COLUMNS($A$2:E522)))</f>
        <v/>
      </c>
      <c r="G522" s="150" t="str">
        <f t="array" ref="G522">IF(ROWS(O$2:O522)&gt;ls!$M$3,"",INDEX(open_1,SMALL(IF(ls!$M$4:$M$551=$J522,ROW(ls!$M$4:$M$551)-ROW(ls!$M$4)+1),COUNTIF($J$2:$J522,$J522)),COLUMNS($A$2:F522)))</f>
        <v/>
      </c>
      <c r="I522" s="104" t="str">
        <f t="array" ref="I522">IF(ROWS(Q$2:Q522)&gt;ls!$M$3,"",INDEX(open_1,SMALL(IF(ls!$M$4:$M$551=$J522,ROW(ls!$M$4:$M$551)-ROW(ls!$M$4)+1),COUNTIF($J$2:$J522,$J522)),COLUMNS($A$2:I522)))</f>
        <v/>
      </c>
      <c r="J522" t="str">
        <f t="array" ref="J522">IF(ROWS(J$2:J522)&gt;ls!$M$3,"",SMALL(ls!$M$4:$M$551,ROWS(J$2:J522)))</f>
        <v/>
      </c>
      <c r="K522" s="10" t="str">
        <f>IF(P522="","",ROWS($P$2:P522))</f>
        <v/>
      </c>
    </row>
    <row r="523" spans="1:11">
      <c r="A523" s="10" t="str">
        <f t="array" ref="A523">IF(B523="","",SUBTOTAL(3,B$2:B523))</f>
        <v/>
      </c>
      <c r="B523" s="10" t="str">
        <f t="array" ref="B523">IF(ROWS(J$2:J523)&gt;ls!$M$3,"",INDEX(open_1,SMALL(IF(ls!$M$4:$M$551=$J523,ROW(ls!$M$4:$M$551)-ROW(ls!$M$4)+1),COUNTIF($J$2:$J523,$J523)),COLUMNS($A$2:A523)))</f>
        <v/>
      </c>
      <c r="C523" s="146" t="str">
        <f t="array" ref="C523">IF(ROWS(K$2:K523)&gt;ls!$M$3,"",INDEX(open_1,SMALL(IF(ls!$M$4:$M$551=$J523,ROW(ls!$M$4:$M$551)-ROW(ls!$M$4)+1),COUNTIF($J$2:$J523,$J523)),COLUMNS($A$2:B523)))</f>
        <v/>
      </c>
      <c r="D523" s="104" t="str">
        <f t="array" ref="D523">IF(ROWS(L$2:L523)&gt;ls!$M$3,"",INDEX(open_1,SMALL(IF(ls!$M$4:$M$551=$J523,ROW(ls!$M$4:$M$551)-ROW(ls!$M$4)+1),COUNTIF($J$2:$J523,$J523)),COLUMNS($A$2:C523)))</f>
        <v/>
      </c>
      <c r="E523" s="148" t="str">
        <f t="array" ref="E523">IF(ROWS(M$2:M523)&gt;ls!$M$3,"",INDEX(open_1,SMALL(IF(ls!$M$4:$M$551=$J523,ROW(ls!$M$4:$M$551)-ROW(ls!$M$4)+1),COUNTIF($J$2:$J523,$J523)),COLUMNS($A$2:D523)))</f>
        <v/>
      </c>
      <c r="F523" s="150" t="str">
        <f t="array" ref="F523">IF(ROWS(N$2:N523)&gt;ls!$M$3,"",INDEX(open_1,SMALL(IF(ls!$M$4:$M$551=$J523,ROW(ls!$M$4:$M$551)-ROW(ls!$M$4)+1),COUNTIF($J$2:$J523,$J523)),COLUMNS($A$2:E523)))</f>
        <v/>
      </c>
      <c r="G523" s="150" t="str">
        <f t="array" ref="G523">IF(ROWS(O$2:O523)&gt;ls!$M$3,"",INDEX(open_1,SMALL(IF(ls!$M$4:$M$551=$J523,ROW(ls!$M$4:$M$551)-ROW(ls!$M$4)+1),COUNTIF($J$2:$J523,$J523)),COLUMNS($A$2:F523)))</f>
        <v/>
      </c>
      <c r="I523" s="104" t="str">
        <f t="array" ref="I523">IF(ROWS(Q$2:Q523)&gt;ls!$M$3,"",INDEX(open_1,SMALL(IF(ls!$M$4:$M$551=$J523,ROW(ls!$M$4:$M$551)-ROW(ls!$M$4)+1),COUNTIF($J$2:$J523,$J523)),COLUMNS($A$2:I523)))</f>
        <v/>
      </c>
      <c r="J523" t="str">
        <f t="array" ref="J523">IF(ROWS(J$2:J523)&gt;ls!$M$3,"",SMALL(ls!$M$4:$M$551,ROWS(J$2:J523)))</f>
        <v/>
      </c>
      <c r="K523" s="10" t="str">
        <f>IF(P523="","",ROWS($P$2:P523))</f>
        <v/>
      </c>
    </row>
    <row r="524" spans="1:11">
      <c r="A524" s="10" t="str">
        <f t="array" ref="A524">IF(B524="","",SUBTOTAL(3,B$2:B524))</f>
        <v/>
      </c>
      <c r="B524" s="10" t="str">
        <f t="array" ref="B524">IF(ROWS(J$2:J524)&gt;ls!$M$3,"",INDEX(open_1,SMALL(IF(ls!$M$4:$M$551=$J524,ROW(ls!$M$4:$M$551)-ROW(ls!$M$4)+1),COUNTIF($J$2:$J524,$J524)),COLUMNS($A$2:A524)))</f>
        <v/>
      </c>
      <c r="C524" s="146" t="str">
        <f t="array" ref="C524">IF(ROWS(K$2:K524)&gt;ls!$M$3,"",INDEX(open_1,SMALL(IF(ls!$M$4:$M$551=$J524,ROW(ls!$M$4:$M$551)-ROW(ls!$M$4)+1),COUNTIF($J$2:$J524,$J524)),COLUMNS($A$2:B524)))</f>
        <v/>
      </c>
      <c r="D524" s="104" t="str">
        <f t="array" ref="D524">IF(ROWS(L$2:L524)&gt;ls!$M$3,"",INDEX(open_1,SMALL(IF(ls!$M$4:$M$551=$J524,ROW(ls!$M$4:$M$551)-ROW(ls!$M$4)+1),COUNTIF($J$2:$J524,$J524)),COLUMNS($A$2:C524)))</f>
        <v/>
      </c>
      <c r="E524" s="148" t="str">
        <f t="array" ref="E524">IF(ROWS(M$2:M524)&gt;ls!$M$3,"",INDEX(open_1,SMALL(IF(ls!$M$4:$M$551=$J524,ROW(ls!$M$4:$M$551)-ROW(ls!$M$4)+1),COUNTIF($J$2:$J524,$J524)),COLUMNS($A$2:D524)))</f>
        <v/>
      </c>
      <c r="F524" s="150" t="str">
        <f t="array" ref="F524">IF(ROWS(N$2:N524)&gt;ls!$M$3,"",INDEX(open_1,SMALL(IF(ls!$M$4:$M$551=$J524,ROW(ls!$M$4:$M$551)-ROW(ls!$M$4)+1),COUNTIF($J$2:$J524,$J524)),COLUMNS($A$2:E524)))</f>
        <v/>
      </c>
      <c r="G524" s="150" t="str">
        <f t="array" ref="G524">IF(ROWS(O$2:O524)&gt;ls!$M$3,"",INDEX(open_1,SMALL(IF(ls!$M$4:$M$551=$J524,ROW(ls!$M$4:$M$551)-ROW(ls!$M$4)+1),COUNTIF($J$2:$J524,$J524)),COLUMNS($A$2:F524)))</f>
        <v/>
      </c>
      <c r="I524" s="104" t="str">
        <f t="array" ref="I524">IF(ROWS(Q$2:Q524)&gt;ls!$M$3,"",INDEX(open_1,SMALL(IF(ls!$M$4:$M$551=$J524,ROW(ls!$M$4:$M$551)-ROW(ls!$M$4)+1),COUNTIF($J$2:$J524,$J524)),COLUMNS($A$2:I524)))</f>
        <v/>
      </c>
      <c r="J524" t="str">
        <f t="array" ref="J524">IF(ROWS(J$2:J524)&gt;ls!$M$3,"",SMALL(ls!$M$4:$M$551,ROWS(J$2:J524)))</f>
        <v/>
      </c>
      <c r="K524" s="10" t="str">
        <f>IF(P524="","",ROWS($P$2:P524))</f>
        <v/>
      </c>
    </row>
    <row r="525" spans="1:11">
      <c r="A525" s="10" t="str">
        <f t="array" ref="A525">IF(B525="","",SUBTOTAL(3,B$2:B525))</f>
        <v/>
      </c>
      <c r="B525" s="10" t="str">
        <f t="array" ref="B525">IF(ROWS(J$2:J525)&gt;ls!$M$3,"",INDEX(open_1,SMALL(IF(ls!$M$4:$M$551=$J525,ROW(ls!$M$4:$M$551)-ROW(ls!$M$4)+1),COUNTIF($J$2:$J525,$J525)),COLUMNS($A$2:A525)))</f>
        <v/>
      </c>
      <c r="C525" s="146" t="str">
        <f t="array" ref="C525">IF(ROWS(K$2:K525)&gt;ls!$M$3,"",INDEX(open_1,SMALL(IF(ls!$M$4:$M$551=$J525,ROW(ls!$M$4:$M$551)-ROW(ls!$M$4)+1),COUNTIF($J$2:$J525,$J525)),COLUMNS($A$2:B525)))</f>
        <v/>
      </c>
      <c r="D525" s="104" t="str">
        <f t="array" ref="D525">IF(ROWS(L$2:L525)&gt;ls!$M$3,"",INDEX(open_1,SMALL(IF(ls!$M$4:$M$551=$J525,ROW(ls!$M$4:$M$551)-ROW(ls!$M$4)+1),COUNTIF($J$2:$J525,$J525)),COLUMNS($A$2:C525)))</f>
        <v/>
      </c>
      <c r="E525" s="148" t="str">
        <f t="array" ref="E525">IF(ROWS(M$2:M525)&gt;ls!$M$3,"",INDEX(open_1,SMALL(IF(ls!$M$4:$M$551=$J525,ROW(ls!$M$4:$M$551)-ROW(ls!$M$4)+1),COUNTIF($J$2:$J525,$J525)),COLUMNS($A$2:D525)))</f>
        <v/>
      </c>
      <c r="F525" s="150" t="str">
        <f t="array" ref="F525">IF(ROWS(N$2:N525)&gt;ls!$M$3,"",INDEX(open_1,SMALL(IF(ls!$M$4:$M$551=$J525,ROW(ls!$M$4:$M$551)-ROW(ls!$M$4)+1),COUNTIF($J$2:$J525,$J525)),COLUMNS($A$2:E525)))</f>
        <v/>
      </c>
      <c r="G525" s="150" t="str">
        <f t="array" ref="G525">IF(ROWS(O$2:O525)&gt;ls!$M$3,"",INDEX(open_1,SMALL(IF(ls!$M$4:$M$551=$J525,ROW(ls!$M$4:$M$551)-ROW(ls!$M$4)+1),COUNTIF($J$2:$J525,$J525)),COLUMNS($A$2:F525)))</f>
        <v/>
      </c>
      <c r="I525" s="104" t="str">
        <f t="array" ref="I525">IF(ROWS(Q$2:Q525)&gt;ls!$M$3,"",INDEX(open_1,SMALL(IF(ls!$M$4:$M$551=$J525,ROW(ls!$M$4:$M$551)-ROW(ls!$M$4)+1),COUNTIF($J$2:$J525,$J525)),COLUMNS($A$2:I525)))</f>
        <v/>
      </c>
      <c r="J525" t="str">
        <f t="array" ref="J525">IF(ROWS(J$2:J525)&gt;ls!$M$3,"",SMALL(ls!$M$4:$M$551,ROWS(J$2:J525)))</f>
        <v/>
      </c>
      <c r="K525" s="10" t="str">
        <f>IF(P525="","",ROWS($P$2:P525))</f>
        <v/>
      </c>
    </row>
    <row r="526" spans="1:11">
      <c r="A526" s="10" t="str">
        <f t="array" ref="A526">IF(B526="","",SUBTOTAL(3,B$2:B526))</f>
        <v/>
      </c>
      <c r="B526" s="10" t="str">
        <f t="array" ref="B526">IF(ROWS(J$2:J526)&gt;ls!$M$3,"",INDEX(open_1,SMALL(IF(ls!$M$4:$M$551=$J526,ROW(ls!$M$4:$M$551)-ROW(ls!$M$4)+1),COUNTIF($J$2:$J526,$J526)),COLUMNS($A$2:A526)))</f>
        <v/>
      </c>
      <c r="C526" s="146" t="str">
        <f t="array" ref="C526">IF(ROWS(K$2:K526)&gt;ls!$M$3,"",INDEX(open_1,SMALL(IF(ls!$M$4:$M$551=$J526,ROW(ls!$M$4:$M$551)-ROW(ls!$M$4)+1),COUNTIF($J$2:$J526,$J526)),COLUMNS($A$2:B526)))</f>
        <v/>
      </c>
      <c r="D526" s="104" t="str">
        <f t="array" ref="D526">IF(ROWS(L$2:L526)&gt;ls!$M$3,"",INDEX(open_1,SMALL(IF(ls!$M$4:$M$551=$J526,ROW(ls!$M$4:$M$551)-ROW(ls!$M$4)+1),COUNTIF($J$2:$J526,$J526)),COLUMNS($A$2:C526)))</f>
        <v/>
      </c>
      <c r="E526" s="148" t="str">
        <f t="array" ref="E526">IF(ROWS(M$2:M526)&gt;ls!$M$3,"",INDEX(open_1,SMALL(IF(ls!$M$4:$M$551=$J526,ROW(ls!$M$4:$M$551)-ROW(ls!$M$4)+1),COUNTIF($J$2:$J526,$J526)),COLUMNS($A$2:D526)))</f>
        <v/>
      </c>
      <c r="F526" s="150" t="str">
        <f t="array" ref="F526">IF(ROWS(N$2:N526)&gt;ls!$M$3,"",INDEX(open_1,SMALL(IF(ls!$M$4:$M$551=$J526,ROW(ls!$M$4:$M$551)-ROW(ls!$M$4)+1),COUNTIF($J$2:$J526,$J526)),COLUMNS($A$2:E526)))</f>
        <v/>
      </c>
      <c r="G526" s="150" t="str">
        <f t="array" ref="G526">IF(ROWS(O$2:O526)&gt;ls!$M$3,"",INDEX(open_1,SMALL(IF(ls!$M$4:$M$551=$J526,ROW(ls!$M$4:$M$551)-ROW(ls!$M$4)+1),COUNTIF($J$2:$J526,$J526)),COLUMNS($A$2:F526)))</f>
        <v/>
      </c>
      <c r="I526" s="104" t="str">
        <f t="array" ref="I526">IF(ROWS(Q$2:Q526)&gt;ls!$M$3,"",INDEX(open_1,SMALL(IF(ls!$M$4:$M$551=$J526,ROW(ls!$M$4:$M$551)-ROW(ls!$M$4)+1),COUNTIF($J$2:$J526,$J526)),COLUMNS($A$2:I526)))</f>
        <v/>
      </c>
      <c r="J526" t="str">
        <f t="array" ref="J526">IF(ROWS(J$2:J526)&gt;ls!$M$3,"",SMALL(ls!$M$4:$M$551,ROWS(J$2:J526)))</f>
        <v/>
      </c>
      <c r="K526" s="10" t="str">
        <f>IF(P526="","",ROWS($P$2:P526))</f>
        <v/>
      </c>
    </row>
    <row r="527" spans="1:11">
      <c r="A527" s="10" t="str">
        <f t="array" ref="A527">IF(B527="","",SUBTOTAL(3,B$2:B527))</f>
        <v/>
      </c>
      <c r="B527" s="10" t="str">
        <f t="array" ref="B527">IF(ROWS(J$2:J527)&gt;ls!$M$3,"",INDEX(open_1,SMALL(IF(ls!$M$4:$M$551=$J527,ROW(ls!$M$4:$M$551)-ROW(ls!$M$4)+1),COUNTIF($J$2:$J527,$J527)),COLUMNS($A$2:A527)))</f>
        <v/>
      </c>
      <c r="C527" s="146" t="str">
        <f t="array" ref="C527">IF(ROWS(K$2:K527)&gt;ls!$M$3,"",INDEX(open_1,SMALL(IF(ls!$M$4:$M$551=$J527,ROW(ls!$M$4:$M$551)-ROW(ls!$M$4)+1),COUNTIF($J$2:$J527,$J527)),COLUMNS($A$2:B527)))</f>
        <v/>
      </c>
      <c r="D527" s="104" t="str">
        <f t="array" ref="D527">IF(ROWS(L$2:L527)&gt;ls!$M$3,"",INDEX(open_1,SMALL(IF(ls!$M$4:$M$551=$J527,ROW(ls!$M$4:$M$551)-ROW(ls!$M$4)+1),COUNTIF($J$2:$J527,$J527)),COLUMNS($A$2:C527)))</f>
        <v/>
      </c>
      <c r="E527" s="148" t="str">
        <f t="array" ref="E527">IF(ROWS(M$2:M527)&gt;ls!$M$3,"",INDEX(open_1,SMALL(IF(ls!$M$4:$M$551=$J527,ROW(ls!$M$4:$M$551)-ROW(ls!$M$4)+1),COUNTIF($J$2:$J527,$J527)),COLUMNS($A$2:D527)))</f>
        <v/>
      </c>
      <c r="F527" s="150" t="str">
        <f t="array" ref="F527">IF(ROWS(N$2:N527)&gt;ls!$M$3,"",INDEX(open_1,SMALL(IF(ls!$M$4:$M$551=$J527,ROW(ls!$M$4:$M$551)-ROW(ls!$M$4)+1),COUNTIF($J$2:$J527,$J527)),COLUMNS($A$2:E527)))</f>
        <v/>
      </c>
      <c r="G527" s="150" t="str">
        <f t="array" ref="G527">IF(ROWS(O$2:O527)&gt;ls!$M$3,"",INDEX(open_1,SMALL(IF(ls!$M$4:$M$551=$J527,ROW(ls!$M$4:$M$551)-ROW(ls!$M$4)+1),COUNTIF($J$2:$J527,$J527)),COLUMNS($A$2:F527)))</f>
        <v/>
      </c>
      <c r="I527" s="104" t="str">
        <f t="array" ref="I527">IF(ROWS(Q$2:Q527)&gt;ls!$M$3,"",INDEX(open_1,SMALL(IF(ls!$M$4:$M$551=$J527,ROW(ls!$M$4:$M$551)-ROW(ls!$M$4)+1),COUNTIF($J$2:$J527,$J527)),COLUMNS($A$2:I527)))</f>
        <v/>
      </c>
      <c r="J527" t="str">
        <f t="array" ref="J527">IF(ROWS(J$2:J527)&gt;ls!$M$3,"",SMALL(ls!$M$4:$M$551,ROWS(J$2:J527)))</f>
        <v/>
      </c>
      <c r="K527" s="10" t="str">
        <f>IF(P527="","",ROWS($P$2:P527))</f>
        <v/>
      </c>
    </row>
    <row r="528" spans="1:11">
      <c r="A528" s="10" t="str">
        <f t="array" ref="A528">IF(B528="","",SUBTOTAL(3,B$2:B528))</f>
        <v/>
      </c>
      <c r="B528" s="10" t="str">
        <f t="array" ref="B528">IF(ROWS(J$2:J528)&gt;ls!$M$3,"",INDEX(open_1,SMALL(IF(ls!$M$4:$M$551=$J528,ROW(ls!$M$4:$M$551)-ROW(ls!$M$4)+1),COUNTIF($J$2:$J528,$J528)),COLUMNS($A$2:A528)))</f>
        <v/>
      </c>
      <c r="C528" s="146" t="str">
        <f t="array" ref="C528">IF(ROWS(K$2:K528)&gt;ls!$M$3,"",INDEX(open_1,SMALL(IF(ls!$M$4:$M$551=$J528,ROW(ls!$M$4:$M$551)-ROW(ls!$M$4)+1),COUNTIF($J$2:$J528,$J528)),COLUMNS($A$2:B528)))</f>
        <v/>
      </c>
      <c r="D528" s="104" t="str">
        <f t="array" ref="D528">IF(ROWS(L$2:L528)&gt;ls!$M$3,"",INDEX(open_1,SMALL(IF(ls!$M$4:$M$551=$J528,ROW(ls!$M$4:$M$551)-ROW(ls!$M$4)+1),COUNTIF($J$2:$J528,$J528)),COLUMNS($A$2:C528)))</f>
        <v/>
      </c>
      <c r="E528" s="148" t="str">
        <f t="array" ref="E528">IF(ROWS(M$2:M528)&gt;ls!$M$3,"",INDEX(open_1,SMALL(IF(ls!$M$4:$M$551=$J528,ROW(ls!$M$4:$M$551)-ROW(ls!$M$4)+1),COUNTIF($J$2:$J528,$J528)),COLUMNS($A$2:D528)))</f>
        <v/>
      </c>
      <c r="F528" s="150" t="str">
        <f t="array" ref="F528">IF(ROWS(N$2:N528)&gt;ls!$M$3,"",INDEX(open_1,SMALL(IF(ls!$M$4:$M$551=$J528,ROW(ls!$M$4:$M$551)-ROW(ls!$M$4)+1),COUNTIF($J$2:$J528,$J528)),COLUMNS($A$2:E528)))</f>
        <v/>
      </c>
      <c r="G528" s="150" t="str">
        <f t="array" ref="G528">IF(ROWS(O$2:O528)&gt;ls!$M$3,"",INDEX(open_1,SMALL(IF(ls!$M$4:$M$551=$J528,ROW(ls!$M$4:$M$551)-ROW(ls!$M$4)+1),COUNTIF($J$2:$J528,$J528)),COLUMNS($A$2:F528)))</f>
        <v/>
      </c>
      <c r="I528" s="104" t="str">
        <f t="array" ref="I528">IF(ROWS(Q$2:Q528)&gt;ls!$M$3,"",INDEX(open_1,SMALL(IF(ls!$M$4:$M$551=$J528,ROW(ls!$M$4:$M$551)-ROW(ls!$M$4)+1),COUNTIF($J$2:$J528,$J528)),COLUMNS($A$2:I528)))</f>
        <v/>
      </c>
      <c r="J528" t="str">
        <f t="array" ref="J528">IF(ROWS(J$2:J528)&gt;ls!$M$3,"",SMALL(ls!$M$4:$M$551,ROWS(J$2:J528)))</f>
        <v/>
      </c>
      <c r="K528" s="10" t="str">
        <f>IF(P528="","",ROWS($P$2:P528))</f>
        <v/>
      </c>
    </row>
    <row r="529" spans="1:11">
      <c r="A529" s="10" t="str">
        <f t="array" ref="A529">IF(B529="","",SUBTOTAL(3,B$2:B529))</f>
        <v/>
      </c>
      <c r="B529" s="10" t="str">
        <f t="array" ref="B529">IF(ROWS(J$2:J529)&gt;ls!$M$3,"",INDEX(open_1,SMALL(IF(ls!$M$4:$M$551=$J529,ROW(ls!$M$4:$M$551)-ROW(ls!$M$4)+1),COUNTIF($J$2:$J529,$J529)),COLUMNS($A$2:A529)))</f>
        <v/>
      </c>
      <c r="C529" s="146" t="str">
        <f t="array" ref="C529">IF(ROWS(K$2:K529)&gt;ls!$M$3,"",INDEX(open_1,SMALL(IF(ls!$M$4:$M$551=$J529,ROW(ls!$M$4:$M$551)-ROW(ls!$M$4)+1),COUNTIF($J$2:$J529,$J529)),COLUMNS($A$2:B529)))</f>
        <v/>
      </c>
      <c r="D529" s="104" t="str">
        <f t="array" ref="D529">IF(ROWS(L$2:L529)&gt;ls!$M$3,"",INDEX(open_1,SMALL(IF(ls!$M$4:$M$551=$J529,ROW(ls!$M$4:$M$551)-ROW(ls!$M$4)+1),COUNTIF($J$2:$J529,$J529)),COLUMNS($A$2:C529)))</f>
        <v/>
      </c>
      <c r="E529" s="148" t="str">
        <f t="array" ref="E529">IF(ROWS(M$2:M529)&gt;ls!$M$3,"",INDEX(open_1,SMALL(IF(ls!$M$4:$M$551=$J529,ROW(ls!$M$4:$M$551)-ROW(ls!$M$4)+1),COUNTIF($J$2:$J529,$J529)),COLUMNS($A$2:D529)))</f>
        <v/>
      </c>
      <c r="F529" s="150" t="str">
        <f t="array" ref="F529">IF(ROWS(N$2:N529)&gt;ls!$M$3,"",INDEX(open_1,SMALL(IF(ls!$M$4:$M$551=$J529,ROW(ls!$M$4:$M$551)-ROW(ls!$M$4)+1),COUNTIF($J$2:$J529,$J529)),COLUMNS($A$2:E529)))</f>
        <v/>
      </c>
      <c r="G529" s="150" t="str">
        <f t="array" ref="G529">IF(ROWS(O$2:O529)&gt;ls!$M$3,"",INDEX(open_1,SMALL(IF(ls!$M$4:$M$551=$J529,ROW(ls!$M$4:$M$551)-ROW(ls!$M$4)+1),COUNTIF($J$2:$J529,$J529)),COLUMNS($A$2:F529)))</f>
        <v/>
      </c>
      <c r="I529" s="104" t="str">
        <f t="array" ref="I529">IF(ROWS(Q$2:Q529)&gt;ls!$M$3,"",INDEX(open_1,SMALL(IF(ls!$M$4:$M$551=$J529,ROW(ls!$M$4:$M$551)-ROW(ls!$M$4)+1),COUNTIF($J$2:$J529,$J529)),COLUMNS($A$2:I529)))</f>
        <v/>
      </c>
      <c r="J529" t="str">
        <f t="array" ref="J529">IF(ROWS(J$2:J529)&gt;ls!$M$3,"",SMALL(ls!$M$4:$M$551,ROWS(J$2:J529)))</f>
        <v/>
      </c>
      <c r="K529" s="10" t="str">
        <f>IF(P529="","",ROWS($P$2:P529))</f>
        <v/>
      </c>
    </row>
    <row r="530" spans="1:11">
      <c r="A530" s="10" t="str">
        <f t="array" ref="A530">IF(B530="","",SUBTOTAL(3,B$2:B530))</f>
        <v/>
      </c>
      <c r="B530" s="10" t="str">
        <f t="array" ref="B530">IF(ROWS(J$2:J530)&gt;ls!$M$3,"",INDEX(open_1,SMALL(IF(ls!$M$4:$M$551=$J530,ROW(ls!$M$4:$M$551)-ROW(ls!$M$4)+1),COUNTIF($J$2:$J530,$J530)),COLUMNS($A$2:A530)))</f>
        <v/>
      </c>
      <c r="C530" s="146" t="str">
        <f t="array" ref="C530">IF(ROWS(K$2:K530)&gt;ls!$M$3,"",INDEX(open_1,SMALL(IF(ls!$M$4:$M$551=$J530,ROW(ls!$M$4:$M$551)-ROW(ls!$M$4)+1),COUNTIF($J$2:$J530,$J530)),COLUMNS($A$2:B530)))</f>
        <v/>
      </c>
      <c r="D530" s="104" t="str">
        <f t="array" ref="D530">IF(ROWS(L$2:L530)&gt;ls!$M$3,"",INDEX(open_1,SMALL(IF(ls!$M$4:$M$551=$J530,ROW(ls!$M$4:$M$551)-ROW(ls!$M$4)+1),COUNTIF($J$2:$J530,$J530)),COLUMNS($A$2:C530)))</f>
        <v/>
      </c>
      <c r="E530" s="148" t="str">
        <f t="array" ref="E530">IF(ROWS(M$2:M530)&gt;ls!$M$3,"",INDEX(open_1,SMALL(IF(ls!$M$4:$M$551=$J530,ROW(ls!$M$4:$M$551)-ROW(ls!$M$4)+1),COUNTIF($J$2:$J530,$J530)),COLUMNS($A$2:D530)))</f>
        <v/>
      </c>
      <c r="F530" s="150" t="str">
        <f t="array" ref="F530">IF(ROWS(N$2:N530)&gt;ls!$M$3,"",INDEX(open_1,SMALL(IF(ls!$M$4:$M$551=$J530,ROW(ls!$M$4:$M$551)-ROW(ls!$M$4)+1),COUNTIF($J$2:$J530,$J530)),COLUMNS($A$2:E530)))</f>
        <v/>
      </c>
      <c r="G530" s="150" t="str">
        <f t="array" ref="G530">IF(ROWS(O$2:O530)&gt;ls!$M$3,"",INDEX(open_1,SMALL(IF(ls!$M$4:$M$551=$J530,ROW(ls!$M$4:$M$551)-ROW(ls!$M$4)+1),COUNTIF($J$2:$J530,$J530)),COLUMNS($A$2:F530)))</f>
        <v/>
      </c>
      <c r="I530" s="104" t="str">
        <f t="array" ref="I530">IF(ROWS(Q$2:Q530)&gt;ls!$M$3,"",INDEX(open_1,SMALL(IF(ls!$M$4:$M$551=$J530,ROW(ls!$M$4:$M$551)-ROW(ls!$M$4)+1),COUNTIF($J$2:$J530,$J530)),COLUMNS($A$2:I530)))</f>
        <v/>
      </c>
      <c r="J530" t="str">
        <f t="array" ref="J530">IF(ROWS(J$2:J530)&gt;ls!$M$3,"",SMALL(ls!$M$4:$M$551,ROWS(J$2:J530)))</f>
        <v/>
      </c>
      <c r="K530" s="10" t="str">
        <f>IF(P530="","",ROWS($P$2:P530))</f>
        <v/>
      </c>
    </row>
    <row r="531" spans="1:11">
      <c r="A531" s="10" t="str">
        <f t="array" ref="A531">IF(B531="","",SUBTOTAL(3,B$2:B531))</f>
        <v/>
      </c>
      <c r="B531" s="10" t="str">
        <f t="array" ref="B531">IF(ROWS(J$2:J531)&gt;ls!$M$3,"",INDEX(open_1,SMALL(IF(ls!$M$4:$M$551=$J531,ROW(ls!$M$4:$M$551)-ROW(ls!$M$4)+1),COUNTIF($J$2:$J531,$J531)),COLUMNS($A$2:A531)))</f>
        <v/>
      </c>
      <c r="C531" s="146" t="str">
        <f t="array" ref="C531">IF(ROWS(K$2:K531)&gt;ls!$M$3,"",INDEX(open_1,SMALL(IF(ls!$M$4:$M$551=$J531,ROW(ls!$M$4:$M$551)-ROW(ls!$M$4)+1),COUNTIF($J$2:$J531,$J531)),COLUMNS($A$2:B531)))</f>
        <v/>
      </c>
      <c r="D531" s="104" t="str">
        <f t="array" ref="D531">IF(ROWS(L$2:L531)&gt;ls!$M$3,"",INDEX(open_1,SMALL(IF(ls!$M$4:$M$551=$J531,ROW(ls!$M$4:$M$551)-ROW(ls!$M$4)+1),COUNTIF($J$2:$J531,$J531)),COLUMNS($A$2:C531)))</f>
        <v/>
      </c>
      <c r="E531" s="148" t="str">
        <f t="array" ref="E531">IF(ROWS(M$2:M531)&gt;ls!$M$3,"",INDEX(open_1,SMALL(IF(ls!$M$4:$M$551=$J531,ROW(ls!$M$4:$M$551)-ROW(ls!$M$4)+1),COUNTIF($J$2:$J531,$J531)),COLUMNS($A$2:D531)))</f>
        <v/>
      </c>
      <c r="F531" s="150" t="str">
        <f t="array" ref="F531">IF(ROWS(N$2:N531)&gt;ls!$M$3,"",INDEX(open_1,SMALL(IF(ls!$M$4:$M$551=$J531,ROW(ls!$M$4:$M$551)-ROW(ls!$M$4)+1),COUNTIF($J$2:$J531,$J531)),COLUMNS($A$2:E531)))</f>
        <v/>
      </c>
      <c r="G531" s="150" t="str">
        <f t="array" ref="G531">IF(ROWS(O$2:O531)&gt;ls!$M$3,"",INDEX(open_1,SMALL(IF(ls!$M$4:$M$551=$J531,ROW(ls!$M$4:$M$551)-ROW(ls!$M$4)+1),COUNTIF($J$2:$J531,$J531)),COLUMNS($A$2:F531)))</f>
        <v/>
      </c>
      <c r="I531" s="104" t="str">
        <f t="array" ref="I531">IF(ROWS(Q$2:Q531)&gt;ls!$M$3,"",INDEX(open_1,SMALL(IF(ls!$M$4:$M$551=$J531,ROW(ls!$M$4:$M$551)-ROW(ls!$M$4)+1),COUNTIF($J$2:$J531,$J531)),COLUMNS($A$2:I531)))</f>
        <v/>
      </c>
      <c r="J531" t="str">
        <f t="array" ref="J531">IF(ROWS(J$2:J531)&gt;ls!$M$3,"",SMALL(ls!$M$4:$M$551,ROWS(J$2:J531)))</f>
        <v/>
      </c>
      <c r="K531" s="10" t="str">
        <f>IF(P531="","",ROWS($P$2:P531))</f>
        <v/>
      </c>
    </row>
    <row r="532" spans="1:11">
      <c r="A532" s="10" t="str">
        <f t="array" ref="A532">IF(B532="","",SUBTOTAL(3,B$2:B532))</f>
        <v/>
      </c>
      <c r="B532" s="10" t="str">
        <f t="array" ref="B532">IF(ROWS(J$2:J532)&gt;ls!$M$3,"",INDEX(open_1,SMALL(IF(ls!$M$4:$M$551=$J532,ROW(ls!$M$4:$M$551)-ROW(ls!$M$4)+1),COUNTIF($J$2:$J532,$J532)),COLUMNS($A$2:A532)))</f>
        <v/>
      </c>
      <c r="C532" s="146" t="str">
        <f t="array" ref="C532">IF(ROWS(K$2:K532)&gt;ls!$M$3,"",INDEX(open_1,SMALL(IF(ls!$M$4:$M$551=$J532,ROW(ls!$M$4:$M$551)-ROW(ls!$M$4)+1),COUNTIF($J$2:$J532,$J532)),COLUMNS($A$2:B532)))</f>
        <v/>
      </c>
      <c r="D532" s="104" t="str">
        <f t="array" ref="D532">IF(ROWS(L$2:L532)&gt;ls!$M$3,"",INDEX(open_1,SMALL(IF(ls!$M$4:$M$551=$J532,ROW(ls!$M$4:$M$551)-ROW(ls!$M$4)+1),COUNTIF($J$2:$J532,$J532)),COLUMNS($A$2:C532)))</f>
        <v/>
      </c>
      <c r="E532" s="148" t="str">
        <f t="array" ref="E532">IF(ROWS(M$2:M532)&gt;ls!$M$3,"",INDEX(open_1,SMALL(IF(ls!$M$4:$M$551=$J532,ROW(ls!$M$4:$M$551)-ROW(ls!$M$4)+1),COUNTIF($J$2:$J532,$J532)),COLUMNS($A$2:D532)))</f>
        <v/>
      </c>
      <c r="F532" s="150" t="str">
        <f t="array" ref="F532">IF(ROWS(N$2:N532)&gt;ls!$M$3,"",INDEX(open_1,SMALL(IF(ls!$M$4:$M$551=$J532,ROW(ls!$M$4:$M$551)-ROW(ls!$M$4)+1),COUNTIF($J$2:$J532,$J532)),COLUMNS($A$2:E532)))</f>
        <v/>
      </c>
      <c r="G532" s="150" t="str">
        <f t="array" ref="G532">IF(ROWS(O$2:O532)&gt;ls!$M$3,"",INDEX(open_1,SMALL(IF(ls!$M$4:$M$551=$J532,ROW(ls!$M$4:$M$551)-ROW(ls!$M$4)+1),COUNTIF($J$2:$J532,$J532)),COLUMNS($A$2:F532)))</f>
        <v/>
      </c>
      <c r="I532" s="104" t="str">
        <f t="array" ref="I532">IF(ROWS(Q$2:Q532)&gt;ls!$M$3,"",INDEX(open_1,SMALL(IF(ls!$M$4:$M$551=$J532,ROW(ls!$M$4:$M$551)-ROW(ls!$M$4)+1),COUNTIF($J$2:$J532,$J532)),COLUMNS($A$2:I532)))</f>
        <v/>
      </c>
      <c r="J532" t="str">
        <f t="array" ref="J532">IF(ROWS(J$2:J532)&gt;ls!$M$3,"",SMALL(ls!$M$4:$M$551,ROWS(J$2:J532)))</f>
        <v/>
      </c>
      <c r="K532" s="10" t="str">
        <f>IF(P532="","",ROWS($P$2:P532))</f>
        <v/>
      </c>
    </row>
    <row r="533" spans="1:11">
      <c r="A533" s="10" t="str">
        <f t="array" ref="A533">IF(B533="","",SUBTOTAL(3,B$2:B533))</f>
        <v/>
      </c>
      <c r="B533" s="10" t="str">
        <f t="array" ref="B533">IF(ROWS(J$2:J533)&gt;ls!$M$3,"",INDEX(open_1,SMALL(IF(ls!$M$4:$M$551=$J533,ROW(ls!$M$4:$M$551)-ROW(ls!$M$4)+1),COUNTIF($J$2:$J533,$J533)),COLUMNS($A$2:A533)))</f>
        <v/>
      </c>
      <c r="C533" s="146" t="str">
        <f t="array" ref="C533">IF(ROWS(K$2:K533)&gt;ls!$M$3,"",INDEX(open_1,SMALL(IF(ls!$M$4:$M$551=$J533,ROW(ls!$M$4:$M$551)-ROW(ls!$M$4)+1),COUNTIF($J$2:$J533,$J533)),COLUMNS($A$2:B533)))</f>
        <v/>
      </c>
      <c r="D533" s="104" t="str">
        <f t="array" ref="D533">IF(ROWS(L$2:L533)&gt;ls!$M$3,"",INDEX(open_1,SMALL(IF(ls!$M$4:$M$551=$J533,ROW(ls!$M$4:$M$551)-ROW(ls!$M$4)+1),COUNTIF($J$2:$J533,$J533)),COLUMNS($A$2:C533)))</f>
        <v/>
      </c>
      <c r="E533" s="148" t="str">
        <f t="array" ref="E533">IF(ROWS(M$2:M533)&gt;ls!$M$3,"",INDEX(open_1,SMALL(IF(ls!$M$4:$M$551=$J533,ROW(ls!$M$4:$M$551)-ROW(ls!$M$4)+1),COUNTIF($J$2:$J533,$J533)),COLUMNS($A$2:D533)))</f>
        <v/>
      </c>
      <c r="F533" s="150" t="str">
        <f t="array" ref="F533">IF(ROWS(N$2:N533)&gt;ls!$M$3,"",INDEX(open_1,SMALL(IF(ls!$M$4:$M$551=$J533,ROW(ls!$M$4:$M$551)-ROW(ls!$M$4)+1),COUNTIF($J$2:$J533,$J533)),COLUMNS($A$2:E533)))</f>
        <v/>
      </c>
      <c r="G533" s="150" t="str">
        <f t="array" ref="G533">IF(ROWS(O$2:O533)&gt;ls!$M$3,"",INDEX(open_1,SMALL(IF(ls!$M$4:$M$551=$J533,ROW(ls!$M$4:$M$551)-ROW(ls!$M$4)+1),COUNTIF($J$2:$J533,$J533)),COLUMNS($A$2:F533)))</f>
        <v/>
      </c>
      <c r="I533" s="104" t="str">
        <f t="array" ref="I533">IF(ROWS(Q$2:Q533)&gt;ls!$M$3,"",INDEX(open_1,SMALL(IF(ls!$M$4:$M$551=$J533,ROW(ls!$M$4:$M$551)-ROW(ls!$M$4)+1),COUNTIF($J$2:$J533,$J533)),COLUMNS($A$2:I533)))</f>
        <v/>
      </c>
      <c r="J533" t="str">
        <f t="array" ref="J533">IF(ROWS(J$2:J533)&gt;ls!$M$3,"",SMALL(ls!$M$4:$M$551,ROWS(J$2:J533)))</f>
        <v/>
      </c>
      <c r="K533" s="10" t="str">
        <f>IF(P533="","",ROWS($P$2:P533))</f>
        <v/>
      </c>
    </row>
    <row r="534" spans="1:11">
      <c r="A534" s="10" t="str">
        <f t="array" ref="A534">IF(B534="","",SUBTOTAL(3,B$2:B534))</f>
        <v/>
      </c>
      <c r="B534" s="10" t="str">
        <f t="array" ref="B534">IF(ROWS(J$2:J534)&gt;ls!$M$3,"",INDEX(open_1,SMALL(IF(ls!$M$4:$M$551=$J534,ROW(ls!$M$4:$M$551)-ROW(ls!$M$4)+1),COUNTIF($J$2:$J534,$J534)),COLUMNS($A$2:A534)))</f>
        <v/>
      </c>
      <c r="C534" s="146" t="str">
        <f t="array" ref="C534">IF(ROWS(K$2:K534)&gt;ls!$M$3,"",INDEX(open_1,SMALL(IF(ls!$M$4:$M$551=$J534,ROW(ls!$M$4:$M$551)-ROW(ls!$M$4)+1),COUNTIF($J$2:$J534,$J534)),COLUMNS($A$2:B534)))</f>
        <v/>
      </c>
      <c r="D534" s="104" t="str">
        <f t="array" ref="D534">IF(ROWS(L$2:L534)&gt;ls!$M$3,"",INDEX(open_1,SMALL(IF(ls!$M$4:$M$551=$J534,ROW(ls!$M$4:$M$551)-ROW(ls!$M$4)+1),COUNTIF($J$2:$J534,$J534)),COLUMNS($A$2:C534)))</f>
        <v/>
      </c>
      <c r="E534" s="148" t="str">
        <f t="array" ref="E534">IF(ROWS(M$2:M534)&gt;ls!$M$3,"",INDEX(open_1,SMALL(IF(ls!$M$4:$M$551=$J534,ROW(ls!$M$4:$M$551)-ROW(ls!$M$4)+1),COUNTIF($J$2:$J534,$J534)),COLUMNS($A$2:D534)))</f>
        <v/>
      </c>
      <c r="F534" s="150" t="str">
        <f t="array" ref="F534">IF(ROWS(N$2:N534)&gt;ls!$M$3,"",INDEX(open_1,SMALL(IF(ls!$M$4:$M$551=$J534,ROW(ls!$M$4:$M$551)-ROW(ls!$M$4)+1),COUNTIF($J$2:$J534,$J534)),COLUMNS($A$2:E534)))</f>
        <v/>
      </c>
      <c r="G534" s="150" t="str">
        <f t="array" ref="G534">IF(ROWS(O$2:O534)&gt;ls!$M$3,"",INDEX(open_1,SMALL(IF(ls!$M$4:$M$551=$J534,ROW(ls!$M$4:$M$551)-ROW(ls!$M$4)+1),COUNTIF($J$2:$J534,$J534)),COLUMNS($A$2:F534)))</f>
        <v/>
      </c>
      <c r="I534" s="104" t="str">
        <f t="array" ref="I534">IF(ROWS(Q$2:Q534)&gt;ls!$M$3,"",INDEX(open_1,SMALL(IF(ls!$M$4:$M$551=$J534,ROW(ls!$M$4:$M$551)-ROW(ls!$M$4)+1),COUNTIF($J$2:$J534,$J534)),COLUMNS($A$2:I534)))</f>
        <v/>
      </c>
      <c r="J534" t="str">
        <f t="array" ref="J534">IF(ROWS(J$2:J534)&gt;ls!$M$3,"",SMALL(ls!$M$4:$M$551,ROWS(J$2:J534)))</f>
        <v/>
      </c>
      <c r="K534" s="10" t="str">
        <f>IF(P534="","",ROWS($P$2:P534))</f>
        <v/>
      </c>
    </row>
    <row r="535" spans="1:11">
      <c r="A535" s="10" t="str">
        <f t="array" ref="A535">IF(B535="","",SUBTOTAL(3,B$2:B535))</f>
        <v/>
      </c>
      <c r="B535" s="10" t="str">
        <f t="array" ref="B535">IF(ROWS(J$2:J535)&gt;ls!$M$3,"",INDEX(open_1,SMALL(IF(ls!$M$4:$M$551=$J535,ROW(ls!$M$4:$M$551)-ROW(ls!$M$4)+1),COUNTIF($J$2:$J535,$J535)),COLUMNS($A$2:A535)))</f>
        <v/>
      </c>
      <c r="C535" s="146" t="str">
        <f t="array" ref="C535">IF(ROWS(K$2:K535)&gt;ls!$M$3,"",INDEX(open_1,SMALL(IF(ls!$M$4:$M$551=$J535,ROW(ls!$M$4:$M$551)-ROW(ls!$M$4)+1),COUNTIF($J$2:$J535,$J535)),COLUMNS($A$2:B535)))</f>
        <v/>
      </c>
      <c r="D535" s="104" t="str">
        <f t="array" ref="D535">IF(ROWS(L$2:L535)&gt;ls!$M$3,"",INDEX(open_1,SMALL(IF(ls!$M$4:$M$551=$J535,ROW(ls!$M$4:$M$551)-ROW(ls!$M$4)+1),COUNTIF($J$2:$J535,$J535)),COLUMNS($A$2:C535)))</f>
        <v/>
      </c>
      <c r="E535" s="148" t="str">
        <f t="array" ref="E535">IF(ROWS(M$2:M535)&gt;ls!$M$3,"",INDEX(open_1,SMALL(IF(ls!$M$4:$M$551=$J535,ROW(ls!$M$4:$M$551)-ROW(ls!$M$4)+1),COUNTIF($J$2:$J535,$J535)),COLUMNS($A$2:D535)))</f>
        <v/>
      </c>
      <c r="F535" s="150" t="str">
        <f t="array" ref="F535">IF(ROWS(N$2:N535)&gt;ls!$M$3,"",INDEX(open_1,SMALL(IF(ls!$M$4:$M$551=$J535,ROW(ls!$M$4:$M$551)-ROW(ls!$M$4)+1),COUNTIF($J$2:$J535,$J535)),COLUMNS($A$2:E535)))</f>
        <v/>
      </c>
      <c r="G535" s="150" t="str">
        <f t="array" ref="G535">IF(ROWS(O$2:O535)&gt;ls!$M$3,"",INDEX(open_1,SMALL(IF(ls!$M$4:$M$551=$J535,ROW(ls!$M$4:$M$551)-ROW(ls!$M$4)+1),COUNTIF($J$2:$J535,$J535)),COLUMNS($A$2:F535)))</f>
        <v/>
      </c>
      <c r="I535" s="104" t="str">
        <f t="array" ref="I535">IF(ROWS(Q$2:Q535)&gt;ls!$M$3,"",INDEX(open_1,SMALL(IF(ls!$M$4:$M$551=$J535,ROW(ls!$M$4:$M$551)-ROW(ls!$M$4)+1),COUNTIF($J$2:$J535,$J535)),COLUMNS($A$2:I535)))</f>
        <v/>
      </c>
      <c r="J535" t="str">
        <f t="array" ref="J535">IF(ROWS(J$2:J535)&gt;ls!$M$3,"",SMALL(ls!$M$4:$M$551,ROWS(J$2:J535)))</f>
        <v/>
      </c>
      <c r="K535" s="10" t="str">
        <f>IF(P535="","",ROWS($P$2:P535))</f>
        <v/>
      </c>
    </row>
    <row r="536" spans="1:11">
      <c r="A536" s="10" t="str">
        <f t="array" ref="A536">IF(B536="","",SUBTOTAL(3,B$2:B536))</f>
        <v/>
      </c>
      <c r="B536" s="10" t="str">
        <f t="array" ref="B536">IF(ROWS(J$2:J536)&gt;ls!$M$3,"",INDEX(open_1,SMALL(IF(ls!$M$4:$M$551=$J536,ROW(ls!$M$4:$M$551)-ROW(ls!$M$4)+1),COUNTIF($J$2:$J536,$J536)),COLUMNS($A$2:A536)))</f>
        <v/>
      </c>
      <c r="C536" s="146" t="str">
        <f t="array" ref="C536">IF(ROWS(K$2:K536)&gt;ls!$M$3,"",INDEX(open_1,SMALL(IF(ls!$M$4:$M$551=$J536,ROW(ls!$M$4:$M$551)-ROW(ls!$M$4)+1),COUNTIF($J$2:$J536,$J536)),COLUMNS($A$2:B536)))</f>
        <v/>
      </c>
      <c r="D536" s="104" t="str">
        <f t="array" ref="D536">IF(ROWS(L$2:L536)&gt;ls!$M$3,"",INDEX(open_1,SMALL(IF(ls!$M$4:$M$551=$J536,ROW(ls!$M$4:$M$551)-ROW(ls!$M$4)+1),COUNTIF($J$2:$J536,$J536)),COLUMNS($A$2:C536)))</f>
        <v/>
      </c>
      <c r="E536" s="148" t="str">
        <f t="array" ref="E536">IF(ROWS(M$2:M536)&gt;ls!$M$3,"",INDEX(open_1,SMALL(IF(ls!$M$4:$M$551=$J536,ROW(ls!$M$4:$M$551)-ROW(ls!$M$4)+1),COUNTIF($J$2:$J536,$J536)),COLUMNS($A$2:D536)))</f>
        <v/>
      </c>
      <c r="F536" s="150" t="str">
        <f t="array" ref="F536">IF(ROWS(N$2:N536)&gt;ls!$M$3,"",INDEX(open_1,SMALL(IF(ls!$M$4:$M$551=$J536,ROW(ls!$M$4:$M$551)-ROW(ls!$M$4)+1),COUNTIF($J$2:$J536,$J536)),COLUMNS($A$2:E536)))</f>
        <v/>
      </c>
      <c r="G536" s="150" t="str">
        <f t="array" ref="G536">IF(ROWS(O$2:O536)&gt;ls!$M$3,"",INDEX(open_1,SMALL(IF(ls!$M$4:$M$551=$J536,ROW(ls!$M$4:$M$551)-ROW(ls!$M$4)+1),COUNTIF($J$2:$J536,$J536)),COLUMNS($A$2:F536)))</f>
        <v/>
      </c>
      <c r="I536" s="104" t="str">
        <f t="array" ref="I536">IF(ROWS(Q$2:Q536)&gt;ls!$M$3,"",INDEX(open_1,SMALL(IF(ls!$M$4:$M$551=$J536,ROW(ls!$M$4:$M$551)-ROW(ls!$M$4)+1),COUNTIF($J$2:$J536,$J536)),COLUMNS($A$2:I536)))</f>
        <v/>
      </c>
      <c r="J536" t="str">
        <f t="array" ref="J536">IF(ROWS(J$2:J536)&gt;ls!$M$3,"",SMALL(ls!$M$4:$M$551,ROWS(J$2:J536)))</f>
        <v/>
      </c>
      <c r="K536" s="10" t="str">
        <f>IF(P536="","",ROWS($P$2:P536))</f>
        <v/>
      </c>
    </row>
    <row r="537" spans="1:11">
      <c r="A537" s="10" t="str">
        <f t="array" ref="A537">IF(B537="","",SUBTOTAL(3,B$2:B537))</f>
        <v/>
      </c>
      <c r="B537" s="10" t="str">
        <f t="array" ref="B537">IF(ROWS(J$2:J537)&gt;ls!$M$3,"",INDEX(open_1,SMALL(IF(ls!$M$4:$M$551=$J537,ROW(ls!$M$4:$M$551)-ROW(ls!$M$4)+1),COUNTIF($J$2:$J537,$J537)),COLUMNS($A$2:A537)))</f>
        <v/>
      </c>
      <c r="C537" s="146" t="str">
        <f t="array" ref="C537">IF(ROWS(K$2:K537)&gt;ls!$M$3,"",INDEX(open_1,SMALL(IF(ls!$M$4:$M$551=$J537,ROW(ls!$M$4:$M$551)-ROW(ls!$M$4)+1),COUNTIF($J$2:$J537,$J537)),COLUMNS($A$2:B537)))</f>
        <v/>
      </c>
      <c r="D537" s="104" t="str">
        <f t="array" ref="D537">IF(ROWS(L$2:L537)&gt;ls!$M$3,"",INDEX(open_1,SMALL(IF(ls!$M$4:$M$551=$J537,ROW(ls!$M$4:$M$551)-ROW(ls!$M$4)+1),COUNTIF($J$2:$J537,$J537)),COLUMNS($A$2:C537)))</f>
        <v/>
      </c>
      <c r="E537" s="148" t="str">
        <f t="array" ref="E537">IF(ROWS(M$2:M537)&gt;ls!$M$3,"",INDEX(open_1,SMALL(IF(ls!$M$4:$M$551=$J537,ROW(ls!$M$4:$M$551)-ROW(ls!$M$4)+1),COUNTIF($J$2:$J537,$J537)),COLUMNS($A$2:D537)))</f>
        <v/>
      </c>
      <c r="F537" s="150" t="str">
        <f t="array" ref="F537">IF(ROWS(N$2:N537)&gt;ls!$M$3,"",INDEX(open_1,SMALL(IF(ls!$M$4:$M$551=$J537,ROW(ls!$M$4:$M$551)-ROW(ls!$M$4)+1),COUNTIF($J$2:$J537,$J537)),COLUMNS($A$2:E537)))</f>
        <v/>
      </c>
      <c r="G537" s="150" t="str">
        <f t="array" ref="G537">IF(ROWS(O$2:O537)&gt;ls!$M$3,"",INDEX(open_1,SMALL(IF(ls!$M$4:$M$551=$J537,ROW(ls!$M$4:$M$551)-ROW(ls!$M$4)+1),COUNTIF($J$2:$J537,$J537)),COLUMNS($A$2:F537)))</f>
        <v/>
      </c>
      <c r="I537" s="104" t="str">
        <f t="array" ref="I537">IF(ROWS(Q$2:Q537)&gt;ls!$M$3,"",INDEX(open_1,SMALL(IF(ls!$M$4:$M$551=$J537,ROW(ls!$M$4:$M$551)-ROW(ls!$M$4)+1),COUNTIF($J$2:$J537,$J537)),COLUMNS($A$2:I537)))</f>
        <v/>
      </c>
      <c r="J537" t="str">
        <f t="array" ref="J537">IF(ROWS(J$2:J537)&gt;ls!$M$3,"",SMALL(ls!$M$4:$M$551,ROWS(J$2:J537)))</f>
        <v/>
      </c>
      <c r="K537" s="10" t="str">
        <f>IF(P537="","",ROWS($P$2:P537))</f>
        <v/>
      </c>
    </row>
    <row r="538" spans="1:11">
      <c r="A538" s="10" t="str">
        <f t="array" ref="A538">IF(B538="","",SUBTOTAL(3,B$2:B538))</f>
        <v/>
      </c>
      <c r="B538" s="10" t="str">
        <f t="array" ref="B538">IF(ROWS(J$2:J538)&gt;ls!$M$3,"",INDEX(open_1,SMALL(IF(ls!$M$4:$M$551=$J538,ROW(ls!$M$4:$M$551)-ROW(ls!$M$4)+1),COUNTIF($J$2:$J538,$J538)),COLUMNS($A$2:A538)))</f>
        <v/>
      </c>
      <c r="C538" s="146" t="str">
        <f t="array" ref="C538">IF(ROWS(K$2:K538)&gt;ls!$M$3,"",INDEX(open_1,SMALL(IF(ls!$M$4:$M$551=$J538,ROW(ls!$M$4:$M$551)-ROW(ls!$M$4)+1),COUNTIF($J$2:$J538,$J538)),COLUMNS($A$2:B538)))</f>
        <v/>
      </c>
      <c r="D538" s="104" t="str">
        <f t="array" ref="D538">IF(ROWS(L$2:L538)&gt;ls!$M$3,"",INDEX(open_1,SMALL(IF(ls!$M$4:$M$551=$J538,ROW(ls!$M$4:$M$551)-ROW(ls!$M$4)+1),COUNTIF($J$2:$J538,$J538)),COLUMNS($A$2:C538)))</f>
        <v/>
      </c>
      <c r="E538" s="148" t="str">
        <f t="array" ref="E538">IF(ROWS(M$2:M538)&gt;ls!$M$3,"",INDEX(open_1,SMALL(IF(ls!$M$4:$M$551=$J538,ROW(ls!$M$4:$M$551)-ROW(ls!$M$4)+1),COUNTIF($J$2:$J538,$J538)),COLUMNS($A$2:D538)))</f>
        <v/>
      </c>
      <c r="F538" s="150" t="str">
        <f t="array" ref="F538">IF(ROWS(N$2:N538)&gt;ls!$M$3,"",INDEX(open_1,SMALL(IF(ls!$M$4:$M$551=$J538,ROW(ls!$M$4:$M$551)-ROW(ls!$M$4)+1),COUNTIF($J$2:$J538,$J538)),COLUMNS($A$2:E538)))</f>
        <v/>
      </c>
      <c r="G538" s="150" t="str">
        <f t="array" ref="G538">IF(ROWS(O$2:O538)&gt;ls!$M$3,"",INDEX(open_1,SMALL(IF(ls!$M$4:$M$551=$J538,ROW(ls!$M$4:$M$551)-ROW(ls!$M$4)+1),COUNTIF($J$2:$J538,$J538)),COLUMNS($A$2:F538)))</f>
        <v/>
      </c>
      <c r="I538" s="104" t="str">
        <f t="array" ref="I538">IF(ROWS(Q$2:Q538)&gt;ls!$M$3,"",INDEX(open_1,SMALL(IF(ls!$M$4:$M$551=$J538,ROW(ls!$M$4:$M$551)-ROW(ls!$M$4)+1),COUNTIF($J$2:$J538,$J538)),COLUMNS($A$2:I538)))</f>
        <v/>
      </c>
      <c r="J538" t="str">
        <f t="array" ref="J538">IF(ROWS(J$2:J538)&gt;ls!$M$3,"",SMALL(ls!$M$4:$M$551,ROWS(J$2:J538)))</f>
        <v/>
      </c>
      <c r="K538" s="10" t="str">
        <f>IF(P538="","",ROWS($P$2:P538))</f>
        <v/>
      </c>
    </row>
    <row r="539" spans="1:11">
      <c r="A539" s="10" t="str">
        <f t="array" ref="A539">IF(B539="","",SUBTOTAL(3,B$2:B539))</f>
        <v/>
      </c>
      <c r="B539" s="10" t="str">
        <f t="array" ref="B539">IF(ROWS(J$2:J539)&gt;ls!$M$3,"",INDEX(open_1,SMALL(IF(ls!$M$4:$M$551=$J539,ROW(ls!$M$4:$M$551)-ROW(ls!$M$4)+1),COUNTIF($J$2:$J539,$J539)),COLUMNS($A$2:A539)))</f>
        <v/>
      </c>
      <c r="C539" s="146" t="str">
        <f t="array" ref="C539">IF(ROWS(K$2:K539)&gt;ls!$M$3,"",INDEX(open_1,SMALL(IF(ls!$M$4:$M$551=$J539,ROW(ls!$M$4:$M$551)-ROW(ls!$M$4)+1),COUNTIF($J$2:$J539,$J539)),COLUMNS($A$2:B539)))</f>
        <v/>
      </c>
      <c r="D539" s="104" t="str">
        <f t="array" ref="D539">IF(ROWS(L$2:L539)&gt;ls!$M$3,"",INDEX(open_1,SMALL(IF(ls!$M$4:$M$551=$J539,ROW(ls!$M$4:$M$551)-ROW(ls!$M$4)+1),COUNTIF($J$2:$J539,$J539)),COLUMNS($A$2:C539)))</f>
        <v/>
      </c>
      <c r="E539" s="148" t="str">
        <f t="array" ref="E539">IF(ROWS(M$2:M539)&gt;ls!$M$3,"",INDEX(open_1,SMALL(IF(ls!$M$4:$M$551=$J539,ROW(ls!$M$4:$M$551)-ROW(ls!$M$4)+1),COUNTIF($J$2:$J539,$J539)),COLUMNS($A$2:D539)))</f>
        <v/>
      </c>
      <c r="F539" s="150" t="str">
        <f t="array" ref="F539">IF(ROWS(N$2:N539)&gt;ls!$M$3,"",INDEX(open_1,SMALL(IF(ls!$M$4:$M$551=$J539,ROW(ls!$M$4:$M$551)-ROW(ls!$M$4)+1),COUNTIF($J$2:$J539,$J539)),COLUMNS($A$2:E539)))</f>
        <v/>
      </c>
      <c r="G539" s="150" t="str">
        <f t="array" ref="G539">IF(ROWS(O$2:O539)&gt;ls!$M$3,"",INDEX(open_1,SMALL(IF(ls!$M$4:$M$551=$J539,ROW(ls!$M$4:$M$551)-ROW(ls!$M$4)+1),COUNTIF($J$2:$J539,$J539)),COLUMNS($A$2:F539)))</f>
        <v/>
      </c>
      <c r="I539" s="104" t="str">
        <f t="array" ref="I539">IF(ROWS(Q$2:Q539)&gt;ls!$M$3,"",INDEX(open_1,SMALL(IF(ls!$M$4:$M$551=$J539,ROW(ls!$M$4:$M$551)-ROW(ls!$M$4)+1),COUNTIF($J$2:$J539,$J539)),COLUMNS($A$2:I539)))</f>
        <v/>
      </c>
      <c r="J539" t="str">
        <f t="array" ref="J539">IF(ROWS(J$2:J539)&gt;ls!$M$3,"",SMALL(ls!$M$4:$M$551,ROWS(J$2:J539)))</f>
        <v/>
      </c>
      <c r="K539" s="10" t="str">
        <f>IF(P539="","",ROWS($P$2:P539))</f>
        <v/>
      </c>
    </row>
    <row r="540" spans="1:11">
      <c r="A540" s="10" t="str">
        <f t="array" ref="A540">IF(B540="","",SUBTOTAL(3,B$2:B540))</f>
        <v/>
      </c>
      <c r="B540" s="10" t="str">
        <f t="array" ref="B540">IF(ROWS(J$2:J540)&gt;ls!$M$3,"",INDEX(open_1,SMALL(IF(ls!$M$4:$M$551=$J540,ROW(ls!$M$4:$M$551)-ROW(ls!$M$4)+1),COUNTIF($J$2:$J540,$J540)),COLUMNS($A$2:A540)))</f>
        <v/>
      </c>
      <c r="C540" s="146" t="str">
        <f t="array" ref="C540">IF(ROWS(K$2:K540)&gt;ls!$M$3,"",INDEX(open_1,SMALL(IF(ls!$M$4:$M$551=$J540,ROW(ls!$M$4:$M$551)-ROW(ls!$M$4)+1),COUNTIF($J$2:$J540,$J540)),COLUMNS($A$2:B540)))</f>
        <v/>
      </c>
      <c r="D540" s="104" t="str">
        <f t="array" ref="D540">IF(ROWS(L$2:L540)&gt;ls!$M$3,"",INDEX(open_1,SMALL(IF(ls!$M$4:$M$551=$J540,ROW(ls!$M$4:$M$551)-ROW(ls!$M$4)+1),COUNTIF($J$2:$J540,$J540)),COLUMNS($A$2:C540)))</f>
        <v/>
      </c>
      <c r="E540" s="148" t="str">
        <f t="array" ref="E540">IF(ROWS(M$2:M540)&gt;ls!$M$3,"",INDEX(open_1,SMALL(IF(ls!$M$4:$M$551=$J540,ROW(ls!$M$4:$M$551)-ROW(ls!$M$4)+1),COUNTIF($J$2:$J540,$J540)),COLUMNS($A$2:D540)))</f>
        <v/>
      </c>
      <c r="F540" s="150" t="str">
        <f t="array" ref="F540">IF(ROWS(N$2:N540)&gt;ls!$M$3,"",INDEX(open_1,SMALL(IF(ls!$M$4:$M$551=$J540,ROW(ls!$M$4:$M$551)-ROW(ls!$M$4)+1),COUNTIF($J$2:$J540,$J540)),COLUMNS($A$2:E540)))</f>
        <v/>
      </c>
      <c r="G540" s="150" t="str">
        <f t="array" ref="G540">IF(ROWS(O$2:O540)&gt;ls!$M$3,"",INDEX(open_1,SMALL(IF(ls!$M$4:$M$551=$J540,ROW(ls!$M$4:$M$551)-ROW(ls!$M$4)+1),COUNTIF($J$2:$J540,$J540)),COLUMNS($A$2:F540)))</f>
        <v/>
      </c>
      <c r="I540" s="104" t="str">
        <f t="array" ref="I540">IF(ROWS(Q$2:Q540)&gt;ls!$M$3,"",INDEX(open_1,SMALL(IF(ls!$M$4:$M$551=$J540,ROW(ls!$M$4:$M$551)-ROW(ls!$M$4)+1),COUNTIF($J$2:$J540,$J540)),COLUMNS($A$2:I540)))</f>
        <v/>
      </c>
      <c r="J540" t="str">
        <f t="array" ref="J540">IF(ROWS(J$2:J540)&gt;ls!$M$3,"",SMALL(ls!$M$4:$M$551,ROWS(J$2:J540)))</f>
        <v/>
      </c>
      <c r="K540" s="10" t="str">
        <f>IF(P540="","",ROWS($P$2:P540))</f>
        <v/>
      </c>
    </row>
    <row r="541" spans="1:11">
      <c r="A541" s="10" t="str">
        <f t="array" ref="A541">IF(B541="","",SUBTOTAL(3,B$2:B541))</f>
        <v/>
      </c>
      <c r="B541" s="10" t="str">
        <f t="array" ref="B541">IF(ROWS(J$2:J541)&gt;ls!$M$3,"",INDEX(open_1,SMALL(IF(ls!$M$4:$M$551=$J541,ROW(ls!$M$4:$M$551)-ROW(ls!$M$4)+1),COUNTIF($J$2:$J541,$J541)),COLUMNS($A$2:A541)))</f>
        <v/>
      </c>
      <c r="C541" s="146" t="str">
        <f t="array" ref="C541">IF(ROWS(K$2:K541)&gt;ls!$M$3,"",INDEX(open_1,SMALL(IF(ls!$M$4:$M$551=$J541,ROW(ls!$M$4:$M$551)-ROW(ls!$M$4)+1),COUNTIF($J$2:$J541,$J541)),COLUMNS($A$2:B541)))</f>
        <v/>
      </c>
      <c r="D541" s="104" t="str">
        <f t="array" ref="D541">IF(ROWS(L$2:L541)&gt;ls!$M$3,"",INDEX(open_1,SMALL(IF(ls!$M$4:$M$551=$J541,ROW(ls!$M$4:$M$551)-ROW(ls!$M$4)+1),COUNTIF($J$2:$J541,$J541)),COLUMNS($A$2:C541)))</f>
        <v/>
      </c>
      <c r="E541" s="148" t="str">
        <f t="array" ref="E541">IF(ROWS(M$2:M541)&gt;ls!$M$3,"",INDEX(open_1,SMALL(IF(ls!$M$4:$M$551=$J541,ROW(ls!$M$4:$M$551)-ROW(ls!$M$4)+1),COUNTIF($J$2:$J541,$J541)),COLUMNS($A$2:D541)))</f>
        <v/>
      </c>
      <c r="F541" s="150" t="str">
        <f t="array" ref="F541">IF(ROWS(N$2:N541)&gt;ls!$M$3,"",INDEX(open_1,SMALL(IF(ls!$M$4:$M$551=$J541,ROW(ls!$M$4:$M$551)-ROW(ls!$M$4)+1),COUNTIF($J$2:$J541,$J541)),COLUMNS($A$2:E541)))</f>
        <v/>
      </c>
      <c r="G541" s="150" t="str">
        <f t="array" ref="G541">IF(ROWS(O$2:O541)&gt;ls!$M$3,"",INDEX(open_1,SMALL(IF(ls!$M$4:$M$551=$J541,ROW(ls!$M$4:$M$551)-ROW(ls!$M$4)+1),COUNTIF($J$2:$J541,$J541)),COLUMNS($A$2:F541)))</f>
        <v/>
      </c>
      <c r="I541" s="104" t="str">
        <f t="array" ref="I541">IF(ROWS(Q$2:Q541)&gt;ls!$M$3,"",INDEX(open_1,SMALL(IF(ls!$M$4:$M$551=$J541,ROW(ls!$M$4:$M$551)-ROW(ls!$M$4)+1),COUNTIF($J$2:$J541,$J541)),COLUMNS($A$2:I541)))</f>
        <v/>
      </c>
      <c r="J541" t="str">
        <f t="array" ref="J541">IF(ROWS(J$2:J541)&gt;ls!$M$3,"",SMALL(ls!$M$4:$M$551,ROWS(J$2:J541)))</f>
        <v/>
      </c>
      <c r="K541" s="10" t="str">
        <f>IF(P541="","",ROWS($P$2:P541))</f>
        <v/>
      </c>
    </row>
    <row r="542" spans="1:11">
      <c r="A542" s="10" t="str">
        <f t="array" ref="A542">IF(B542="","",SUBTOTAL(3,B$2:B542))</f>
        <v/>
      </c>
      <c r="B542" s="10" t="str">
        <f t="array" ref="B542">IF(ROWS(J$2:J542)&gt;ls!$M$3,"",INDEX(open_1,SMALL(IF(ls!$M$4:$M$551=$J542,ROW(ls!$M$4:$M$551)-ROW(ls!$M$4)+1),COUNTIF($J$2:$J542,$J542)),COLUMNS($A$2:A542)))</f>
        <v/>
      </c>
      <c r="C542" s="146" t="str">
        <f t="array" ref="C542">IF(ROWS(K$2:K542)&gt;ls!$M$3,"",INDEX(open_1,SMALL(IF(ls!$M$4:$M$551=$J542,ROW(ls!$M$4:$M$551)-ROW(ls!$M$4)+1),COUNTIF($J$2:$J542,$J542)),COLUMNS($A$2:B542)))</f>
        <v/>
      </c>
      <c r="D542" s="104" t="str">
        <f t="array" ref="D542">IF(ROWS(L$2:L542)&gt;ls!$M$3,"",INDEX(open_1,SMALL(IF(ls!$M$4:$M$551=$J542,ROW(ls!$M$4:$M$551)-ROW(ls!$M$4)+1),COUNTIF($J$2:$J542,$J542)),COLUMNS($A$2:C542)))</f>
        <v/>
      </c>
      <c r="E542" s="148" t="str">
        <f t="array" ref="E542">IF(ROWS(M$2:M542)&gt;ls!$M$3,"",INDEX(open_1,SMALL(IF(ls!$M$4:$M$551=$J542,ROW(ls!$M$4:$M$551)-ROW(ls!$M$4)+1),COUNTIF($J$2:$J542,$J542)),COLUMNS($A$2:D542)))</f>
        <v/>
      </c>
      <c r="F542" s="150" t="str">
        <f t="array" ref="F542">IF(ROWS(N$2:N542)&gt;ls!$M$3,"",INDEX(open_1,SMALL(IF(ls!$M$4:$M$551=$J542,ROW(ls!$M$4:$M$551)-ROW(ls!$M$4)+1),COUNTIF($J$2:$J542,$J542)),COLUMNS($A$2:E542)))</f>
        <v/>
      </c>
      <c r="G542" s="150" t="str">
        <f t="array" ref="G542">IF(ROWS(O$2:O542)&gt;ls!$M$3,"",INDEX(open_1,SMALL(IF(ls!$M$4:$M$551=$J542,ROW(ls!$M$4:$M$551)-ROW(ls!$M$4)+1),COUNTIF($J$2:$J542,$J542)),COLUMNS($A$2:F542)))</f>
        <v/>
      </c>
      <c r="I542" s="104" t="str">
        <f t="array" ref="I542">IF(ROWS(Q$2:Q542)&gt;ls!$M$3,"",INDEX(open_1,SMALL(IF(ls!$M$4:$M$551=$J542,ROW(ls!$M$4:$M$551)-ROW(ls!$M$4)+1),COUNTIF($J$2:$J542,$J542)),COLUMNS($A$2:I542)))</f>
        <v/>
      </c>
      <c r="J542" t="str">
        <f t="array" ref="J542">IF(ROWS(J$2:J542)&gt;ls!$M$3,"",SMALL(ls!$M$4:$M$551,ROWS(J$2:J542)))</f>
        <v/>
      </c>
      <c r="K542" s="10" t="str">
        <f>IF(P542="","",ROWS($P$2:P542))</f>
        <v/>
      </c>
    </row>
    <row r="543" spans="1:11">
      <c r="A543" s="10" t="str">
        <f t="array" ref="A543">IF(B543="","",SUBTOTAL(3,B$2:B543))</f>
        <v/>
      </c>
      <c r="B543" s="10" t="str">
        <f t="array" ref="B543">IF(ROWS(J$2:J543)&gt;ls!$M$3,"",INDEX(open_1,SMALL(IF(ls!$M$4:$M$551=$J543,ROW(ls!$M$4:$M$551)-ROW(ls!$M$4)+1),COUNTIF($J$2:$J543,$J543)),COLUMNS($A$2:A543)))</f>
        <v/>
      </c>
      <c r="C543" s="146" t="str">
        <f t="array" ref="C543">IF(ROWS(K$2:K543)&gt;ls!$M$3,"",INDEX(open_1,SMALL(IF(ls!$M$4:$M$551=$J543,ROW(ls!$M$4:$M$551)-ROW(ls!$M$4)+1),COUNTIF($J$2:$J543,$J543)),COLUMNS($A$2:B543)))</f>
        <v/>
      </c>
      <c r="D543" s="104" t="str">
        <f t="array" ref="D543">IF(ROWS(L$2:L543)&gt;ls!$M$3,"",INDEX(open_1,SMALL(IF(ls!$M$4:$M$551=$J543,ROW(ls!$M$4:$M$551)-ROW(ls!$M$4)+1),COUNTIF($J$2:$J543,$J543)),COLUMNS($A$2:C543)))</f>
        <v/>
      </c>
      <c r="E543" s="148" t="str">
        <f t="array" ref="E543">IF(ROWS(M$2:M543)&gt;ls!$M$3,"",INDEX(open_1,SMALL(IF(ls!$M$4:$M$551=$J543,ROW(ls!$M$4:$M$551)-ROW(ls!$M$4)+1),COUNTIF($J$2:$J543,$J543)),COLUMNS($A$2:D543)))</f>
        <v/>
      </c>
      <c r="F543" s="150" t="str">
        <f t="array" ref="F543">IF(ROWS(N$2:N543)&gt;ls!$M$3,"",INDEX(open_1,SMALL(IF(ls!$M$4:$M$551=$J543,ROW(ls!$M$4:$M$551)-ROW(ls!$M$4)+1),COUNTIF($J$2:$J543,$J543)),COLUMNS($A$2:E543)))</f>
        <v/>
      </c>
      <c r="G543" s="150" t="str">
        <f t="array" ref="G543">IF(ROWS(O$2:O543)&gt;ls!$M$3,"",INDEX(open_1,SMALL(IF(ls!$M$4:$M$551=$J543,ROW(ls!$M$4:$M$551)-ROW(ls!$M$4)+1),COUNTIF($J$2:$J543,$J543)),COLUMNS($A$2:F543)))</f>
        <v/>
      </c>
      <c r="I543" s="104" t="str">
        <f t="array" ref="I543">IF(ROWS(Q$2:Q543)&gt;ls!$M$3,"",INDEX(open_1,SMALL(IF(ls!$M$4:$M$551=$J543,ROW(ls!$M$4:$M$551)-ROW(ls!$M$4)+1),COUNTIF($J$2:$J543,$J543)),COLUMNS($A$2:I543)))</f>
        <v/>
      </c>
      <c r="J543" t="str">
        <f t="array" ref="J543">IF(ROWS(J$2:J543)&gt;ls!$M$3,"",SMALL(ls!$M$4:$M$551,ROWS(J$2:J543)))</f>
        <v/>
      </c>
      <c r="K543" s="10" t="str">
        <f>IF(P543="","",ROWS($P$2:P543))</f>
        <v/>
      </c>
    </row>
    <row r="544" spans="1:11">
      <c r="A544" s="10" t="str">
        <f t="array" ref="A544">IF(B544="","",SUBTOTAL(3,B$2:B544))</f>
        <v/>
      </c>
      <c r="B544" s="10" t="str">
        <f t="array" ref="B544">IF(ROWS(J$2:J544)&gt;ls!$M$3,"",INDEX(open_1,SMALL(IF(ls!$M$4:$M$551=$J544,ROW(ls!$M$4:$M$551)-ROW(ls!$M$4)+1),COUNTIF($J$2:$J544,$J544)),COLUMNS($A$2:A544)))</f>
        <v/>
      </c>
      <c r="C544" s="146" t="str">
        <f t="array" ref="C544">IF(ROWS(K$2:K544)&gt;ls!$M$3,"",INDEX(open_1,SMALL(IF(ls!$M$4:$M$551=$J544,ROW(ls!$M$4:$M$551)-ROW(ls!$M$4)+1),COUNTIF($J$2:$J544,$J544)),COLUMNS($A$2:B544)))</f>
        <v/>
      </c>
      <c r="D544" s="104" t="str">
        <f t="array" ref="D544">IF(ROWS(L$2:L544)&gt;ls!$M$3,"",INDEX(open_1,SMALL(IF(ls!$M$4:$M$551=$J544,ROW(ls!$M$4:$M$551)-ROW(ls!$M$4)+1),COUNTIF($J$2:$J544,$J544)),COLUMNS($A$2:C544)))</f>
        <v/>
      </c>
      <c r="E544" s="148" t="str">
        <f t="array" ref="E544">IF(ROWS(M$2:M544)&gt;ls!$M$3,"",INDEX(open_1,SMALL(IF(ls!$M$4:$M$551=$J544,ROW(ls!$M$4:$M$551)-ROW(ls!$M$4)+1),COUNTIF($J$2:$J544,$J544)),COLUMNS($A$2:D544)))</f>
        <v/>
      </c>
      <c r="F544" s="150" t="str">
        <f t="array" ref="F544">IF(ROWS(N$2:N544)&gt;ls!$M$3,"",INDEX(open_1,SMALL(IF(ls!$M$4:$M$551=$J544,ROW(ls!$M$4:$M$551)-ROW(ls!$M$4)+1),COUNTIF($J$2:$J544,$J544)),COLUMNS($A$2:E544)))</f>
        <v/>
      </c>
      <c r="G544" s="150" t="str">
        <f t="array" ref="G544">IF(ROWS(O$2:O544)&gt;ls!$M$3,"",INDEX(open_1,SMALL(IF(ls!$M$4:$M$551=$J544,ROW(ls!$M$4:$M$551)-ROW(ls!$M$4)+1),COUNTIF($J$2:$J544,$J544)),COLUMNS($A$2:F544)))</f>
        <v/>
      </c>
      <c r="I544" s="104" t="str">
        <f t="array" ref="I544">IF(ROWS(Q$2:Q544)&gt;ls!$M$3,"",INDEX(open_1,SMALL(IF(ls!$M$4:$M$551=$J544,ROW(ls!$M$4:$M$551)-ROW(ls!$M$4)+1),COUNTIF($J$2:$J544,$J544)),COLUMNS($A$2:I544)))</f>
        <v/>
      </c>
      <c r="J544" t="str">
        <f t="array" ref="J544">IF(ROWS(J$2:J544)&gt;ls!$M$3,"",SMALL(ls!$M$4:$M$551,ROWS(J$2:J544)))</f>
        <v/>
      </c>
      <c r="K544" s="10" t="str">
        <f>IF(P544="","",ROWS($P$2:P544))</f>
        <v/>
      </c>
    </row>
    <row r="545" spans="1:31">
      <c r="A545" s="10" t="str">
        <f t="array" ref="A545">IF(B545="","",SUBTOTAL(3,B$2:B545))</f>
        <v/>
      </c>
      <c r="B545" s="10" t="str">
        <f t="array" ref="B545">IF(ROWS(J$2:J545)&gt;ls!$M$3,"",INDEX(open_1,SMALL(IF(ls!$M$4:$M$551=$J545,ROW(ls!$M$4:$M$551)-ROW(ls!$M$4)+1),COUNTIF($J$2:$J545,$J545)),COLUMNS($A$2:A545)))</f>
        <v/>
      </c>
      <c r="C545" s="146" t="str">
        <f t="array" ref="C545">IF(ROWS(K$2:K545)&gt;ls!$M$3,"",INDEX(open_1,SMALL(IF(ls!$M$4:$M$551=$J545,ROW(ls!$M$4:$M$551)-ROW(ls!$M$4)+1),COUNTIF($J$2:$J545,$J545)),COLUMNS($A$2:B545)))</f>
        <v/>
      </c>
      <c r="D545" s="104" t="str">
        <f t="array" ref="D545">IF(ROWS(L$2:L545)&gt;ls!$M$3,"",INDEX(open_1,SMALL(IF(ls!$M$4:$M$551=$J545,ROW(ls!$M$4:$M$551)-ROW(ls!$M$4)+1),COUNTIF($J$2:$J545,$J545)),COLUMNS($A$2:C545)))</f>
        <v/>
      </c>
      <c r="E545" s="148" t="str">
        <f t="array" ref="E545">IF(ROWS(M$2:M545)&gt;ls!$M$3,"",INDEX(open_1,SMALL(IF(ls!$M$4:$M$551=$J545,ROW(ls!$M$4:$M$551)-ROW(ls!$M$4)+1),COUNTIF($J$2:$J545,$J545)),COLUMNS($A$2:D545)))</f>
        <v/>
      </c>
      <c r="F545" s="150" t="str">
        <f t="array" ref="F545">IF(ROWS(N$2:N545)&gt;ls!$M$3,"",INDEX(open_1,SMALL(IF(ls!$M$4:$M$551=$J545,ROW(ls!$M$4:$M$551)-ROW(ls!$M$4)+1),COUNTIF($J$2:$J545,$J545)),COLUMNS($A$2:E545)))</f>
        <v/>
      </c>
      <c r="G545" s="150" t="str">
        <f t="array" ref="G545">IF(ROWS(O$2:O545)&gt;ls!$M$3,"",INDEX(open_1,SMALL(IF(ls!$M$4:$M$551=$J545,ROW(ls!$M$4:$M$551)-ROW(ls!$M$4)+1),COUNTIF($J$2:$J545,$J545)),COLUMNS($A$2:F545)))</f>
        <v/>
      </c>
      <c r="I545" s="104" t="str">
        <f t="array" ref="I545">IF(ROWS(Q$2:Q545)&gt;ls!$M$3,"",INDEX(open_1,SMALL(IF(ls!$M$4:$M$551=$J545,ROW(ls!$M$4:$M$551)-ROW(ls!$M$4)+1),COUNTIF($J$2:$J545,$J545)),COLUMNS($A$2:I545)))</f>
        <v/>
      </c>
      <c r="J545" t="str">
        <f t="array" ref="J545">IF(ROWS(J$2:J545)&gt;ls!$M$3,"",SMALL(ls!$M$4:$M$551,ROWS(J$2:J545)))</f>
        <v/>
      </c>
      <c r="K545" s="10" t="str">
        <f>IF(P545="","",ROWS($P$2:P545))</f>
        <v/>
      </c>
    </row>
    <row r="546" spans="1:31">
      <c r="A546" s="10" t="str">
        <f t="array" ref="A546">IF(B546="","",SUBTOTAL(3,B$2:B546))</f>
        <v/>
      </c>
      <c r="B546" s="10" t="str">
        <f t="array" ref="B546">IF(ROWS(J$2:J546)&gt;ls!$M$3,"",INDEX(open_1,SMALL(IF(ls!$M$4:$M$551=$J546,ROW(ls!$M$4:$M$551)-ROW(ls!$M$4)+1),COUNTIF($J$2:$J546,$J546)),COLUMNS($A$2:A546)))</f>
        <v/>
      </c>
      <c r="C546" s="146" t="str">
        <f t="array" ref="C546">IF(ROWS(K$2:K546)&gt;ls!$M$3,"",INDEX(open_1,SMALL(IF(ls!$M$4:$M$551=$J546,ROW(ls!$M$4:$M$551)-ROW(ls!$M$4)+1),COUNTIF($J$2:$J546,$J546)),COLUMNS($A$2:B546)))</f>
        <v/>
      </c>
      <c r="D546" s="104" t="str">
        <f t="array" ref="D546">IF(ROWS(L$2:L546)&gt;ls!$M$3,"",INDEX(open_1,SMALL(IF(ls!$M$4:$M$551=$J546,ROW(ls!$M$4:$M$551)-ROW(ls!$M$4)+1),COUNTIF($J$2:$J546,$J546)),COLUMNS($A$2:C546)))</f>
        <v/>
      </c>
      <c r="E546" s="148" t="str">
        <f t="array" ref="E546">IF(ROWS(M$2:M546)&gt;ls!$M$3,"",INDEX(open_1,SMALL(IF(ls!$M$4:$M$551=$J546,ROW(ls!$M$4:$M$551)-ROW(ls!$M$4)+1),COUNTIF($J$2:$J546,$J546)),COLUMNS($A$2:D546)))</f>
        <v/>
      </c>
      <c r="F546" s="150" t="str">
        <f t="array" ref="F546">IF(ROWS(N$2:N546)&gt;ls!$M$3,"",INDEX(open_1,SMALL(IF(ls!$M$4:$M$551=$J546,ROW(ls!$M$4:$M$551)-ROW(ls!$M$4)+1),COUNTIF($J$2:$J546,$J546)),COLUMNS($A$2:E546)))</f>
        <v/>
      </c>
      <c r="G546" s="150" t="str">
        <f t="array" ref="G546">IF(ROWS(O$2:O546)&gt;ls!$M$3,"",INDEX(open_1,SMALL(IF(ls!$M$4:$M$551=$J546,ROW(ls!$M$4:$M$551)-ROW(ls!$M$4)+1),COUNTIF($J$2:$J546,$J546)),COLUMNS($A$2:F546)))</f>
        <v/>
      </c>
      <c r="I546" s="104" t="str">
        <f t="array" ref="I546">IF(ROWS(Q$2:Q546)&gt;ls!$M$3,"",INDEX(open_1,SMALL(IF(ls!$M$4:$M$551=$J546,ROW(ls!$M$4:$M$551)-ROW(ls!$M$4)+1),COUNTIF($J$2:$J546,$J546)),COLUMNS($A$2:I546)))</f>
        <v/>
      </c>
      <c r="J546" t="str">
        <f t="array" ref="J546">IF(ROWS(J$2:J546)&gt;ls!$M$3,"",SMALL(ls!$M$4:$M$551,ROWS(J$2:J546)))</f>
        <v/>
      </c>
      <c r="K546" s="10" t="str">
        <f>IF(P546="","",ROWS($P$2:P546))</f>
        <v/>
      </c>
    </row>
    <row r="547" spans="1:31">
      <c r="A547" s="10" t="str">
        <f t="array" ref="A547">IF(B547="","",SUBTOTAL(3,B$2:B547))</f>
        <v/>
      </c>
      <c r="B547" s="10" t="str">
        <f t="array" ref="B547">IF(ROWS(J$2:J547)&gt;ls!$M$3,"",INDEX(open_1,SMALL(IF(ls!$M$4:$M$551=$J547,ROW(ls!$M$4:$M$551)-ROW(ls!$M$4)+1),COUNTIF($J$2:$J547,$J547)),COLUMNS($A$2:A547)))</f>
        <v/>
      </c>
      <c r="C547" s="146" t="str">
        <f t="array" ref="C547">IF(ROWS(K$2:K547)&gt;ls!$M$3,"",INDEX(open_1,SMALL(IF(ls!$M$4:$M$551=$J547,ROW(ls!$M$4:$M$551)-ROW(ls!$M$4)+1),COUNTIF($J$2:$J547,$J547)),COLUMNS($A$2:B547)))</f>
        <v/>
      </c>
      <c r="D547" s="104" t="str">
        <f t="array" ref="D547">IF(ROWS(L$2:L547)&gt;ls!$M$3,"",INDEX(open_1,SMALL(IF(ls!$M$4:$M$551=$J547,ROW(ls!$M$4:$M$551)-ROW(ls!$M$4)+1),COUNTIF($J$2:$J547,$J547)),COLUMNS($A$2:C547)))</f>
        <v/>
      </c>
      <c r="E547" s="148" t="str">
        <f t="array" ref="E547">IF(ROWS(M$2:M547)&gt;ls!$M$3,"",INDEX(open_1,SMALL(IF(ls!$M$4:$M$551=$J547,ROW(ls!$M$4:$M$551)-ROW(ls!$M$4)+1),COUNTIF($J$2:$J547,$J547)),COLUMNS($A$2:D547)))</f>
        <v/>
      </c>
      <c r="F547" s="150" t="str">
        <f t="array" ref="F547">IF(ROWS(N$2:N547)&gt;ls!$M$3,"",INDEX(open_1,SMALL(IF(ls!$M$4:$M$551=$J547,ROW(ls!$M$4:$M$551)-ROW(ls!$M$4)+1),COUNTIF($J$2:$J547,$J547)),COLUMNS($A$2:E547)))</f>
        <v/>
      </c>
      <c r="G547" s="150" t="str">
        <f t="array" ref="G547">IF(ROWS(O$2:O547)&gt;ls!$M$3,"",INDEX(open_1,SMALL(IF(ls!$M$4:$M$551=$J547,ROW(ls!$M$4:$M$551)-ROW(ls!$M$4)+1),COUNTIF($J$2:$J547,$J547)),COLUMNS($A$2:F547)))</f>
        <v/>
      </c>
      <c r="I547" s="104" t="str">
        <f t="array" ref="I547">IF(ROWS(Q$2:Q547)&gt;ls!$M$3,"",INDEX(open_1,SMALL(IF(ls!$M$4:$M$551=$J547,ROW(ls!$M$4:$M$551)-ROW(ls!$M$4)+1),COUNTIF($J$2:$J547,$J547)),COLUMNS($A$2:I547)))</f>
        <v/>
      </c>
      <c r="J547" t="str">
        <f t="array" ref="J547">IF(ROWS(J$2:J547)&gt;ls!$M$3,"",SMALL(ls!$M$4:$M$551,ROWS(J$2:J547)))</f>
        <v/>
      </c>
      <c r="K547" s="10" t="str">
        <f>IF(P547="","",ROWS($P$2:P547))</f>
        <v/>
      </c>
    </row>
    <row r="548" spans="1:31">
      <c r="A548" s="10" t="str">
        <f t="array" ref="A548">IF(B548="","",SUBTOTAL(3,B$2:B548))</f>
        <v/>
      </c>
      <c r="B548" s="10" t="str">
        <f t="array" ref="B548">IF(ROWS(J$2:J548)&gt;ls!$M$3,"",INDEX(open_1,SMALL(IF(ls!$M$4:$M$551=$J548,ROW(ls!$M$4:$M$551)-ROW(ls!$M$4)+1),COUNTIF($J$2:$J548,$J548)),COLUMNS($A$2:A548)))</f>
        <v/>
      </c>
      <c r="C548" s="146" t="str">
        <f t="array" ref="C548">IF(ROWS(K$2:K548)&gt;ls!$M$3,"",INDEX(open_1,SMALL(IF(ls!$M$4:$M$551=$J548,ROW(ls!$M$4:$M$551)-ROW(ls!$M$4)+1),COUNTIF($J$2:$J548,$J548)),COLUMNS($A$2:B548)))</f>
        <v/>
      </c>
      <c r="D548" s="104" t="str">
        <f t="array" ref="D548">IF(ROWS(L$2:L548)&gt;ls!$M$3,"",INDEX(open_1,SMALL(IF(ls!$M$4:$M$551=$J548,ROW(ls!$M$4:$M$551)-ROW(ls!$M$4)+1),COUNTIF($J$2:$J548,$J548)),COLUMNS($A$2:C548)))</f>
        <v/>
      </c>
      <c r="E548" s="148" t="str">
        <f t="array" ref="E548">IF(ROWS(M$2:M548)&gt;ls!$M$3,"",INDEX(open_1,SMALL(IF(ls!$M$4:$M$551=$J548,ROW(ls!$M$4:$M$551)-ROW(ls!$M$4)+1),COUNTIF($J$2:$J548,$J548)),COLUMNS($A$2:D548)))</f>
        <v/>
      </c>
      <c r="F548" s="150" t="str">
        <f t="array" ref="F548">IF(ROWS(N$2:N548)&gt;ls!$M$3,"",INDEX(open_1,SMALL(IF(ls!$M$4:$M$551=$J548,ROW(ls!$M$4:$M$551)-ROW(ls!$M$4)+1),COUNTIF($J$2:$J548,$J548)),COLUMNS($A$2:E548)))</f>
        <v/>
      </c>
      <c r="G548" s="150" t="str">
        <f t="array" ref="G548">IF(ROWS(O$2:O548)&gt;ls!$M$3,"",INDEX(open_1,SMALL(IF(ls!$M$4:$M$551=$J548,ROW(ls!$M$4:$M$551)-ROW(ls!$M$4)+1),COUNTIF($J$2:$J548,$J548)),COLUMNS($A$2:F548)))</f>
        <v/>
      </c>
      <c r="I548" s="104" t="str">
        <f t="array" ref="I548">IF(ROWS(Q$2:Q548)&gt;ls!$M$3,"",INDEX(open_1,SMALL(IF(ls!$M$4:$M$551=$J548,ROW(ls!$M$4:$M$551)-ROW(ls!$M$4)+1),COUNTIF($J$2:$J548,$J548)),COLUMNS($A$2:I548)))</f>
        <v/>
      </c>
      <c r="J548" t="str">
        <f t="array" ref="J548">IF(ROWS(J$2:J548)&gt;ls!$M$3,"",SMALL(ls!$M$4:$M$551,ROWS(J$2:J548)))</f>
        <v/>
      </c>
      <c r="K548" s="10" t="str">
        <f>IF(P548="","",ROWS($P$2:P548))</f>
        <v/>
      </c>
    </row>
    <row r="549" spans="1:31">
      <c r="A549" s="10" t="str">
        <f t="array" ref="A549">IF(B549="","",SUBTOTAL(3,B$2:B549))</f>
        <v/>
      </c>
      <c r="B549" s="10" t="str">
        <f t="array" ref="B549">IF(ROWS(J$2:J549)&gt;ls!$M$3,"",INDEX(open_1,SMALL(IF(ls!$M$4:$M$551=$J549,ROW(ls!$M$4:$M$551)-ROW(ls!$M$4)+1),COUNTIF($J$2:$J549,$J549)),COLUMNS($A$2:A549)))</f>
        <v/>
      </c>
      <c r="C549" s="146" t="str">
        <f t="array" ref="C549">IF(ROWS(K$2:K549)&gt;ls!$M$3,"",INDEX(open_1,SMALL(IF(ls!$M$4:$M$551=$J549,ROW(ls!$M$4:$M$551)-ROW(ls!$M$4)+1),COUNTIF($J$2:$J549,$J549)),COLUMNS($A$2:B549)))</f>
        <v/>
      </c>
      <c r="D549" s="104" t="str">
        <f t="array" ref="D549">IF(ROWS(L$2:L549)&gt;ls!$M$3,"",INDEX(open_1,SMALL(IF(ls!$M$4:$M$551=$J549,ROW(ls!$M$4:$M$551)-ROW(ls!$M$4)+1),COUNTIF($J$2:$J549,$J549)),COLUMNS($A$2:C549)))</f>
        <v/>
      </c>
      <c r="E549" s="148" t="str">
        <f t="array" ref="E549">IF(ROWS(M$2:M549)&gt;ls!$M$3,"",INDEX(open_1,SMALL(IF(ls!$M$4:$M$551=$J549,ROW(ls!$M$4:$M$551)-ROW(ls!$M$4)+1),COUNTIF($J$2:$J549,$J549)),COLUMNS($A$2:D549)))</f>
        <v/>
      </c>
      <c r="F549" s="150" t="str">
        <f t="array" ref="F549">IF(ROWS(N$2:N549)&gt;ls!$M$3,"",INDEX(open_1,SMALL(IF(ls!$M$4:$M$551=$J549,ROW(ls!$M$4:$M$551)-ROW(ls!$M$4)+1),COUNTIF($J$2:$J549,$J549)),COLUMNS($A$2:E549)))</f>
        <v/>
      </c>
      <c r="G549" s="150" t="str">
        <f t="array" ref="G549">IF(ROWS(O$2:O549)&gt;ls!$M$3,"",INDEX(open_1,SMALL(IF(ls!$M$4:$M$551=$J549,ROW(ls!$M$4:$M$551)-ROW(ls!$M$4)+1),COUNTIF($J$2:$J549,$J549)),COLUMNS($A$2:F549)))</f>
        <v/>
      </c>
      <c r="I549" s="104" t="str">
        <f t="array" ref="I549">IF(ROWS(Q$2:Q549)&gt;ls!$M$3,"",INDEX(open_1,SMALL(IF(ls!$M$4:$M$551=$J549,ROW(ls!$M$4:$M$551)-ROW(ls!$M$4)+1),COUNTIF($J$2:$J549,$J549)),COLUMNS($A$2:I549)))</f>
        <v/>
      </c>
      <c r="J549" t="str">
        <f t="array" ref="J549">IF(ROWS(J$2:J549)&gt;ls!$M$3,"",SMALL(ls!$M$4:$M$551,ROWS(J$2:J549)))</f>
        <v/>
      </c>
      <c r="K549" s="10" t="str">
        <f>IF(P549="","",ROWS($P$2:P549))</f>
        <v/>
      </c>
    </row>
    <row r="550" spans="1:31">
      <c r="A550" s="10" t="str">
        <f t="array" ref="A550">IF(B550="","",SUBTOTAL(3,B$2:B550))</f>
        <v/>
      </c>
      <c r="B550" s="10" t="str">
        <f t="array" ref="B550">IF(ROWS(J$2:J550)&gt;ls!$M$3,"",INDEX(open_1,SMALL(IF(ls!$M$4:$M$551=$J550,ROW(ls!$M$4:$M$551)-ROW(ls!$M$4)+1),COUNTIF($J$2:$J550,$J550)),COLUMNS($A$2:A550)))</f>
        <v/>
      </c>
      <c r="C550" s="146" t="str">
        <f t="array" ref="C550">IF(ROWS(K$2:K550)&gt;ls!$M$3,"",INDEX(open_1,SMALL(IF(ls!$M$4:$M$551=$J550,ROW(ls!$M$4:$M$551)-ROW(ls!$M$4)+1),COUNTIF($J$2:$J550,$J550)),COLUMNS($A$2:B550)))</f>
        <v/>
      </c>
      <c r="D550" s="104" t="str">
        <f t="array" ref="D550">IF(ROWS(L$2:L550)&gt;ls!$M$3,"",INDEX(open_1,SMALL(IF(ls!$M$4:$M$551=$J550,ROW(ls!$M$4:$M$551)-ROW(ls!$M$4)+1),COUNTIF($J$2:$J550,$J550)),COLUMNS($A$2:C550)))</f>
        <v/>
      </c>
      <c r="E550" s="148" t="str">
        <f t="array" ref="E550">IF(ROWS(M$2:M550)&gt;ls!$M$3,"",INDEX(open_1,SMALL(IF(ls!$M$4:$M$551=$J550,ROW(ls!$M$4:$M$551)-ROW(ls!$M$4)+1),COUNTIF($J$2:$J550,$J550)),COLUMNS($A$2:D550)))</f>
        <v/>
      </c>
      <c r="F550" s="150" t="str">
        <f t="array" ref="F550">IF(ROWS(N$2:N550)&gt;ls!$M$3,"",INDEX(open_1,SMALL(IF(ls!$M$4:$M$551=$J550,ROW(ls!$M$4:$M$551)-ROW(ls!$M$4)+1),COUNTIF($J$2:$J550,$J550)),COLUMNS($A$2:E550)))</f>
        <v/>
      </c>
      <c r="G550" s="150" t="str">
        <f t="array" ref="G550">IF(ROWS(O$2:O550)&gt;ls!$M$3,"",INDEX(open_1,SMALL(IF(ls!$M$4:$M$551=$J550,ROW(ls!$M$4:$M$551)-ROW(ls!$M$4)+1),COUNTIF($J$2:$J550,$J550)),COLUMNS($A$2:F550)))</f>
        <v/>
      </c>
      <c r="I550" s="104" t="str">
        <f t="array" ref="I550">IF(ROWS(Q$2:Q550)&gt;ls!$M$3,"",INDEX(open_1,SMALL(IF(ls!$M$4:$M$551=$J550,ROW(ls!$M$4:$M$551)-ROW(ls!$M$4)+1),COUNTIF($J$2:$J550,$J550)),COLUMNS($A$2:I550)))</f>
        <v/>
      </c>
      <c r="J550" t="str">
        <f t="array" ref="J550">IF(ROWS(J$2:J550)&gt;ls!$M$3,"",SMALL(ls!$M$4:$M$551,ROWS(J$2:J550)))</f>
        <v/>
      </c>
      <c r="K550" s="10" t="str">
        <f>IF(P550="","",ROWS($P$2:P550))</f>
        <v/>
      </c>
    </row>
    <row r="551" spans="1:31">
      <c r="A551" s="10" t="str">
        <f t="array" ref="A551">IF(B551="","",SUBTOTAL(3,B$2:B551))</f>
        <v/>
      </c>
      <c r="B551" s="10" t="str">
        <f t="array" ref="B551">IF(ROWS(J$2:J551)&gt;ls!$M$3,"",INDEX(open_1,SMALL(IF(ls!$M$4:$M$551=$J551,ROW(ls!$M$4:$M$551)-ROW(ls!$M$4)+1),COUNTIF($J$2:$J551,$J551)),COLUMNS($A$2:A551)))</f>
        <v/>
      </c>
      <c r="C551" s="146" t="str">
        <f t="array" ref="C551">IF(ROWS(K$2:K551)&gt;ls!$M$3,"",INDEX(open_1,SMALL(IF(ls!$M$4:$M$551=$J551,ROW(ls!$M$4:$M$551)-ROW(ls!$M$4)+1),COUNTIF($J$2:$J551,$J551)),COLUMNS($A$2:B551)))</f>
        <v/>
      </c>
      <c r="D551" s="104" t="str">
        <f t="array" ref="D551">IF(ROWS(L$2:L551)&gt;ls!$M$3,"",INDEX(open_1,SMALL(IF(ls!$M$4:$M$551=$J551,ROW(ls!$M$4:$M$551)-ROW(ls!$M$4)+1),COUNTIF($J$2:$J551,$J551)),COLUMNS($A$2:C551)))</f>
        <v/>
      </c>
      <c r="E551" s="148" t="str">
        <f t="array" ref="E551">IF(ROWS(M$2:M551)&gt;ls!$M$3,"",INDEX(open_1,SMALL(IF(ls!$M$4:$M$551=$J551,ROW(ls!$M$4:$M$551)-ROW(ls!$M$4)+1),COUNTIF($J$2:$J551,$J551)),COLUMNS($A$2:D551)))</f>
        <v/>
      </c>
      <c r="F551" s="150" t="str">
        <f t="array" ref="F551">IF(ROWS(N$2:N551)&gt;ls!$M$3,"",INDEX(open_1,SMALL(IF(ls!$M$4:$M$551=$J551,ROW(ls!$M$4:$M$551)-ROW(ls!$M$4)+1),COUNTIF($J$2:$J551,$J551)),COLUMNS($A$2:E551)))</f>
        <v/>
      </c>
      <c r="G551" s="150" t="str">
        <f t="array" ref="G551">IF(ROWS(O$2:O551)&gt;ls!$M$3,"",INDEX(open_1,SMALL(IF(ls!$M$4:$M$551=$J551,ROW(ls!$M$4:$M$551)-ROW(ls!$M$4)+1),COUNTIF($J$2:$J551,$J551)),COLUMNS($A$2:F551)))</f>
        <v/>
      </c>
      <c r="I551" s="104" t="str">
        <f t="array" ref="I551">IF(ROWS(Q$2:Q556)&gt;ls!$M$3,"",INDEX(open_1,SMALL(IF(ls!$M$4:$M$551=$J551,ROW(ls!$M$4:$M$551)-ROW(ls!$M$4)+1),COUNTIF($J$2:$J551,$J551)),COLUMNS($A$2:I551)))</f>
        <v/>
      </c>
      <c r="J551" t="str">
        <f t="array" ref="J551">IF(ROWS(J$2:J551)&gt;ls!$M$3,"",SMALL(ls!$M$4:$M$551,ROWS(J$2:J551)))</f>
        <v/>
      </c>
      <c r="K551" s="10" t="str">
        <f>IF(P551="","",ROWS($P$2:P551))</f>
        <v/>
      </c>
      <c r="M551" s="57"/>
      <c r="N551" s="57"/>
      <c r="O551" s="57"/>
      <c r="P551" s="57"/>
      <c r="Q551" s="57"/>
      <c r="R551" s="57"/>
      <c r="S551" s="57"/>
      <c r="T551" s="57"/>
    </row>
    <row r="552" spans="1:31">
      <c r="A552" s="10" t="str">
        <f t="array" ref="A552">IF(B552="","",SUBTOTAL(3,B$2:B552))</f>
        <v/>
      </c>
      <c r="B552" s="10" t="str">
        <f t="array" ref="B552">IF(ROWS(J$2:J552)&gt;ls!$M$3,"",INDEX(open_1,SMALL(IF(ls!$M$4:$M$551=$J552,ROW(ls!$M$4:$M$551)-ROW(ls!$M$4)+1),COUNTIF($J$2:$J552,$J552)),COLUMNS($A$2:A552)))</f>
        <v/>
      </c>
      <c r="C552" s="146" t="str">
        <f t="array" ref="C552">IF(ROWS(K$2:K552)&gt;ls!$M$3,"",INDEX(open_1,SMALL(IF(ls!$M$4:$M$551=$J552,ROW(ls!$M$4:$M$551)-ROW(ls!$M$4)+1),COUNTIF($J$2:$J552,$J552)),COLUMNS($A$2:B552)))</f>
        <v/>
      </c>
      <c r="D552" s="104" t="str">
        <f t="array" ref="D552">IF(ROWS(L$2:L552)&gt;ls!$M$3,"",INDEX(open_1,SMALL(IF(ls!$M$4:$M$551=$J552,ROW(ls!$M$4:$M$551)-ROW(ls!$M$4)+1),COUNTIF($J$2:$J552,$J552)),COLUMNS($A$2:C552)))</f>
        <v/>
      </c>
      <c r="E552" s="148" t="str">
        <f t="array" ref="E552">IF(ROWS(M$2:M552)&gt;ls!$M$3,"",INDEX(open_1,SMALL(IF(ls!$M$4:$M$551=$J552,ROW(ls!$M$4:$M$551)-ROW(ls!$M$4)+1),COUNTIF($J$2:$J552,$J552)),COLUMNS($A$2:D552)))</f>
        <v/>
      </c>
      <c r="F552" s="150" t="str">
        <f t="array" ref="F552">IF(ROWS(N$2:N552)&gt;ls!$M$3,"",INDEX(open_1,SMALL(IF(ls!$M$4:$M$551=$J552,ROW(ls!$M$4:$M$551)-ROW(ls!$M$4)+1),COUNTIF($J$2:$J552,$J552)),COLUMNS($A$2:E552)))</f>
        <v/>
      </c>
      <c r="G552" s="150" t="str">
        <f t="array" ref="G552">IF(ROWS(O$2:O552)&gt;ls!$M$3,"",INDEX(open_1,SMALL(IF(ls!$M$4:$M$551=$J552,ROW(ls!$M$4:$M$551)-ROW(ls!$M$4)+1),COUNTIF($J$2:$J552,$J552)),COLUMNS($A$2:F552)))</f>
        <v/>
      </c>
      <c r="I552" s="104" t="str">
        <f t="array" ref="I552">IF(ROWS(Q$2:Q552)&gt;ls!$M$3,"",INDEX(open_1,SMALL(IF(ls!$M$4:$M$551=$J552,ROW(ls!$M$4:$M$551)-ROW(ls!$M$4)+1),COUNTIF($J$2:$J552,$J552)),COLUMNS($A$2:I552)))</f>
        <v/>
      </c>
      <c r="J552" t="str">
        <f t="array" ref="J552">IF(ROWS(J$2:J552)&gt;ls!$M$3,"",SMALL(ls!$M$4:$M$551,ROWS(J$2:J552)))</f>
        <v/>
      </c>
      <c r="K552" s="10" t="str">
        <f>IF(P552="","",ROWS($P$2:P552))</f>
        <v/>
      </c>
      <c r="M552" s="152" t="s">
        <v>43</v>
      </c>
      <c r="N552" s="153" t="s">
        <v>44</v>
      </c>
      <c r="T552" t="s">
        <v>45</v>
      </c>
    </row>
    <row r="553" spans="1:31" ht="16.5" thickBot="1">
      <c r="A553" s="10" t="str">
        <f t="array" ref="A553">IF(B553="","",SUBTOTAL(3,B$2:B553))</f>
        <v/>
      </c>
      <c r="B553" s="10" t="str">
        <f t="array" ref="B553">IF(ROWS(J$2:J553)&gt;ls!$M$3,"",INDEX(open_1,SMALL(IF(ls!$M$4:$M$551=$J553,ROW(ls!$M$4:$M$551)-ROW(ls!$M$4)+1),COUNTIF($J$2:$J553,$J553)),COLUMNS($A$2:A553)))</f>
        <v/>
      </c>
      <c r="C553" s="146" t="str">
        <f t="array" ref="C553">IF(ROWS(K$2:K553)&gt;ls!$M$3,"",INDEX(open_1,SMALL(IF(ls!$M$4:$M$551=$J553,ROW(ls!$M$4:$M$551)-ROW(ls!$M$4)+1),COUNTIF($J$2:$J553,$J553)),COLUMNS($A$2:B553)))</f>
        <v/>
      </c>
      <c r="D553" s="104" t="str">
        <f t="array" ref="D553">IF(ROWS(L$2:L553)&gt;ls!$M$3,"",INDEX(open_1,SMALL(IF(ls!$M$4:$M$551=$J553,ROW(ls!$M$4:$M$551)-ROW(ls!$M$4)+1),COUNTIF($J$2:$J553,$J553)),COLUMNS($A$2:C553)))</f>
        <v/>
      </c>
      <c r="E553" s="148" t="str">
        <f t="array" ref="E553">IF(ROWS(M$2:M553)&gt;ls!$M$3,"",INDEX(open_1,SMALL(IF(ls!$M$4:$M$551=$J553,ROW(ls!$M$4:$M$551)-ROW(ls!$M$4)+1),COUNTIF($J$2:$J553,$J553)),COLUMNS($A$2:D553)))</f>
        <v/>
      </c>
      <c r="F553" s="150" t="str">
        <f t="array" ref="F553">IF(ROWS(N$2:N553)&gt;ls!$M$3,"",INDEX(open_1,SMALL(IF(ls!$M$4:$M$551=$J553,ROW(ls!$M$4:$M$551)-ROW(ls!$M$4)+1),COUNTIF($J$2:$J553,$J553)),COLUMNS($A$2:E553)))</f>
        <v/>
      </c>
      <c r="G553" s="150" t="str">
        <f t="array" ref="G553">IF(ROWS(O$2:O553)&gt;ls!$M$3,"",INDEX(open_1,SMALL(IF(ls!$M$4:$M$551=$J553,ROW(ls!$M$4:$M$551)-ROW(ls!$M$4)+1),COUNTIF($J$2:$J553,$J553)),COLUMNS($A$2:F553)))</f>
        <v/>
      </c>
      <c r="I553" s="104" t="str">
        <f t="array" ref="I553">IF(ROWS(Q$2:Q553)&gt;ls!$M$3,"",INDEX(open_1,SMALL(IF(ls!$M$4:$M$551=$J553,ROW(ls!$M$4:$M$551)-ROW(ls!$M$4)+1),COUNTIF($J$2:$J553,$J553)),COLUMNS($A$2:I553)))</f>
        <v/>
      </c>
      <c r="J553" t="str">
        <f t="array" ref="J553">IF(ROWS(J$2:J553)&gt;ls!$M$3,"",SMALL(ls!$M$4:$M$551,ROWS(J$2:J553)))</f>
        <v/>
      </c>
      <c r="K553" s="10" t="str">
        <f>IF(P553="","",ROWS($P$2:P553))</f>
        <v/>
      </c>
      <c r="M553" s="151"/>
      <c r="N553" s="154" t="s">
        <v>24</v>
      </c>
      <c r="O553" s="155"/>
      <c r="P553" s="155"/>
      <c r="Q553" s="155"/>
      <c r="R553" s="155"/>
      <c r="S553" s="155"/>
      <c r="T553" s="156">
        <f t="array" ref="T553">COUNT(IF($E$2:$E$550=M554,IF($J$2:$J$550&lt;&gt;"",$J$2:$J$550)))</f>
        <v>111</v>
      </c>
    </row>
    <row r="554" spans="1:31" ht="18.75" thickBot="1">
      <c r="A554" s="10" t="str">
        <f t="array" ref="A554">IF(B554="","",SUBTOTAL(3,B$2:B554))</f>
        <v/>
      </c>
      <c r="B554" s="10" t="str">
        <f t="array" ref="B554">IF(ROWS(J$2:J554)&gt;ls!$M$3,"",INDEX(open_1,SMALL(IF(ls!$M$4:$M$551=$J554,ROW(ls!$M$4:$M$551)-ROW(ls!$M$4)+1),COUNTIF($J$2:$J554,$J554)),COLUMNS($A$2:A554)))</f>
        <v/>
      </c>
      <c r="C554" s="146" t="str">
        <f t="array" ref="C554">IF(ROWS(K$2:K554)&gt;ls!$M$3,"",INDEX(open_1,SMALL(IF(ls!$M$4:$M$551=$J554,ROW(ls!$M$4:$M$551)-ROW(ls!$M$4)+1),COUNTIF($J$2:$J554,$J554)),COLUMNS($A$2:B554)))</f>
        <v/>
      </c>
      <c r="D554" s="104" t="str">
        <f t="array" ref="D554">IF(ROWS(L$2:L554)&gt;ls!$M$3,"",INDEX(open_1,SMALL(IF(ls!$M$4:$M$551=$J554,ROW(ls!$M$4:$M$551)-ROW(ls!$M$4)+1),COUNTIF($J$2:$J554,$J554)),COLUMNS($A$2:C554)))</f>
        <v/>
      </c>
      <c r="E554" s="148" t="str">
        <f t="array" ref="E554">IF(ROWS(M$2:M554)&gt;ls!$M$3,"",INDEX(open_1,SMALL(IF(ls!$M$4:$M$551=$J554,ROW(ls!$M$4:$M$551)-ROW(ls!$M$4)+1),COUNTIF($J$2:$J554,$J554)),COLUMNS($A$2:D554)))</f>
        <v/>
      </c>
      <c r="F554" s="150" t="str">
        <f t="array" ref="F554">IF(ROWS(N$2:N554)&gt;ls!$M$3,"",INDEX(open_1,SMALL(IF(ls!$M$4:$M$551=$J554,ROW(ls!$M$4:$M$551)-ROW(ls!$M$4)+1),COUNTIF($J$2:$J554,$J554)),COLUMNS($A$2:E554)))</f>
        <v/>
      </c>
      <c r="G554" s="150" t="str">
        <f t="array" ref="G554">IF(ROWS(O$2:O554)&gt;ls!$M$3,"",INDEX(open_1,SMALL(IF(ls!$M$4:$M$551=$J554,ROW(ls!$M$4:$M$551)-ROW(ls!$M$4)+1),COUNTIF($J$2:$J554,$J554)),COLUMNS($A$2:F554)))</f>
        <v/>
      </c>
      <c r="I554" s="104" t="str">
        <f t="array" ref="I554">IF(ROWS(Q$2:Q554)&gt;ls!$M$3,"",INDEX(open_1,SMALL(IF(ls!$M$4:$M$551=$J554,ROW(ls!$M$4:$M$551)-ROW(ls!$M$4)+1),COUNTIF($J$2:$J554,$J554)),COLUMNS($A$2:I554)))</f>
        <v/>
      </c>
      <c r="J554" t="str">
        <f t="array" ref="J554">IF(ROWS(J$2:J554)&gt;ls!$M$3,"",SMALL(ls!$M$4:$M$551,ROWS(J$2:J554)))</f>
        <v/>
      </c>
      <c r="K554" s="10" t="str">
        <f>IF(P554="","",ROWS($P$2:P554))</f>
        <v/>
      </c>
      <c r="M554" s="476" t="s">
        <v>131</v>
      </c>
      <c r="N554" s="477"/>
      <c r="O554" s="477"/>
      <c r="P554" s="477"/>
      <c r="Q554" s="477"/>
      <c r="R554" s="477"/>
      <c r="S554" s="477"/>
      <c r="T554" s="478"/>
      <c r="V554" s="157">
        <f t="array" ref="V554">$C$612:INDEX($C$612:$C$707,$A$610)</f>
        <v>0</v>
      </c>
      <c r="W554" s="157"/>
      <c r="X554" s="157"/>
      <c r="Y554" s="157">
        <f t="array" ref="Y554">2*COUNTIF(M558:M1180,"Nr st.")</f>
        <v>80</v>
      </c>
      <c r="Z554" s="157"/>
      <c r="AA554" s="157">
        <f t="array" ref="AA554">COUNT(M558:M1180)+COUNT(V558:V1180)</f>
        <v>80</v>
      </c>
    </row>
    <row r="555" spans="1:31">
      <c r="A555" s="10" t="str">
        <f t="array" ref="A555">IF(B555="","",SUBTOTAL(3,B$2:B555))</f>
        <v/>
      </c>
      <c r="B555" s="10" t="str">
        <f t="array" ref="B555">IF(ROWS(J$2:J555)&gt;ls!$M$3,"",INDEX(open_1,SMALL(IF(ls!$M$4:$M$551=$J555,ROW(ls!$M$4:$M$551)-ROW(ls!$M$4)+1),COUNTIF($J$2:$J555,$J555)),COLUMNS($A$2:A555)))</f>
        <v/>
      </c>
      <c r="C555" s="146" t="str">
        <f t="array" ref="C555">IF(ROWS(K$2:K555)&gt;ls!$M$3,"",INDEX(open_1,SMALL(IF(ls!$M$4:$M$551=$J555,ROW(ls!$M$4:$M$551)-ROW(ls!$M$4)+1),COUNTIF($J$2:$J555,$J555)),COLUMNS($A$2:B555)))</f>
        <v/>
      </c>
      <c r="D555" s="104" t="str">
        <f t="array" ref="D555">IF(ROWS(L$2:L555)&gt;ls!$M$3,"",INDEX(open_1,SMALL(IF(ls!$M$4:$M$551=$J555,ROW(ls!$M$4:$M$551)-ROW(ls!$M$4)+1),COUNTIF($J$2:$J555,$J555)),COLUMNS($A$2:C555)))</f>
        <v/>
      </c>
      <c r="E555" s="148" t="str">
        <f t="array" ref="E555">IF(ROWS(M$2:M555)&gt;ls!$M$3,"",INDEX(open_1,SMALL(IF(ls!$M$4:$M$551=$J555,ROW(ls!$M$4:$M$551)-ROW(ls!$M$4)+1),COUNTIF($J$2:$J555,$J555)),COLUMNS($A$2:D555)))</f>
        <v/>
      </c>
      <c r="F555" s="150" t="str">
        <f t="array" ref="F555">IF(ROWS(N$2:N555)&gt;ls!$M$3,"",INDEX(open_1,SMALL(IF(ls!$M$4:$M$551=$J555,ROW(ls!$M$4:$M$551)-ROW(ls!$M$4)+1),COUNTIF($J$2:$J555,$J555)),COLUMNS($A$2:E555)))</f>
        <v/>
      </c>
      <c r="G555" s="150" t="str">
        <f t="array" ref="G555">IF(ROWS(O$2:O555)&gt;ls!$M$3,"",INDEX(open_1,SMALL(IF(ls!$M$4:$M$551=$J555,ROW(ls!$M$4:$M$551)-ROW(ls!$M$4)+1),COUNTIF($J$2:$J555,$J555)),COLUMNS($A$2:F555)))</f>
        <v/>
      </c>
      <c r="I555" s="104" t="str">
        <f t="array" ref="I555">IF(ROWS(Q$2:Q555)&gt;ls!$M$3,"",INDEX(open_1,SMALL(IF(ls!$M$4:$M$551=$J555,ROW(ls!$M$4:$M$551)-ROW(ls!$M$4)+1),COUNTIF($J$2:$J555,$J555)),COLUMNS($A$2:I555)))</f>
        <v/>
      </c>
      <c r="J555" t="str">
        <f t="array" ref="J555">IF(ROWS(J$2:J555)&gt;ls!$M$3,"",SMALL(ls!$M$4:$M$551,ROWS(J$2:J555)))</f>
        <v/>
      </c>
      <c r="K555" s="10" t="str">
        <f>IF(P555="","",ROWS($P$2:P555))</f>
        <v/>
      </c>
      <c r="M555" s="10"/>
    </row>
    <row r="556" spans="1:31" ht="15">
      <c r="A556" s="10" t="str">
        <f t="array" ref="A556">IF(B556="","",SUBTOTAL(3,B$2:B556))</f>
        <v/>
      </c>
      <c r="B556" s="10" t="str">
        <f t="array" ref="B556">IF(ROWS(J$2:J556)&gt;ls!$M$3,"",INDEX(open_1,SMALL(IF(ls!$M$4:$M$551=$J556,ROW(ls!$M$4:$M$551)-ROW(ls!$M$4)+1),COUNTIF($J$2:$J556,$J556)),COLUMNS($A$2:A556)))</f>
        <v/>
      </c>
      <c r="C556" s="146" t="str">
        <f t="array" ref="C556">IF(ROWS(K$2:K556)&gt;ls!$M$3,"",INDEX(open_1,SMALL(IF(ls!$M$4:$M$551=$J556,ROW(ls!$M$4:$M$551)-ROW(ls!$M$4)+1),COUNTIF($J$2:$J556,$J556)),COLUMNS($A$2:B556)))</f>
        <v/>
      </c>
      <c r="D556" s="104" t="str">
        <f t="array" ref="D556">IF(ROWS(L$2:L556)&gt;ls!$M$3,"",INDEX(open_1,SMALL(IF(ls!$M$4:$M$551=$J556,ROW(ls!$M$4:$M$551)-ROW(ls!$M$4)+1),COUNTIF($J$2:$J556,$J556)),COLUMNS($A$2:C556)))</f>
        <v/>
      </c>
      <c r="E556" s="148" t="str">
        <f t="array" ref="E556">IF(ROWS(M$2:M556)&gt;ls!$M$3,"",INDEX(open_1,SMALL(IF(ls!$M$4:$M$551=$J556,ROW(ls!$M$4:$M$551)-ROW(ls!$M$4)+1),COUNTIF($J$2:$J556,$J556)),COLUMNS($A$2:D556)))</f>
        <v/>
      </c>
      <c r="F556" s="150" t="str">
        <f t="array" ref="F556">IF(ROWS(N$2:N556)&gt;ls!$M$3,"",INDEX(open_1,SMALL(IF(ls!$M$4:$M$551=$J556,ROW(ls!$M$4:$M$551)-ROW(ls!$M$4)+1),COUNTIF($J$2:$J556,$J556)),COLUMNS($A$2:E556)))</f>
        <v/>
      </c>
      <c r="G556" s="150" t="str">
        <f t="array" ref="G556">IF(ROWS(O$2:O556)&gt;ls!$M$3,"",INDEX(open_1,SMALL(IF(ls!$M$4:$M$551=$J556,ROW(ls!$M$4:$M$551)-ROW(ls!$M$4)+1),COUNTIF($J$2:$J556,$J556)),COLUMNS($A$2:F556)))</f>
        <v/>
      </c>
      <c r="I556" s="104" t="str">
        <f t="array" ref="I556">IF(ROWS(Q$2:Q556)&gt;ls!$M$3,"",INDEX(open_1,SMALL(IF(ls!$M$4:$M$551=$J556,ROW(ls!$M$4:$M$551)-ROW(ls!$M$4)+1),COUNTIF($J$2:$J556,$J556)),COLUMNS($A$2:I556)))</f>
        <v/>
      </c>
      <c r="J556" t="str">
        <f t="array" ref="J556">IF(ROWS(J$2:J556)&gt;ls!$M$3,"",SMALL(ls!$M$4:$M$551,ROWS(J$2:J556)))</f>
        <v/>
      </c>
      <c r="K556" s="10" t="str">
        <f>IF(P556="","",ROWS($P$2:P556))</f>
        <v/>
      </c>
      <c r="M556" s="10"/>
      <c r="Q556" s="151" t="s">
        <v>42</v>
      </c>
      <c r="R556" s="57"/>
      <c r="S556" s="57"/>
      <c r="T556" s="57"/>
    </row>
    <row r="557" spans="1:31" ht="15" thickBot="1">
      <c r="A557" s="10" t="str">
        <f t="array" ref="A557">IF(B557="","",SUBTOTAL(3,B$2:B557))</f>
        <v/>
      </c>
      <c r="B557" s="10" t="str">
        <f t="array" ref="B557">IF(ROWS(J$2:J557)&gt;ls!$M$3,"",INDEX(open_1,SMALL(IF(ls!$M$4:$M$551=$J557,ROW(ls!$M$4:$M$551)-ROW(ls!$M$4)+1),COUNTIF($J$2:$J557,$J557)),COLUMNS($A$2:A557)))</f>
        <v/>
      </c>
      <c r="C557" s="146" t="str">
        <f t="array" ref="C557">IF(ROWS(K$2:K557)&gt;ls!$M$3,"",INDEX(open_1,SMALL(IF(ls!$M$4:$M$551=$J557,ROW(ls!$M$4:$M$551)-ROW(ls!$M$4)+1),COUNTIF($J$2:$J557,$J557)),COLUMNS($A$2:B557)))</f>
        <v/>
      </c>
      <c r="D557" s="104" t="str">
        <f t="array" ref="D557">IF(ROWS(L$2:L557)&gt;ls!$M$3,"",INDEX(open_1,SMALL(IF(ls!$M$4:$M$551=$J557,ROW(ls!$M$4:$M$551)-ROW(ls!$M$4)+1),COUNTIF($J$2:$J557,$J557)),COLUMNS($A$2:C557)))</f>
        <v/>
      </c>
      <c r="E557" s="148" t="str">
        <f t="array" ref="E557">IF(ROWS(M$2:M557)&gt;ls!$M$3,"",INDEX(open_1,SMALL(IF(ls!$M$4:$M$551=$J557,ROW(ls!$M$4:$M$551)-ROW(ls!$M$4)+1),COUNTIF($J$2:$J557,$J557)),COLUMNS($A$2:D557)))</f>
        <v/>
      </c>
      <c r="F557" s="150" t="str">
        <f t="array" ref="F557">IF(ROWS(N$2:N557)&gt;ls!$M$3,"",INDEX(open_1,SMALL(IF(ls!$M$4:$M$551=$J557,ROW(ls!$M$4:$M$551)-ROW(ls!$M$4)+1),COUNTIF($J$2:$J557,$J557)),COLUMNS($A$2:E557)))</f>
        <v/>
      </c>
      <c r="G557" s="150" t="str">
        <f t="array" ref="G557">IF(ROWS(O$2:O557)&gt;ls!$M$3,"",INDEX(open_1,SMALL(IF(ls!$M$4:$M$551=$J557,ROW(ls!$M$4:$M$551)-ROW(ls!$M$4)+1),COUNTIF($J$2:$J557,$J557)),COLUMNS($A$2:F557)))</f>
        <v/>
      </c>
      <c r="I557" s="104" t="str">
        <f t="array" ref="I557">IF(ROWS(Q$2:Q557)&gt;ls!$M$3,"",INDEX(open_1,SMALL(IF(ls!$M$4:$M$551=$J557,ROW(ls!$M$4:$M$551)-ROW(ls!$M$4)+1),COUNTIF($J$2:$J557,$J557)),COLUMNS($A$2:I557)))</f>
        <v/>
      </c>
      <c r="J557" t="str">
        <f t="array" ref="J557">IF(ROWS(J$2:J557)&gt;ls!$M$3,"",SMALL(ls!$M$4:$M$551,ROWS(J$2:J557)))</f>
        <v/>
      </c>
      <c r="K557" s="10" t="str">
        <f>IF(P557="","",ROWS($P$2:P557))</f>
        <v/>
      </c>
      <c r="M557" s="10"/>
    </row>
    <row r="558" spans="1:31">
      <c r="A558" s="10" t="str">
        <f t="array" ref="A558">IF(B558="","",SUBTOTAL(3,B$2:B558))</f>
        <v/>
      </c>
      <c r="B558" s="10" t="str">
        <f t="array" ref="B558">IF(ROWS(J$2:J558)&gt;ls!$M$3,"",INDEX(open_1,SMALL(IF(ls!$M$4:$M$551=$J558,ROW(ls!$M$4:$M$551)-ROW(ls!$M$4)+1),COUNTIF($J$2:$J558,$J558)),COLUMNS($A$2:A558)))</f>
        <v/>
      </c>
      <c r="C558" s="146" t="str">
        <f t="array" ref="C558">IF(ROWS(K$2:K558)&gt;ls!$M$3,"",INDEX(open_1,SMALL(IF(ls!$M$4:$M$551=$J558,ROW(ls!$M$4:$M$551)-ROW(ls!$M$4)+1),COUNTIF($J$2:$J558,$J558)),COLUMNS($A$2:B558)))</f>
        <v/>
      </c>
      <c r="D558" s="104" t="str">
        <f t="array" ref="D558">IF(ROWS(L$2:L558)&gt;ls!$M$3,"",INDEX(open_1,SMALL(IF(ls!$M$4:$M$551=$J558,ROW(ls!$M$4:$M$551)-ROW(ls!$M$4)+1),COUNTIF($J$2:$J558,$J558)),COLUMNS($A$2:C558)))</f>
        <v/>
      </c>
      <c r="E558" s="148" t="str">
        <f t="array" ref="E558">IF(ROWS(M$2:M558)&gt;ls!$M$3,"",INDEX(open_1,SMALL(IF(ls!$M$4:$M$551=$J558,ROW(ls!$M$4:$M$551)-ROW(ls!$M$4)+1),COUNTIF($J$2:$J558,$J558)),COLUMNS($A$2:D558)))</f>
        <v/>
      </c>
      <c r="F558" s="150" t="str">
        <f t="array" ref="F558">IF(ROWS(N$2:N558)&gt;ls!$M$3,"",INDEX(open_1,SMALL(IF(ls!$M$4:$M$551=$J558,ROW(ls!$M$4:$M$551)-ROW(ls!$M$4)+1),COUNTIF($J$2:$J558,$J558)),COLUMNS($A$2:E558)))</f>
        <v/>
      </c>
      <c r="G558" s="150" t="str">
        <f t="array" ref="G558">IF(ROWS(O$2:O558)&gt;ls!$M$3,"",INDEX(open_1,SMALL(IF(ls!$M$4:$M$551=$J558,ROW(ls!$M$4:$M$551)-ROW(ls!$M$4)+1),COUNTIF($J$2:$J558,$J558)),COLUMNS($A$2:F558)))</f>
        <v/>
      </c>
      <c r="I558" s="104" t="str">
        <f t="array" ref="I558">IF(ROWS(Q$2:Q558)&gt;ls!$M$3,"",INDEX(open_1,SMALL(IF(ls!$M$4:$M$551=$J558,ROW(ls!$M$4:$M$551)-ROW(ls!$M$4)+1),COUNTIF($J$2:$J558,$J558)),COLUMNS($A$2:I558)))</f>
        <v/>
      </c>
      <c r="J558" t="str">
        <f t="array" ref="J558">IF(ROWS(J$2:J558)&gt;ls!$M$3,"",SMALL(ls!$M$4:$M$551,ROWS(J$2:J558)))</f>
        <v/>
      </c>
      <c r="K558" s="10" t="str">
        <f>IF(P558="","",ROWS($P$2:P558))</f>
        <v/>
      </c>
      <c r="L558" s="10">
        <f>IF(AE558="","",MAX($L$557:L557)+1)</f>
        <v>1</v>
      </c>
      <c r="M558" s="158" t="s">
        <v>1</v>
      </c>
      <c r="N558" s="159" t="s">
        <v>24</v>
      </c>
      <c r="O558" s="160"/>
      <c r="P558" s="159"/>
      <c r="Q558" s="160"/>
      <c r="R558" s="159"/>
      <c r="S558" s="160"/>
      <c r="T558" s="161"/>
      <c r="V558" s="158" t="s">
        <v>1</v>
      </c>
      <c r="W558" s="159" t="s">
        <v>24</v>
      </c>
      <c r="X558" s="160"/>
      <c r="Y558" s="159"/>
      <c r="Z558" s="160"/>
      <c r="AA558" s="159"/>
      <c r="AB558" s="160"/>
      <c r="AC558" s="161"/>
      <c r="AE558">
        <f t="array" ref="AE558">IF(V558="Nr st.",1,"")</f>
        <v>1</v>
      </c>
    </row>
    <row r="559" spans="1:31" ht="27.75">
      <c r="A559" s="10" t="str">
        <f t="array" ref="A559">IF(B559="","",SUBTOTAL(3,B$2:B559))</f>
        <v/>
      </c>
      <c r="B559" s="10" t="str">
        <f t="array" ref="B559">IF(ROWS(J$2:J559)&gt;ls!$M$3,"",INDEX(open_1,SMALL(IF(ls!$M$4:$M$551=$J559,ROW(ls!$M$4:$M$551)-ROW(ls!$M$4)+1),COUNTIF($J$2:$J559,$J559)),COLUMNS($A$2:A559)))</f>
        <v/>
      </c>
      <c r="C559" s="146" t="str">
        <f t="array" ref="C559">IF(ROWS(K$2:K559)&gt;ls!$M$3,"",INDEX(open_1,SMALL(IF(ls!$M$4:$M$551=$J559,ROW(ls!$M$4:$M$551)-ROW(ls!$M$4)+1),COUNTIF($J$2:$J559,$J559)),COLUMNS($A$2:B559)))</f>
        <v/>
      </c>
      <c r="D559" s="104" t="str">
        <f t="array" ref="D559">IF(ROWS(L$2:L559)&gt;ls!$M$3,"",INDEX(open_1,SMALL(IF(ls!$M$4:$M$551=$J559,ROW(ls!$M$4:$M$551)-ROW(ls!$M$4)+1),COUNTIF($J$2:$J559,$J559)),COLUMNS($A$2:C559)))</f>
        <v/>
      </c>
      <c r="E559" s="148" t="str">
        <f t="array" ref="E559">IF(ROWS(M$2:M559)&gt;ls!$M$3,"",INDEX(open_1,SMALL(IF(ls!$M$4:$M$551=$J559,ROW(ls!$M$4:$M$551)-ROW(ls!$M$4)+1),COUNTIF($J$2:$J559,$J559)),COLUMNS($A$2:D559)))</f>
        <v/>
      </c>
      <c r="F559" s="150" t="str">
        <f t="array" ref="F559">IF(ROWS(N$2:N559)&gt;ls!$M$3,"",INDEX(open_1,SMALL(IF(ls!$M$4:$M$551=$J559,ROW(ls!$M$4:$M$551)-ROW(ls!$M$4)+1),COUNTIF($J$2:$J559,$J559)),COLUMNS($A$2:E559)))</f>
        <v/>
      </c>
      <c r="G559" s="150" t="str">
        <f t="array" ref="G559">IF(ROWS(O$2:O559)&gt;ls!$M$3,"",INDEX(open_1,SMALL(IF(ls!$M$4:$M$551=$J559,ROW(ls!$M$4:$M$551)-ROW(ls!$M$4)+1),COUNTIF($J$2:$J559,$J559)),COLUMNS($A$2:F559)))</f>
        <v/>
      </c>
      <c r="I559" s="104" t="str">
        <f t="array" ref="I559">IF(ROWS(Q$2:Q559)&gt;ls!$M$3,"",INDEX(open_1,SMALL(IF(ls!$M$4:$M$551=$J559,ROW(ls!$M$4:$M$551)-ROW(ls!$M$4)+1),COUNTIF($J$2:$J559,$J559)),COLUMNS($A$2:I559)))</f>
        <v/>
      </c>
      <c r="J559" t="str">
        <f t="array" ref="J559">IF(ROWS(J$2:J559)&gt;ls!$M$3,"",SMALL(ls!$M$4:$M$551,ROWS(J$2:J559)))</f>
        <v/>
      </c>
      <c r="K559" s="10" t="str">
        <f>IF(P559="","",ROWS($P$2:P559))</f>
        <v/>
      </c>
      <c r="L559" s="10" t="str">
        <f>IF(AE559="","",MAX($L$557:L558)+1)</f>
        <v/>
      </c>
      <c r="M559" s="162">
        <f t="array" ref="M559">IF(ROWS($B$559:M559)&gt;$T$553,"",INDEX(uczestnicy,SMALL(IF(teamy=$M$554,ROW(teamy)-ROW($E$2)+1),ROWS($B$559:B559)),COLUMNS($B$559:B559)))</f>
        <v>1</v>
      </c>
      <c r="N559" s="163" t="str">
        <f t="array" ref="N559">IF(VLOOKUP(M559,uczestnicy,1,1)=M559,VLOOKUP(M559,uczestnicy,4,1),"")</f>
        <v>SP Nr 2 - NSS Ustrzyki Dolne</v>
      </c>
      <c r="O559" s="164"/>
      <c r="P559" s="164"/>
      <c r="Q559" s="164"/>
      <c r="R559" s="164"/>
      <c r="S559" s="165"/>
      <c r="T559" s="166"/>
      <c r="V559" s="162">
        <f t="array" ref="V559">IF(ROWS($B$559:V560)&gt;$T$553,"",INDEX(uczestnicy,SMALL(IF(teamy=$M$554,ROW(teamy)-ROW($E$2)+1),ROWS($B$559:B560)),COLUMNS($B$559:B560)))</f>
        <v>2</v>
      </c>
      <c r="W559" s="163" t="str">
        <f t="array" ref="W559">IF(VLOOKUP(V559,uczestnicy,1,1)=V559,VLOOKUP(V559,uczestnicy,4,1),"")</f>
        <v>SP Nr 2 - NSS Ustrzyki Dolne</v>
      </c>
      <c r="X559" s="164"/>
      <c r="Y559" s="164"/>
      <c r="Z559" s="164"/>
      <c r="AA559" s="164"/>
      <c r="AB559" s="165"/>
      <c r="AC559" s="166"/>
      <c r="AE559" t="str">
        <f t="array" ref="AE559">IF(V559="Nr st.",1,"")</f>
        <v/>
      </c>
    </row>
    <row r="560" spans="1:31" ht="15">
      <c r="A560" s="10" t="str">
        <f t="array" ref="A560">IF(B560="","",SUBTOTAL(3,B$2:B560))</f>
        <v/>
      </c>
      <c r="B560" s="10" t="str">
        <f t="array" ref="B560">IF(ROWS(J$2:J560)&gt;ls!$M$3,"",INDEX(open_1,SMALL(IF(ls!$M$4:$M$551=$J560,ROW(ls!$M$4:$M$551)-ROW(ls!$M$4)+1),COUNTIF($J$2:$J560,$J560)),COLUMNS($A$2:A560)))</f>
        <v/>
      </c>
      <c r="C560" s="146" t="str">
        <f t="array" ref="C560">IF(ROWS(K$2:K560)&gt;ls!$M$3,"",INDEX(open_1,SMALL(IF(ls!$M$4:$M$551=$J560,ROW(ls!$M$4:$M$551)-ROW(ls!$M$4)+1),COUNTIF($J$2:$J560,$J560)),COLUMNS($A$2:B560)))</f>
        <v/>
      </c>
      <c r="D560" s="104" t="str">
        <f t="array" ref="D560">IF(ROWS(L$2:L560)&gt;ls!$M$3,"",INDEX(open_1,SMALL(IF(ls!$M$4:$M$551=$J560,ROW(ls!$M$4:$M$551)-ROW(ls!$M$4)+1),COUNTIF($J$2:$J560,$J560)),COLUMNS($A$2:C560)))</f>
        <v/>
      </c>
      <c r="E560" s="148" t="str">
        <f t="array" ref="E560">IF(ROWS(M$2:M560)&gt;ls!$M$3,"",INDEX(open_1,SMALL(IF(ls!$M$4:$M$551=$J560,ROW(ls!$M$4:$M$551)-ROW(ls!$M$4)+1),COUNTIF($J$2:$J560,$J560)),COLUMNS($A$2:D560)))</f>
        <v/>
      </c>
      <c r="F560" s="150" t="str">
        <f t="array" ref="F560">IF(ROWS(N$2:N560)&gt;ls!$M$3,"",INDEX(open_1,SMALL(IF(ls!$M$4:$M$551=$J560,ROW(ls!$M$4:$M$551)-ROW(ls!$M$4)+1),COUNTIF($J$2:$J560,$J560)),COLUMNS($A$2:E560)))</f>
        <v/>
      </c>
      <c r="G560" s="150" t="str">
        <f t="array" ref="G560">IF(ROWS(O$2:O560)&gt;ls!$M$3,"",INDEX(open_1,SMALL(IF(ls!$M$4:$M$551=$J560,ROW(ls!$M$4:$M$551)-ROW(ls!$M$4)+1),COUNTIF($J$2:$J560,$J560)),COLUMNS($A$2:F560)))</f>
        <v/>
      </c>
      <c r="I560" s="104" t="str">
        <f t="array" ref="I560">IF(ROWS(Q$2:Q560)&gt;ls!$M$3,"",INDEX(open_1,SMALL(IF(ls!$M$4:$M$551=$J560,ROW(ls!$M$4:$M$551)-ROW(ls!$M$4)+1),COUNTIF($J$2:$J560,$J560)),COLUMNS($A$2:I560)))</f>
        <v/>
      </c>
      <c r="J560" t="str">
        <f t="array" ref="J560">IF(ROWS(J$2:J560)&gt;ls!$M$3,"",SMALL(ls!$M$4:$M$551,ROWS(J$2:J560)))</f>
        <v/>
      </c>
      <c r="K560" s="10" t="str">
        <f>IF(P560="","",ROWS($P$2:P560))</f>
        <v/>
      </c>
      <c r="L560" s="10" t="str">
        <f>IF(AE560="","",MAX($L$557:L559)+1)</f>
        <v/>
      </c>
      <c r="M560" s="167"/>
      <c r="N560" s="168" t="s">
        <v>39</v>
      </c>
      <c r="O560" s="169"/>
      <c r="P560" s="169"/>
      <c r="Q560" s="170"/>
      <c r="R560" s="171"/>
      <c r="S560" s="171"/>
      <c r="T560" s="172"/>
      <c r="V560" s="167"/>
      <c r="W560" s="168" t="s">
        <v>39</v>
      </c>
      <c r="X560" s="169"/>
      <c r="Y560" s="169"/>
      <c r="Z560" s="170"/>
      <c r="AA560" s="171"/>
      <c r="AB560" s="171"/>
      <c r="AC560" s="172"/>
      <c r="AE560" t="str">
        <f t="array" ref="AE560">IF(V560="Nr st.",1,"")</f>
        <v/>
      </c>
    </row>
    <row r="561" spans="1:31" ht="18.75" thickBot="1">
      <c r="A561" s="10" t="str">
        <f t="array" ref="A561">IF(B561="","",SUBTOTAL(3,B$2:B561))</f>
        <v/>
      </c>
      <c r="B561" s="10" t="str">
        <f t="array" ref="B561">IF(ROWS(J$2:J561)&gt;ls!$M$3,"",INDEX(open_1,SMALL(IF(ls!$M$4:$M$551=$J561,ROW(ls!$M$4:$M$551)-ROW(ls!$M$4)+1),COUNTIF($J$2:$J561,$J561)),COLUMNS($A$2:A561)))</f>
        <v/>
      </c>
      <c r="C561" s="146" t="str">
        <f t="array" ref="C561">IF(ROWS(K$2:K561)&gt;ls!$M$3,"",INDEX(open_1,SMALL(IF(ls!$M$4:$M$551=$J561,ROW(ls!$M$4:$M$551)-ROW(ls!$M$4)+1),COUNTIF($J$2:$J561,$J561)),COLUMNS($A$2:B561)))</f>
        <v/>
      </c>
      <c r="D561" s="104" t="str">
        <f t="array" ref="D561">IF(ROWS(L$2:L561)&gt;ls!$M$3,"",INDEX(open_1,SMALL(IF(ls!$M$4:$M$551=$J561,ROW(ls!$M$4:$M$551)-ROW(ls!$M$4)+1),COUNTIF($J$2:$J561,$J561)),COLUMNS($A$2:C561)))</f>
        <v/>
      </c>
      <c r="E561" s="148" t="str">
        <f t="array" ref="E561">IF(ROWS(M$2:M561)&gt;ls!$M$3,"",INDEX(open_1,SMALL(IF(ls!$M$4:$M$551=$J561,ROW(ls!$M$4:$M$551)-ROW(ls!$M$4)+1),COUNTIF($J$2:$J561,$J561)),COLUMNS($A$2:D561)))</f>
        <v/>
      </c>
      <c r="F561" s="150" t="str">
        <f t="array" ref="F561">IF(ROWS(N$2:N561)&gt;ls!$M$3,"",INDEX(open_1,SMALL(IF(ls!$M$4:$M$551=$J561,ROW(ls!$M$4:$M$551)-ROW(ls!$M$4)+1),COUNTIF($J$2:$J561,$J561)),COLUMNS($A$2:E561)))</f>
        <v/>
      </c>
      <c r="G561" s="150" t="str">
        <f t="array" ref="G561">IF(ROWS(O$2:O561)&gt;ls!$M$3,"",INDEX(open_1,SMALL(IF(ls!$M$4:$M$551=$J561,ROW(ls!$M$4:$M$551)-ROW(ls!$M$4)+1),COUNTIF($J$2:$J561,$J561)),COLUMNS($A$2:F561)))</f>
        <v/>
      </c>
      <c r="I561" s="104" t="str">
        <f t="array" ref="I561">IF(ROWS(Q$2:Q561)&gt;ls!$M$3,"",INDEX(open_1,SMALL(IF(ls!$M$4:$M$551=$J561,ROW(ls!$M$4:$M$551)-ROW(ls!$M$4)+1),COUNTIF($J$2:$J561,$J561)),COLUMNS($A$2:I561)))</f>
        <v/>
      </c>
      <c r="J561" t="str">
        <f t="array" ref="J561">IF(ROWS(J$2:J561)&gt;ls!$M$3,"",SMALL(ls!$M$4:$M$551,ROWS(J$2:J561)))</f>
        <v/>
      </c>
      <c r="K561" s="10" t="str">
        <f>IF(P561="","",ROWS($P$2:P561))</f>
        <v/>
      </c>
      <c r="L561" s="10" t="str">
        <f>IF(AE561="","",MAX($L$557:L560)+1)</f>
        <v/>
      </c>
      <c r="M561" s="173"/>
      <c r="N561" s="174" t="str">
        <f t="array" ref="N561">IF(VLOOKUP(M559,uczestnicy,1,1)=M559,VLOOKUP(M559,uczestnicy,2,1),"")</f>
        <v>KOWALSKA Julia</v>
      </c>
      <c r="O561" s="175"/>
      <c r="P561" s="175"/>
      <c r="Q561" s="175"/>
      <c r="R561" s="176"/>
      <c r="S561" s="176"/>
      <c r="T561" s="177"/>
      <c r="V561" s="173"/>
      <c r="W561" s="174" t="str">
        <f t="array" ref="W561">IF(VLOOKUP(V559,uczestnicy,1,1)=V559,VLOOKUP(V559,uczestnicy,2,1),"")</f>
        <v>PAŃCZYSZYN Maja</v>
      </c>
      <c r="X561" s="175"/>
      <c r="Y561" s="175"/>
      <c r="Z561" s="175"/>
      <c r="AA561" s="176"/>
      <c r="AB561" s="176"/>
      <c r="AC561" s="177"/>
      <c r="AE561" t="str">
        <f t="array" ref="AE561">IF(V561="Nr st.",1,"")</f>
        <v/>
      </c>
    </row>
    <row r="562" spans="1:31" ht="15.75" thickBot="1">
      <c r="A562" s="10" t="str">
        <f t="array" ref="A562">IF(B562="","",SUBTOTAL(3,B$2:B562))</f>
        <v/>
      </c>
      <c r="B562" s="10" t="str">
        <f t="array" ref="B562">IF(ROWS(J$2:J562)&gt;ls!$M$3,"",INDEX(open_1,SMALL(IF(ls!$M$4:$M$551=$J562,ROW(ls!$M$4:$M$551)-ROW(ls!$M$4)+1),COUNTIF($J$2:$J562,$J562)),COLUMNS($A$2:A562)))</f>
        <v/>
      </c>
      <c r="C562" s="146" t="str">
        <f t="array" ref="C562">IF(ROWS(K$2:K562)&gt;ls!$M$3,"",INDEX(open_1,SMALL(IF(ls!$M$4:$M$551=$J562,ROW(ls!$M$4:$M$551)-ROW(ls!$M$4)+1),COUNTIF($J$2:$J562,$J562)),COLUMNS($A$2:B562)))</f>
        <v/>
      </c>
      <c r="D562" s="104" t="str">
        <f t="array" ref="D562">IF(ROWS(L$2:L562)&gt;ls!$M$3,"",INDEX(open_1,SMALL(IF(ls!$M$4:$M$551=$J562,ROW(ls!$M$4:$M$551)-ROW(ls!$M$4)+1),COUNTIF($J$2:$J562,$J562)),COLUMNS($A$2:C562)))</f>
        <v/>
      </c>
      <c r="E562" s="148" t="str">
        <f t="array" ref="E562">IF(ROWS(M$2:M562)&gt;ls!$M$3,"",INDEX(open_1,SMALL(IF(ls!$M$4:$M$551=$J562,ROW(ls!$M$4:$M$551)-ROW(ls!$M$4)+1),COUNTIF($J$2:$J562,$J562)),COLUMNS($A$2:D562)))</f>
        <v/>
      </c>
      <c r="F562" s="150" t="str">
        <f t="array" ref="F562">IF(ROWS(N$2:N562)&gt;ls!$M$3,"",INDEX(open_1,SMALL(IF(ls!$M$4:$M$551=$J562,ROW(ls!$M$4:$M$551)-ROW(ls!$M$4)+1),COUNTIF($J$2:$J562,$J562)),COLUMNS($A$2:E562)))</f>
        <v/>
      </c>
      <c r="G562" s="150" t="str">
        <f t="array" ref="G562">IF(ROWS(O$2:O562)&gt;ls!$M$3,"",INDEX(open_1,SMALL(IF(ls!$M$4:$M$551=$J562,ROW(ls!$M$4:$M$551)-ROW(ls!$M$4)+1),COUNTIF($J$2:$J562,$J562)),COLUMNS($A$2:F562)))</f>
        <v/>
      </c>
      <c r="I562" s="104" t="str">
        <f t="array" ref="I562">IF(ROWS(Q$2:Q562)&gt;ls!$M$3,"",INDEX(open_1,SMALL(IF(ls!$M$4:$M$551=$J562,ROW(ls!$M$4:$M$551)-ROW(ls!$M$4)+1),COUNTIF($J$2:$J562,$J562)),COLUMNS($A$2:I562)))</f>
        <v/>
      </c>
      <c r="J562" t="str">
        <f t="array" ref="J562">IF(ROWS(J$2:J562)&gt;ls!$M$3,"",SMALL(ls!$M$4:$M$551,ROWS(J$2:J562)))</f>
        <v/>
      </c>
      <c r="K562" s="10" t="str">
        <f>IF(P562="","",ROWS($P$2:P562))</f>
        <v/>
      </c>
      <c r="L562" s="10" t="str">
        <f>IF(AE562="","",MAX($L$557:L561)+1)</f>
        <v/>
      </c>
      <c r="M562" s="202" t="s">
        <v>46</v>
      </c>
      <c r="N562" s="178"/>
      <c r="O562" s="178"/>
      <c r="P562" s="178"/>
      <c r="Q562" s="178"/>
      <c r="R562" s="179"/>
      <c r="S562" s="179"/>
      <c r="T562" s="180"/>
      <c r="V562" s="202" t="s">
        <v>46</v>
      </c>
      <c r="W562" s="178"/>
      <c r="X562" s="178"/>
      <c r="Y562" s="178"/>
      <c r="Z562" s="178"/>
      <c r="AA562" s="179"/>
      <c r="AB562" s="179"/>
      <c r="AC562" s="180"/>
      <c r="AE562" t="str">
        <f t="array" ref="AE562">IF(V562="Nr st.",1,"")</f>
        <v/>
      </c>
    </row>
    <row r="563" spans="1:31" ht="22.5">
      <c r="A563" s="10" t="str">
        <f t="array" ref="A563">IF(B563="","",SUBTOTAL(3,B$2:B563))</f>
        <v/>
      </c>
      <c r="B563" s="10" t="str">
        <f t="array" ref="B563">IF(ROWS(J$2:J563)&gt;ls!$M$3,"",INDEX(open_1,SMALL(IF(ls!$M$4:$M$551=$J563,ROW(ls!$M$4:$M$551)-ROW(ls!$M$4)+1),COUNTIF($J$2:$J563,$J563)),COLUMNS($A$2:A563)))</f>
        <v/>
      </c>
      <c r="C563" s="146" t="str">
        <f t="array" ref="C563">IF(ROWS(K$2:K563)&gt;ls!$M$3,"",INDEX(open_1,SMALL(IF(ls!$M$4:$M$551=$J563,ROW(ls!$M$4:$M$551)-ROW(ls!$M$4)+1),COUNTIF($J$2:$J563,$J563)),COLUMNS($A$2:B563)))</f>
        <v/>
      </c>
      <c r="D563" s="104" t="str">
        <f t="array" ref="D563">IF(ROWS(L$2:L563)&gt;ls!$M$3,"",INDEX(open_1,SMALL(IF(ls!$M$4:$M$551=$J563,ROW(ls!$M$4:$M$551)-ROW(ls!$M$4)+1),COUNTIF($J$2:$J563,$J563)),COLUMNS($A$2:C563)))</f>
        <v/>
      </c>
      <c r="E563" s="148" t="str">
        <f t="array" ref="E563">IF(ROWS(M$2:M563)&gt;ls!$M$3,"",INDEX(open_1,SMALL(IF(ls!$M$4:$M$551=$J563,ROW(ls!$M$4:$M$551)-ROW(ls!$M$4)+1),COUNTIF($J$2:$J563,$J563)),COLUMNS($A$2:D563)))</f>
        <v/>
      </c>
      <c r="F563" s="150" t="str">
        <f t="array" ref="F563">IF(ROWS(N$2:N563)&gt;ls!$M$3,"",INDEX(open_1,SMALL(IF(ls!$M$4:$M$551=$J563,ROW(ls!$M$4:$M$551)-ROW(ls!$M$4)+1),COUNTIF($J$2:$J563,$J563)),COLUMNS($A$2:E563)))</f>
        <v/>
      </c>
      <c r="G563" s="150" t="str">
        <f t="array" ref="G563">IF(ROWS(O$2:O563)&gt;ls!$M$3,"",INDEX(open_1,SMALL(IF(ls!$M$4:$M$551=$J563,ROW(ls!$M$4:$M$551)-ROW(ls!$M$4)+1),COUNTIF($J$2:$J563,$J563)),COLUMNS($A$2:F563)))</f>
        <v/>
      </c>
      <c r="I563" s="104" t="str">
        <f t="array" ref="I563">IF(ROWS(Q$2:Q563)&gt;ls!$M$3,"",INDEX(open_1,SMALL(IF(ls!$M$4:$M$551=$J563,ROW(ls!$M$4:$M$551)-ROW(ls!$M$4)+1),COUNTIF($J$2:$J563,$J563)),COLUMNS($A$2:I563)))</f>
        <v/>
      </c>
      <c r="J563" t="str">
        <f t="array" ref="J563">IF(ROWS(J$2:J563)&gt;ls!$M$3,"",SMALL(ls!$M$4:$M$551,ROWS(J$2:J563)))</f>
        <v/>
      </c>
      <c r="K563" s="10">
        <f>IF(P563="","",ROWS($P$2:P563))</f>
        <v>562</v>
      </c>
      <c r="L563" s="10" t="str">
        <f>IF(AE563="","",MAX($L$557:L562)+1)</f>
        <v/>
      </c>
      <c r="M563" s="167"/>
      <c r="N563" s="187" t="s">
        <v>12</v>
      </c>
      <c r="O563" s="188"/>
      <c r="P563" s="198" t="s">
        <v>18</v>
      </c>
      <c r="Q563" s="193"/>
      <c r="R563" s="193"/>
      <c r="S563" s="234" t="s">
        <v>47</v>
      </c>
      <c r="T563" s="234" t="s">
        <v>49</v>
      </c>
      <c r="V563" s="167"/>
      <c r="W563" s="187" t="s">
        <v>12</v>
      </c>
      <c r="X563" s="188"/>
      <c r="Y563" s="198" t="s">
        <v>18</v>
      </c>
      <c r="Z563" s="193"/>
      <c r="AA563" s="193"/>
      <c r="AB563" s="234" t="s">
        <v>47</v>
      </c>
      <c r="AC563" s="234" t="s">
        <v>49</v>
      </c>
      <c r="AE563" t="str">
        <f t="array" ref="AE563">IF(V563="Nr st.",1,"")</f>
        <v/>
      </c>
    </row>
    <row r="564" spans="1:31" ht="15" thickBot="1">
      <c r="A564" s="10" t="str">
        <f t="array" ref="A564">IF(B564="","",SUBTOTAL(3,B$2:B564))</f>
        <v/>
      </c>
      <c r="B564" s="10" t="str">
        <f t="array" ref="B564">IF(ROWS(J$2:J564)&gt;ls!$M$3,"",INDEX(open_1,SMALL(IF(ls!$M$4:$M$551=$J564,ROW(ls!$M$4:$M$551)-ROW(ls!$M$4)+1),COUNTIF($J$2:$J564,$J564)),COLUMNS($A$2:A564)))</f>
        <v/>
      </c>
      <c r="C564" s="146" t="str">
        <f t="array" ref="C564">IF(ROWS(K$2:K564)&gt;ls!$M$3,"",INDEX(open_1,SMALL(IF(ls!$M$4:$M$551=$J564,ROW(ls!$M$4:$M$551)-ROW(ls!$M$4)+1),COUNTIF($J$2:$J564,$J564)),COLUMNS($A$2:B564)))</f>
        <v/>
      </c>
      <c r="D564" s="104" t="str">
        <f t="array" ref="D564">IF(ROWS(L$2:L564)&gt;ls!$M$3,"",INDEX(open_1,SMALL(IF(ls!$M$4:$M$551=$J564,ROW(ls!$M$4:$M$551)-ROW(ls!$M$4)+1),COUNTIF($J$2:$J564,$J564)),COLUMNS($A$2:C564)))</f>
        <v/>
      </c>
      <c r="E564" s="148" t="str">
        <f t="array" ref="E564">IF(ROWS(M$2:M564)&gt;ls!$M$3,"",INDEX(open_1,SMALL(IF(ls!$M$4:$M$551=$J564,ROW(ls!$M$4:$M$551)-ROW(ls!$M$4)+1),COUNTIF($J$2:$J564,$J564)),COLUMNS($A$2:D564)))</f>
        <v/>
      </c>
      <c r="F564" s="150" t="str">
        <f t="array" ref="F564">IF(ROWS(N$2:N564)&gt;ls!$M$3,"",INDEX(open_1,SMALL(IF(ls!$M$4:$M$551=$J564,ROW(ls!$M$4:$M$551)-ROW(ls!$M$4)+1),COUNTIF($J$2:$J564,$J564)),COLUMNS($A$2:E564)))</f>
        <v/>
      </c>
      <c r="G564" s="150" t="str">
        <f t="array" ref="G564">IF(ROWS(O$2:O564)&gt;ls!$M$3,"",INDEX(open_1,SMALL(IF(ls!$M$4:$M$551=$J564,ROW(ls!$M$4:$M$551)-ROW(ls!$M$4)+1),COUNTIF($J$2:$J564,$J564)),COLUMNS($A$2:F564)))</f>
        <v/>
      </c>
      <c r="I564" s="104" t="str">
        <f t="array" ref="I564">IF(ROWS(Q$2:Q564)&gt;ls!$M$3,"",INDEX(open_1,SMALL(IF(ls!$M$4:$M$551=$J564,ROW(ls!$M$4:$M$551)-ROW(ls!$M$4)+1),COUNTIF($J$2:$J564,$J564)),COLUMNS($A$2:I564)))</f>
        <v/>
      </c>
      <c r="J564" t="str">
        <f t="array" ref="J564">IF(ROWS(J$2:J564)&gt;ls!$M$3,"",SMALL(ls!$M$4:$M$551,ROWS(J$2:J564)))</f>
        <v/>
      </c>
      <c r="K564" s="10">
        <f>IF(P564="","",ROWS($P$2:P564))</f>
        <v>563</v>
      </c>
      <c r="L564" s="10" t="str">
        <f>IF(AE564="","",MAX($L$557:L563)+1)</f>
        <v/>
      </c>
      <c r="M564" s="167"/>
      <c r="N564" s="189"/>
      <c r="O564" s="190"/>
      <c r="P564" s="214" t="str">
        <f>IF(VLOOKUP(M559,uczestnicy,1,1)=M559,VLOOKUP(M559,uczestnicy,5,1),"")</f>
        <v>Ustrzyki Dolne</v>
      </c>
      <c r="Q564" s="192"/>
      <c r="R564" s="192"/>
      <c r="S564" s="235">
        <f>IF(VLOOKUP(M559,uczestnicy,1,1)=M559,VLOOKUP(M559,uczestnicy,3,1),"")</f>
        <v>2008</v>
      </c>
      <c r="T564" s="235" t="str">
        <f>IF(VLOOKUP(M559,uczestnicy,1,1)=M559,VLOOKUP(M559,uczestnicy,8,1),"")</f>
        <v>ID</v>
      </c>
      <c r="V564" s="167"/>
      <c r="W564" s="189"/>
      <c r="X564" s="190"/>
      <c r="Y564" s="214" t="str">
        <f>IF(VLOOKUP(V559,uczestnicy,1,1)=V559,VLOOKUP(V559,uczestnicy,5,1),"")</f>
        <v>Ustrzyki Dolne</v>
      </c>
      <c r="Z564" s="192"/>
      <c r="AA564" s="192"/>
      <c r="AB564" s="235">
        <f>IF(VLOOKUP(V559,uczestnicy,1,1)=V559,VLOOKUP(V559,uczestnicy,3,1),"")</f>
        <v>2008</v>
      </c>
      <c r="AC564" s="235" t="str">
        <f>IF(VLOOKUP(V559,uczestnicy,1,1)=V559,VLOOKUP(V559,uczestnicy,8,1),"")</f>
        <v>i</v>
      </c>
      <c r="AE564" t="str">
        <f t="array" ref="AE564">IF(V564="Nr st.",1,"")</f>
        <v/>
      </c>
    </row>
    <row r="565" spans="1:31" ht="15" thickBot="1">
      <c r="A565" s="10" t="str">
        <f t="array" ref="A565">IF(B565="","",SUBTOTAL(3,B$2:B565))</f>
        <v/>
      </c>
      <c r="B565" s="10" t="str">
        <f t="array" ref="B565">IF(ROWS(J$2:J565)&gt;ls!$M$3,"",INDEX(open_1,SMALL(IF(ls!$M$4:$M$551=$J565,ROW(ls!$M$4:$M$551)-ROW(ls!$M$4)+1),COUNTIF($J$2:$J565,$J565)),COLUMNS($A$2:A565)))</f>
        <v/>
      </c>
      <c r="C565" s="146" t="str">
        <f t="array" ref="C565">IF(ROWS(K$2:K565)&gt;ls!$M$3,"",INDEX(open_1,SMALL(IF(ls!$M$4:$M$551=$J565,ROW(ls!$M$4:$M$551)-ROW(ls!$M$4)+1),COUNTIF($J$2:$J565,$J565)),COLUMNS($A$2:B565)))</f>
        <v/>
      </c>
      <c r="D565" s="104" t="str">
        <f t="array" ref="D565">IF(ROWS(L$2:L565)&gt;ls!$M$3,"",INDEX(open_1,SMALL(IF(ls!$M$4:$M$551=$J565,ROW(ls!$M$4:$M$551)-ROW(ls!$M$4)+1),COUNTIF($J$2:$J565,$J565)),COLUMNS($A$2:C565)))</f>
        <v/>
      </c>
      <c r="E565" s="148" t="str">
        <f t="array" ref="E565">IF(ROWS(M$2:M565)&gt;ls!$M$3,"",INDEX(open_1,SMALL(IF(ls!$M$4:$M$551=$J565,ROW(ls!$M$4:$M$551)-ROW(ls!$M$4)+1),COUNTIF($J$2:$J565,$J565)),COLUMNS($A$2:D565)))</f>
        <v/>
      </c>
      <c r="F565" s="150" t="str">
        <f t="array" ref="F565">IF(ROWS(N$2:N565)&gt;ls!$M$3,"",INDEX(open_1,SMALL(IF(ls!$M$4:$M$551=$J565,ROW(ls!$M$4:$M$551)-ROW(ls!$M$4)+1),COUNTIF($J$2:$J565,$J565)),COLUMNS($A$2:E565)))</f>
        <v/>
      </c>
      <c r="G565" s="150" t="str">
        <f t="array" ref="G565">IF(ROWS(O$2:O565)&gt;ls!$M$3,"",INDEX(open_1,SMALL(IF(ls!$M$4:$M$551=$J565,ROW(ls!$M$4:$M$551)-ROW(ls!$M$4)+1),COUNTIF($J$2:$J565,$J565)),COLUMNS($A$2:F565)))</f>
        <v/>
      </c>
      <c r="I565" s="104" t="str">
        <f t="array" ref="I565">IF(ROWS(Q$2:Q565)&gt;ls!$M$3,"",INDEX(open_1,SMALL(IF(ls!$M$4:$M$551=$J565,ROW(ls!$M$4:$M$551)-ROW(ls!$M$4)+1),COUNTIF($J$2:$J565,$J565)),COLUMNS($A$2:I565)))</f>
        <v/>
      </c>
      <c r="J565" t="str">
        <f t="array" ref="J565">IF(ROWS(J$2:J565)&gt;ls!$M$3,"",SMALL(ls!$M$4:$M$551,ROWS(J$2:J565)))</f>
        <v/>
      </c>
      <c r="K565" s="10">
        <f>IF(P565="","",ROWS($P$2:P565))</f>
        <v>564</v>
      </c>
      <c r="L565" s="10" t="str">
        <f>IF(AE565="","",MAX($L$557:L564)+1)</f>
        <v/>
      </c>
      <c r="M565" s="167"/>
      <c r="N565" s="191"/>
      <c r="O565" s="205"/>
      <c r="P565" s="199" t="s">
        <v>30</v>
      </c>
      <c r="Q565" s="200"/>
      <c r="R565" s="201"/>
      <c r="S565" s="236"/>
      <c r="T565" s="237"/>
      <c r="V565" s="167"/>
      <c r="W565" s="191"/>
      <c r="X565" s="205"/>
      <c r="Y565" s="199" t="s">
        <v>30</v>
      </c>
      <c r="Z565" s="200"/>
      <c r="AA565" s="201"/>
      <c r="AB565" s="236"/>
      <c r="AC565" s="237"/>
      <c r="AE565" t="str">
        <f t="array" ref="AE565">IF(V565="Nr st.",1,"")</f>
        <v/>
      </c>
    </row>
    <row r="566" spans="1:31" ht="16.5" thickBot="1">
      <c r="A566" s="10" t="str">
        <f t="array" ref="A566">IF(B566="","",SUBTOTAL(3,B$2:B566))</f>
        <v/>
      </c>
      <c r="B566" s="10" t="str">
        <f t="array" ref="B566">IF(ROWS(J$2:J566)&gt;ls!$M$3,"",INDEX(open_1,SMALL(IF(ls!$M$4:$M$551=$J566,ROW(ls!$M$4:$M$551)-ROW(ls!$M$4)+1),COUNTIF($J$2:$J566,$J566)),COLUMNS($A$2:A566)))</f>
        <v/>
      </c>
      <c r="C566" s="146" t="str">
        <f t="array" ref="C566">IF(ROWS(K$2:K566)&gt;ls!$M$3,"",INDEX(open_1,SMALL(IF(ls!$M$4:$M$551=$J566,ROW(ls!$M$4:$M$551)-ROW(ls!$M$4)+1),COUNTIF($J$2:$J566,$J566)),COLUMNS($A$2:B566)))</f>
        <v/>
      </c>
      <c r="D566" s="104" t="str">
        <f t="array" ref="D566">IF(ROWS(L$2:L566)&gt;ls!$M$3,"",INDEX(open_1,SMALL(IF(ls!$M$4:$M$551=$J566,ROW(ls!$M$4:$M$551)-ROW(ls!$M$4)+1),COUNTIF($J$2:$J566,$J566)),COLUMNS($A$2:C566)))</f>
        <v/>
      </c>
      <c r="E566" s="148" t="str">
        <f t="array" ref="E566">IF(ROWS(M$2:M566)&gt;ls!$M$3,"",INDEX(open_1,SMALL(IF(ls!$M$4:$M$551=$J566,ROW(ls!$M$4:$M$551)-ROW(ls!$M$4)+1),COUNTIF($J$2:$J566,$J566)),COLUMNS($A$2:D566)))</f>
        <v/>
      </c>
      <c r="F566" s="150" t="str">
        <f t="array" ref="F566">IF(ROWS(N$2:N567)&gt;ls!$M$3,"",INDEX(open_1,SMALL(IF(ls!$M$4:$M$551=$J566,ROW(ls!$M$4:$M$551)-ROW(ls!$M$4)+1),COUNTIF($J$2:$J566,$J566)),COLUMNS($A$2:E566)))</f>
        <v/>
      </c>
      <c r="G566" s="150" t="str">
        <f t="array" ref="G566">IF(ROWS(O$2:O566)&gt;ls!$M$3,"",INDEX(open_1,SMALL(IF(ls!$M$4:$M$551=$J566,ROW(ls!$M$4:$M$551)-ROW(ls!$M$4)+1),COUNTIF($J$2:$J566,$J566)),COLUMNS($A$2:F566)))</f>
        <v/>
      </c>
      <c r="I566" s="104" t="str">
        <f t="array" ref="I566">IF(ROWS(Q$2:Q566)&gt;ls!$M$3,"",INDEX(open_1,SMALL(IF(ls!$M$4:$M$551=$J566,ROW(ls!$M$4:$M$551)-ROW(ls!$M$4)+1),COUNTIF($J$2:$J566,$J566)),COLUMNS($A$2:I566)))</f>
        <v/>
      </c>
      <c r="J566" t="str">
        <f t="array" ref="J566">IF(ROWS(J$2:J566)&gt;ls!$M$3,"",SMALL(ls!$M$4:$M$551,ROWS(J$2:J566)))</f>
        <v/>
      </c>
      <c r="K566" s="10">
        <f>IF(P566="","",ROWS($P$2:P566))</f>
        <v>565</v>
      </c>
      <c r="L566" s="10" t="str">
        <f>IF(AE566="","",MAX($L$557:L565)+1)</f>
        <v/>
      </c>
      <c r="M566" s="167"/>
      <c r="N566" s="204"/>
      <c r="O566" s="186"/>
      <c r="P566" s="215" t="str">
        <f>IF(VLOOKUP(M559,uczestnicy,1,0)=M559,VLOOKUP(M559,uczestnicy,6,1),"")</f>
        <v>bieszczadzki</v>
      </c>
      <c r="Q566" s="183"/>
      <c r="R566" s="184"/>
      <c r="S566" s="203"/>
      <c r="T566" s="196"/>
      <c r="V566" s="167"/>
      <c r="W566" s="204"/>
      <c r="X566" s="186"/>
      <c r="Y566" s="215" t="str">
        <f>IF(VLOOKUP(V559,uczestnicy,1,0)=V559,VLOOKUP(V559,uczestnicy,6,1),"")</f>
        <v>bieszczadzki</v>
      </c>
      <c r="Z566" s="183"/>
      <c r="AA566" s="184"/>
      <c r="AB566" s="203"/>
      <c r="AC566" s="196"/>
      <c r="AE566" t="str">
        <f t="array" ref="AE566">IF(V566="Nr st.",1,"")</f>
        <v/>
      </c>
    </row>
    <row r="567" spans="1:31" ht="15" thickBot="1">
      <c r="A567" s="10" t="str">
        <f t="array" ref="A567">IF(B567="","",SUBTOTAL(3,B$2:B567))</f>
        <v/>
      </c>
      <c r="B567" s="10" t="str">
        <f t="array" ref="B567">IF(ROWS(J$2:J567)&gt;ls!$M$3,"",INDEX(open_1,SMALL(IF(ls!$M$4:$M$551=$J567,ROW(ls!$M$4:$M$551)-ROW(ls!$M$4)+1),COUNTIF($J$2:$J567,$J567)),COLUMNS($A$2:A567)))</f>
        <v/>
      </c>
      <c r="C567" s="146" t="str">
        <f t="array" ref="C567">IF(ROWS(K$2:K567)&gt;ls!$M$3,"",INDEX(open_1,SMALL(IF(ls!$M$4:$M$551=$J567,ROW(ls!$M$4:$M$551)-ROW(ls!$M$4)+1),COUNTIF($J$2:$J567,$J567)),COLUMNS($A$2:B567)))</f>
        <v/>
      </c>
      <c r="D567" s="104" t="str">
        <f t="array" ref="D567">IF(ROWS(L$2:L567)&gt;ls!$M$3,"",INDEX(open_1,SMALL(IF(ls!$M$4:$M$551=$J567,ROW(ls!$M$4:$M$551)-ROW(ls!$M$4)+1),COUNTIF($J$2:$J567,$J567)),COLUMNS($A$2:C567)))</f>
        <v/>
      </c>
      <c r="E567" s="148" t="str">
        <f t="array" ref="E567">IF(ROWS(M$2:M567)&gt;ls!$M$3,"",INDEX(open_1,SMALL(IF(ls!$M$4:$M$551=$J567,ROW(ls!$M$4:$M$551)-ROW(ls!$M$4)+1),COUNTIF($J$2:$J567,$J567)),COLUMNS($A$2:D567)))</f>
        <v/>
      </c>
      <c r="F567" s="150" t="str">
        <f t="array" ref="F567">IF(ROWS(N$2:N567)&gt;ls!$M$3,"",INDEX(open_1,SMALL(IF(ls!$M$4:$M$551=$J567,ROW(ls!$M$4:$M$551)-ROW(ls!$M$4)+1),COUNTIF($J$2:$J567,$J567)),COLUMNS($A$2:E567)))</f>
        <v/>
      </c>
      <c r="G567" s="150" t="str">
        <f t="array" ref="G567">IF(ROWS(O$2:O567)&gt;ls!$M$3,"",INDEX(open_1,SMALL(IF(ls!$M$4:$M$551=$J567,ROW(ls!$M$4:$M$551)-ROW(ls!$M$4)+1),COUNTIF($J$2:$J567,$J567)),COLUMNS($A$2:F567)))</f>
        <v/>
      </c>
      <c r="I567" s="104" t="str">
        <f t="array" ref="I567">IF(ROWS(Q$2:Q567)&gt;ls!$M$3,"",INDEX(open_1,SMALL(IF(ls!$M$4:$M$551=$J567,ROW(ls!$M$4:$M$551)-ROW(ls!$M$4)+1),COUNTIF($J$2:$J567,$J567)),COLUMNS($A$2:I567)))</f>
        <v/>
      </c>
      <c r="J567" t="str">
        <f t="array" ref="J567">IF(ROWS(J$2:J567)&gt;ls!$M$3,"",SMALL(ls!$M$4:$M$551,ROWS(J$2:J567)))</f>
        <v/>
      </c>
      <c r="K567" s="10" t="str">
        <f>IF(P567="","",ROWS($P$2:P567))</f>
        <v/>
      </c>
      <c r="L567" s="10" t="str">
        <f>IF(AE567="","",MAX($L$557:L566)+1)</f>
        <v/>
      </c>
      <c r="M567" s="167"/>
      <c r="N567" s="186" t="s">
        <v>48</v>
      </c>
      <c r="O567" s="182"/>
      <c r="P567" s="194"/>
      <c r="Q567" s="194"/>
      <c r="R567" s="194"/>
      <c r="S567" s="197"/>
      <c r="T567" s="185"/>
      <c r="V567" s="167"/>
      <c r="W567" s="186" t="s">
        <v>48</v>
      </c>
      <c r="X567" s="182"/>
      <c r="Y567" s="194"/>
      <c r="Z567" s="194"/>
      <c r="AA567" s="194"/>
      <c r="AB567" s="197"/>
      <c r="AC567" s="185"/>
      <c r="AE567" t="str">
        <f t="array" ref="AE567">IF(V567="Nr st.",1,"")</f>
        <v/>
      </c>
    </row>
    <row r="568" spans="1:31" ht="15" thickBot="1">
      <c r="A568" s="10" t="str">
        <f t="array" ref="A568">IF(B568="","",SUBTOTAL(3,B$2:B568))</f>
        <v/>
      </c>
      <c r="B568" s="10" t="str">
        <f t="array" ref="B568">IF(ROWS(J$2:J568)&gt;ls!$M$3,"",INDEX(open_1,SMALL(IF(ls!$M$4:$M$551=$J568,ROW(ls!$M$4:$M$551)-ROW(ls!$M$4)+1),COUNTIF($J$2:$J568,$J568)),COLUMNS($A$2:A568)))</f>
        <v/>
      </c>
      <c r="C568" s="146" t="str">
        <f t="array" ref="C568">IF(ROWS(K$2:K568)&gt;ls!$M$3,"",INDEX(open_1,SMALL(IF(ls!$M$4:$M$551=$J568,ROW(ls!$M$4:$M$551)-ROW(ls!$M$4)+1),COUNTIF($J$2:$J568,$J568)),COLUMNS($A$2:B568)))</f>
        <v/>
      </c>
      <c r="D568" s="104" t="str">
        <f t="array" ref="D568">IF(ROWS(L$2:L568)&gt;ls!$M$3,"",INDEX(open_1,SMALL(IF(ls!$M$4:$M$551=$J568,ROW(ls!$M$4:$M$551)-ROW(ls!$M$4)+1),COUNTIF($J$2:$J568,$J568)),COLUMNS($A$2:C568)))</f>
        <v/>
      </c>
      <c r="E568" s="148" t="str">
        <f t="array" ref="E568">IF(ROWS(M$2:M568)&gt;ls!$M$3,"",INDEX(open_1,SMALL(IF(ls!$M$4:$M$551=$J568,ROW(ls!$M$4:$M$551)-ROW(ls!$M$4)+1),COUNTIF($J$2:$J568,$J568)),COLUMNS($A$2:D568)))</f>
        <v/>
      </c>
      <c r="F568" s="150" t="str">
        <f t="array" ref="F568">IF(ROWS(N$2:N568)&gt;ls!$M$3,"",INDEX(open_1,SMALL(IF(ls!$M$4:$M$551=$J568,ROW(ls!$M$4:$M$551)-ROW(ls!$M$4)+1),COUNTIF($J$2:$J568,$J568)),COLUMNS($A$2:E568)))</f>
        <v/>
      </c>
      <c r="G568" s="150" t="str">
        <f t="array" ref="G568">IF(ROWS(O$2:O568)&gt;ls!$M$3,"",INDEX(open_1,SMALL(IF(ls!$M$4:$M$551=$J568,ROW(ls!$M$4:$M$551)-ROW(ls!$M$4)+1),COUNTIF($J$2:$J568,$J568)),COLUMNS($A$2:F568)))</f>
        <v/>
      </c>
      <c r="I568" s="104" t="str">
        <f t="array" ref="I568">IF(ROWS(Q$2:Q568)&gt;ls!$M$3,"",INDEX(open_1,SMALL(IF(ls!$M$4:$M$551=$J568,ROW(ls!$M$4:$M$551)-ROW(ls!$M$4)+1),COUNTIF($J$2:$J568,$J568)),COLUMNS($A$2:I568)))</f>
        <v/>
      </c>
      <c r="J568" t="str">
        <f t="array" ref="J568">IF(ROWS(J$2:J568)&gt;ls!$M$3,"",SMALL(ls!$M$4:$M$551,ROWS(J$2:J568)))</f>
        <v/>
      </c>
      <c r="K568" s="10" t="str">
        <f>IF(P568="","",ROWS($P$2:P568))</f>
        <v/>
      </c>
      <c r="L568" s="10" t="str">
        <f>IF(AE568="","",MAX($L$557:L567)+1)</f>
        <v/>
      </c>
      <c r="M568" s="173"/>
      <c r="N568" s="168" t="s">
        <v>50</v>
      </c>
      <c r="O568" s="168"/>
      <c r="P568" s="168"/>
      <c r="Q568" s="181"/>
      <c r="R568" s="181"/>
      <c r="S568" s="194"/>
      <c r="T568" s="195"/>
      <c r="V568" s="173"/>
      <c r="W568" s="168" t="s">
        <v>50</v>
      </c>
      <c r="X568" s="168"/>
      <c r="Y568" s="168"/>
      <c r="Z568" s="181"/>
      <c r="AA568" s="181"/>
      <c r="AB568" s="194"/>
      <c r="AC568" s="195"/>
      <c r="AE568" t="str">
        <f t="array" ref="AE568">IF(V568="Nr st.",1,"")</f>
        <v/>
      </c>
    </row>
    <row r="569" spans="1:31" ht="15" thickBot="1">
      <c r="A569" s="10" t="str">
        <f t="array" ref="A569">IF(B569="","",SUBTOTAL(3,B$2:B569))</f>
        <v/>
      </c>
      <c r="B569" s="10" t="str">
        <f t="array" ref="B569">IF(ROWS(J$2:J569)&gt;ls!$M$3,"",INDEX(open_1,SMALL(IF(ls!$M$4:$M$551=$J569,ROW(ls!$M$4:$M$551)-ROW(ls!$M$4)+1),COUNTIF($J$2:$J569,$J569)),COLUMNS($A$2:A569)))</f>
        <v/>
      </c>
      <c r="C569" s="146" t="str">
        <f t="array" ref="C569">IF(ROWS(K$2:K569)&gt;ls!$M$3,"",INDEX(open_1,SMALL(IF(ls!$M$4:$M$551=$J569,ROW(ls!$M$4:$M$551)-ROW(ls!$M$4)+1),COUNTIF($J$2:$J569,$J569)),COLUMNS($A$2:B569)))</f>
        <v/>
      </c>
      <c r="D569" s="104" t="str">
        <f t="array" ref="D569">IF(ROWS(L$2:L569)&gt;ls!$M$3,"",INDEX(open_1,SMALL(IF(ls!$M$4:$M$551=$J569,ROW(ls!$M$4:$M$551)-ROW(ls!$M$4)+1),COUNTIF($J$2:$J569,$J569)),COLUMNS($A$2:C569)))</f>
        <v/>
      </c>
      <c r="E569" s="148" t="str">
        <f t="array" ref="E569">IF(ROWS(M$2:M569)&gt;ls!$M$3,"",INDEX(open_1,SMALL(IF(ls!$M$4:$M$551=$J569,ROW(ls!$M$4:$M$551)-ROW(ls!$M$4)+1),COUNTIF($J$2:$J569,$J569)),COLUMNS($A$2:D569)))</f>
        <v/>
      </c>
      <c r="F569" s="150" t="str">
        <f t="array" ref="F569">IF(ROWS(N$2:N569)&gt;ls!$M$3,"",INDEX(open_1,SMALL(IF(ls!$M$4:$M$551=$J569,ROW(ls!$M$4:$M$551)-ROW(ls!$M$4)+1),COUNTIF($J$2:$J569,$J569)),COLUMNS($A$2:E569)))</f>
        <v/>
      </c>
      <c r="G569" s="150" t="str">
        <f t="array" ref="G569">IF(ROWS(O$2:O569)&gt;ls!$M$3,"",INDEX(open_1,SMALL(IF(ls!$M$4:$M$551=$J569,ROW(ls!$M$4:$M$551)-ROW(ls!$M$4)+1),COUNTIF($J$2:$J569,$J569)),COLUMNS($A$2:F569)))</f>
        <v/>
      </c>
      <c r="I569" s="104" t="str">
        <f t="array" ref="I569">IF(ROWS(Q$2:Q569)&gt;ls!$M$3,"",INDEX(open_1,SMALL(IF(ls!$M$4:$M$551=$J569,ROW(ls!$M$4:$M$551)-ROW(ls!$M$4)+1),COUNTIF($J$2:$J569,$J569)),COLUMNS($A$2:I569)))</f>
        <v/>
      </c>
      <c r="J569" t="str">
        <f t="array" ref="J569">IF(ROWS(J$2:J569)&gt;ls!$M$3,"",SMALL(ls!$M$4:$M$551,ROWS(J$2:J569)))</f>
        <v/>
      </c>
      <c r="K569" s="10" t="str">
        <f>IF(P569="","",ROWS($P$2:P569))</f>
        <v/>
      </c>
      <c r="L569" s="10" t="str">
        <f>IF(AE569="","",MAX($L$557:L568)+1)</f>
        <v/>
      </c>
      <c r="M569" s="173"/>
      <c r="N569" s="183" t="s">
        <v>51</v>
      </c>
      <c r="O569" s="183"/>
      <c r="P569" s="183"/>
      <c r="Q569" s="183"/>
      <c r="R569" s="183"/>
      <c r="S569" s="183"/>
      <c r="T569" s="184"/>
      <c r="V569" s="173"/>
      <c r="W569" s="183" t="s">
        <v>51</v>
      </c>
      <c r="X569" s="183"/>
      <c r="Y569" s="183"/>
      <c r="Z569" s="183"/>
      <c r="AA569" s="183"/>
      <c r="AB569" s="183"/>
      <c r="AC569" s="184"/>
      <c r="AE569" t="str">
        <f t="array" ref="AE569">IF(V569="Nr st.",1,"")</f>
        <v/>
      </c>
    </row>
    <row r="570" spans="1:31">
      <c r="A570" s="10"/>
      <c r="B570" s="10"/>
      <c r="L570" s="10" t="str">
        <f>IF(AE570="","",MAX($L$557:L569)+1)</f>
        <v/>
      </c>
      <c r="M570" s="2"/>
      <c r="N570" s="192"/>
      <c r="O570" s="192"/>
      <c r="P570" s="192"/>
      <c r="Q570" s="192"/>
      <c r="R570" s="192"/>
      <c r="S570" s="192"/>
      <c r="T570" s="192"/>
      <c r="V570" s="2"/>
      <c r="W570" s="192"/>
      <c r="X570" s="192"/>
      <c r="Y570" s="192"/>
      <c r="Z570" s="192"/>
      <c r="AA570" s="192"/>
      <c r="AB570" s="192"/>
      <c r="AC570" s="192"/>
      <c r="AE570" t="str">
        <f t="array" ref="AE570">IF(V570="Nr st.",1,"")</f>
        <v/>
      </c>
    </row>
    <row r="571" spans="1:31">
      <c r="A571" s="10" t="str">
        <f t="array" ref="A571">IF(B571="","",SUBTOTAL(3,B$2:B571))</f>
        <v/>
      </c>
      <c r="B571" s="10" t="str">
        <f t="array" ref="B571">IF(ROWS(J$2:J571)&gt;ls!$M$3,"",INDEX(open_1,SMALL(IF(ls!$M$4:$M$551=$J571,ROW(ls!$M$4:$M$551)-ROW(ls!$M$4)+1),COUNTIF($J$2:$J571,$J571)),COLUMNS($A$2:A571)))</f>
        <v/>
      </c>
      <c r="C571" s="146" t="str">
        <f t="array" ref="C571">IF(ROWS(K$2:K571)&gt;ls!$M$3,"",INDEX(open_1,SMALL(IF(ls!$M$4:$M$551=$J571,ROW(ls!$M$4:$M$551)-ROW(ls!$M$4)+1),COUNTIF($J$2:$J571,$J571)),COLUMNS($A$2:B571)))</f>
        <v/>
      </c>
      <c r="D571" s="104" t="str">
        <f t="array" ref="D571">IF(ROWS(L$2:L571)&gt;ls!$M$3,"",INDEX(open_1,SMALL(IF(ls!$M$4:$M$551=$J571,ROW(ls!$M$4:$M$551)-ROW(ls!$M$4)+1),COUNTIF($J$2:$J571,$J571)),COLUMNS($A$2:C571)))</f>
        <v/>
      </c>
      <c r="E571" s="148" t="str">
        <f t="array" ref="E571">IF(ROWS(M$2:M571)&gt;ls!$M$3,"",INDEX(open_1,SMALL(IF(ls!$M$4:$M$551=$J571,ROW(ls!$M$4:$M$551)-ROW(ls!$M$4)+1),COUNTIF($J$2:$J571,$J571)),COLUMNS($A$2:D571)))</f>
        <v/>
      </c>
      <c r="F571" s="150" t="str">
        <f t="array" ref="F571">IF(ROWS(N$2:N571)&gt;ls!$M$3,"",INDEX(open_1,SMALL(IF(ls!$M$4:$M$551=$J571,ROW(ls!$M$4:$M$551)-ROW(ls!$M$4)+1),COUNTIF($J$2:$J571,$J571)),COLUMNS($A$2:E571)))</f>
        <v/>
      </c>
      <c r="G571" s="150" t="str">
        <f t="array" ref="G571">IF(ROWS(O$2:O571)&gt;ls!$M$3,"",INDEX(open_1,SMALL(IF(ls!$M$4:$M$551=$J571,ROW(ls!$M$4:$M$551)-ROW(ls!$M$4)+1),COUNTIF($J$2:$J571,$J571)),COLUMNS($A$2:F571)))</f>
        <v/>
      </c>
      <c r="I571" s="104" t="str">
        <f t="array" ref="I571">IF(ROWS(Q$2:Q571)&gt;ls!$M$3,"",INDEX(open_1,SMALL(IF(ls!$M$4:$M$551=$J571,ROW(ls!$M$4:$M$551)-ROW(ls!$M$4)+1),COUNTIF($J$2:$J571,$J571)),COLUMNS($A$2:I571)))</f>
        <v/>
      </c>
      <c r="J571" t="str">
        <f t="array" ref="J571">IF(ROWS(J$2:J571)&gt;ls!$M$3,"",SMALL(ls!$M$4:$M$551,ROWS(J$2:J571)))</f>
        <v/>
      </c>
      <c r="L571" s="10" t="str">
        <f>IF(AE571="","",MAX($L$557:L570)+1)</f>
        <v/>
      </c>
      <c r="M571" s="10"/>
      <c r="AE571" t="str">
        <f t="array" ref="AE571">IF(V571="Nr st.",1,"")</f>
        <v/>
      </c>
    </row>
    <row r="572" spans="1:31" ht="15" thickBot="1">
      <c r="A572" s="10"/>
      <c r="B572" s="10"/>
      <c r="L572" s="10" t="str">
        <f>IF(AE572="","",MAX($L$557:L571)+1)</f>
        <v/>
      </c>
      <c r="M572" s="10"/>
      <c r="AE572" t="str">
        <f t="array" ref="AE572">IF(V572="Nr st.",1,"")</f>
        <v/>
      </c>
    </row>
    <row r="573" spans="1:31">
      <c r="A573" s="10" t="str">
        <f t="array" ref="A573">IF(B573="","",SUBTOTAL(3,B$2:B573))</f>
        <v/>
      </c>
      <c r="B573" s="10" t="str">
        <f t="array" ref="B573">IF(ROWS(J$2:J573)&gt;ls!$M$3,"",INDEX(open_1,SMALL(IF(ls!$M$4:$M$551=$J573,ROW(ls!$M$4:$M$551)-ROW(ls!$M$4)+1),COUNTIF($J$2:$J573,$J573)),COLUMNS($A$2:A573)))</f>
        <v/>
      </c>
      <c r="C573" s="146" t="str">
        <f t="array" ref="C573">IF(ROWS(K$2:K573)&gt;ls!$M$3,"",INDEX(open_1,SMALL(IF(ls!$M$4:$M$551=$J573,ROW(ls!$M$4:$M$551)-ROW(ls!$M$4)+1),COUNTIF($J$2:$J573,$J573)),COLUMNS($A$2:B573)))</f>
        <v/>
      </c>
      <c r="D573" s="104" t="str">
        <f t="array" ref="D573">IF(ROWS(L$2:L573)&gt;ls!$M$3,"",INDEX(open_1,SMALL(IF(ls!$M$4:$M$551=$J573,ROW(ls!$M$4:$M$551)-ROW(ls!$M$4)+1),COUNTIF($J$2:$J573,$J573)),COLUMNS($A$2:C573)))</f>
        <v/>
      </c>
      <c r="E573" s="148" t="str">
        <f t="array" ref="E573">IF(ROWS(M$2:M573)&gt;ls!$M$3,"",INDEX(open_1,SMALL(IF(ls!$M$4:$M$551=$J573,ROW(ls!$M$4:$M$551)-ROW(ls!$M$4)+1),COUNTIF($J$2:$J573,$J573)),COLUMNS($A$2:D573)))</f>
        <v/>
      </c>
      <c r="F573" s="150" t="str">
        <f t="array" ref="F573">IF(ROWS(N$2:N573)&gt;ls!$M$3,"",INDEX(open_1,SMALL(IF(ls!$M$4:$M$551=$J573,ROW(ls!$M$4:$M$551)-ROW(ls!$M$4)+1),COUNTIF($J$2:$J573,$J573)),COLUMNS($A$2:E573)))</f>
        <v/>
      </c>
      <c r="G573" s="150" t="str">
        <f t="array" ref="G573">IF(ROWS(O$2:O573)&gt;ls!$M$3,"",INDEX(open_1,SMALL(IF(ls!$M$4:$M$551=$J573,ROW(ls!$M$4:$M$551)-ROW(ls!$M$4)+1),COUNTIF($J$2:$J573,$J573)),COLUMNS($A$2:F573)))</f>
        <v/>
      </c>
      <c r="I573" s="104" t="str">
        <f t="array" ref="I573">IF(ROWS(Q$2:Q573)&gt;ls!$M$3,"",INDEX(open_1,SMALL(IF(ls!$M$4:$M$551=$J573,ROW(ls!$M$4:$M$551)-ROW(ls!$M$4)+1),COUNTIF($J$2:$J573,$J573)),COLUMNS($A$2:I573)))</f>
        <v/>
      </c>
      <c r="J573" t="str">
        <f t="array" ref="J573">IF(ROWS(J$2:J573)&gt;ls!$M$3,"",SMALL(ls!$M$4:$M$551,ROWS(J$2:J573)))</f>
        <v/>
      </c>
      <c r="L573" s="10">
        <f>IF(AE573="","",MAX($L$557:L572)+1)</f>
        <v>2</v>
      </c>
      <c r="M573" s="158" t="s">
        <v>1</v>
      </c>
      <c r="N573" s="159" t="s">
        <v>24</v>
      </c>
      <c r="O573" s="160"/>
      <c r="P573" s="159"/>
      <c r="Q573" s="160"/>
      <c r="R573" s="159"/>
      <c r="S573" s="160"/>
      <c r="T573" s="161"/>
      <c r="V573" s="158" t="s">
        <v>1</v>
      </c>
      <c r="W573" s="159" t="s">
        <v>24</v>
      </c>
      <c r="X573" s="160"/>
      <c r="Y573" s="159"/>
      <c r="Z573" s="160"/>
      <c r="AA573" s="159"/>
      <c r="AB573" s="160"/>
      <c r="AC573" s="161"/>
      <c r="AE573">
        <f t="array" ref="AE573">IF(V573="Nr st.",1,"")</f>
        <v>1</v>
      </c>
    </row>
    <row r="574" spans="1:31" ht="27.75">
      <c r="A574" s="10" t="str">
        <f t="array" ref="A574">IF(B574="","",SUBTOTAL(3,B$2:B574))</f>
        <v/>
      </c>
      <c r="B574" s="10" t="str">
        <f t="array" ref="B574">IF(ROWS(J$2:J574)&gt;ls!$M$3,"",INDEX(open_1,SMALL(IF(ls!$M$4:$M$551=$J574,ROW(ls!$M$4:$M$551)-ROW(ls!$M$4)+1),COUNTIF($J$2:$J574,$J574)),COLUMNS($A$2:A574)))</f>
        <v/>
      </c>
      <c r="C574" s="146" t="str">
        <f t="array" ref="C574">IF(ROWS(K$2:K574)&gt;ls!$M$3,"",INDEX(open_1,SMALL(IF(ls!$M$4:$M$551=$J574,ROW(ls!$M$4:$M$551)-ROW(ls!$M$4)+1),COUNTIF($J$2:$J574,$J574)),COLUMNS($A$2:B574)))</f>
        <v/>
      </c>
      <c r="D574" s="104" t="str">
        <f t="array" ref="D574">IF(ROWS(L$2:L574)&gt;ls!$M$3,"",INDEX(open_1,SMALL(IF(ls!$M$4:$M$551=$J574,ROW(ls!$M$4:$M$551)-ROW(ls!$M$4)+1),COUNTIF($J$2:$J574,$J574)),COLUMNS($A$2:C574)))</f>
        <v/>
      </c>
      <c r="E574" s="148" t="str">
        <f t="array" ref="E574">IF(ROWS(M$2:M574)&gt;ls!$M$3,"",INDEX(open_1,SMALL(IF(ls!$M$4:$M$551=$J574,ROW(ls!$M$4:$M$551)-ROW(ls!$M$4)+1),COUNTIF($J$2:$J574,$J574)),COLUMNS($A$2:D574)))</f>
        <v/>
      </c>
      <c r="F574" s="150" t="str">
        <f t="array" ref="F574">IF(ROWS(N$2:N574)&gt;ls!$M$3,"",INDEX(open_1,SMALL(IF(ls!$M$4:$M$551=$J574,ROW(ls!$M$4:$M$551)-ROW(ls!$M$4)+1),COUNTIF($J$2:$J574,$J574)),COLUMNS($A$2:E574)))</f>
        <v/>
      </c>
      <c r="G574" s="150" t="str">
        <f t="array" ref="G574">IF(ROWS(O$2:O574)&gt;ls!$M$3,"",INDEX(open_1,SMALL(IF(ls!$M$4:$M$551=$J574,ROW(ls!$M$4:$M$551)-ROW(ls!$M$4)+1),COUNTIF($J$2:$J574,$J574)),COLUMNS($A$2:F574)))</f>
        <v/>
      </c>
      <c r="I574" s="104" t="str">
        <f t="array" ref="I574">IF(ROWS(Q$2:Q574)&gt;ls!$M$3,"",INDEX(open_1,SMALL(IF(ls!$M$4:$M$551=$J574,ROW(ls!$M$4:$M$551)-ROW(ls!$M$4)+1),COUNTIF($J$2:$J574,$J574)),COLUMNS($A$2:I574)))</f>
        <v/>
      </c>
      <c r="J574" t="str">
        <f t="array" ref="J574">IF(ROWS(J$2:J574)&gt;ls!$M$3,"",SMALL(ls!$M$4:$M$551,ROWS(J$2:J574)))</f>
        <v/>
      </c>
      <c r="L574" s="10" t="str">
        <f>IF(AE574="","",MAX($L$557:L573)+1)</f>
        <v/>
      </c>
      <c r="M574" s="162">
        <f t="array" ref="M574">IF(ROWS($B$559:M561)&gt;$T$553,"",INDEX(uczestnicy,SMALL(IF(teamy=$M$554,ROW(teamy)-ROW($E$2)+1),ROWS($B$559:B561)),COLUMNS($B531:B$561)))</f>
        <v>3</v>
      </c>
      <c r="N574" s="163" t="str">
        <f t="array" ref="N574">IF(VLOOKUP(M574,uczestnicy,1,1)=M574,VLOOKUP(M574,uczestnicy,4,1),"")</f>
        <v>SP Nr 2 - NSS Ustrzyki Dolne</v>
      </c>
      <c r="O574" s="164"/>
      <c r="P574" s="164"/>
      <c r="Q574" s="164"/>
      <c r="R574" s="164"/>
      <c r="S574" s="165"/>
      <c r="T574" s="166"/>
      <c r="V574" s="162">
        <f t="array" ref="V574">IF(ROWS($B$559:V562)&gt;$T$553,"",INDEX(uczestnicy,SMALL(IF(teamy=$M$554,ROW(teamy)-ROW($E$2)+1),ROWS($B$559:B562)),COLUMNS($B$559:B562)))</f>
        <v>4</v>
      </c>
      <c r="W574" s="163" t="str">
        <f t="array" ref="W574">IF(VLOOKUP(V574,uczestnicy,1,1)=V574,VLOOKUP(V574,uczestnicy,4,1),"")</f>
        <v>SP Nr 2 - NSS Ustrzyki Dolne</v>
      </c>
      <c r="X574" s="164"/>
      <c r="Y574" s="164"/>
      <c r="Z574" s="164"/>
      <c r="AA574" s="164"/>
      <c r="AB574" s="165"/>
      <c r="AC574" s="166"/>
      <c r="AE574" t="str">
        <f t="array" ref="AE574">IF(V574="Nr st.",1,"")</f>
        <v/>
      </c>
    </row>
    <row r="575" spans="1:31" ht="15">
      <c r="A575" s="10" t="str">
        <f t="array" ref="A575">IF(B575="","",SUBTOTAL(3,B$2:B575))</f>
        <v/>
      </c>
      <c r="B575" s="10" t="str">
        <f t="array" ref="B575">IF(ROWS(J$2:J575)&gt;ls!$M$3,"",INDEX(open_1,SMALL(IF(ls!$M$4:$M$551=$J575,ROW(ls!$M$4:$M$551)-ROW(ls!$M$4)+1),COUNTIF($J$2:$J575,$J575)),COLUMNS($A$2:A575)))</f>
        <v/>
      </c>
      <c r="C575" s="146" t="str">
        <f t="array" ref="C575">IF(ROWS(K$2:K575)&gt;ls!$M$3,"",INDEX(open_1,SMALL(IF(ls!$M$4:$M$551=$J575,ROW(ls!$M$4:$M$551)-ROW(ls!$M$4)+1),COUNTIF($J$2:$J575,$J575)),COLUMNS($A$2:B575)))</f>
        <v/>
      </c>
      <c r="D575" s="104" t="str">
        <f t="array" ref="D575">IF(ROWS(L$2:L575)&gt;ls!$M$3,"",INDEX(open_1,SMALL(IF(ls!$M$4:$M$551=$J575,ROW(ls!$M$4:$M$551)-ROW(ls!$M$4)+1),COUNTIF($J$2:$J575,$J575)),COLUMNS($A$2:C575)))</f>
        <v/>
      </c>
      <c r="E575" s="148" t="str">
        <f t="array" ref="E575">IF(ROWS(M$2:M575)&gt;ls!$M$3,"",INDEX(open_1,SMALL(IF(ls!$M$4:$M$551=$J575,ROW(ls!$M$4:$M$551)-ROW(ls!$M$4)+1),COUNTIF($J$2:$J575,$J575)),COLUMNS($A$2:D575)))</f>
        <v/>
      </c>
      <c r="F575" s="150" t="str">
        <f t="array" ref="F575">IF(ROWS(N$2:N575)&gt;ls!$M$3,"",INDEX(open_1,SMALL(IF(ls!$M$4:$M$551=$J575,ROW(ls!$M$4:$M$551)-ROW(ls!$M$4)+1),COUNTIF($J$2:$J575,$J575)),COLUMNS($A$2:E575)))</f>
        <v/>
      </c>
      <c r="G575" s="150" t="str">
        <f t="array" ref="G575">IF(ROWS(O$2:O575)&gt;ls!$M$3,"",INDEX(open_1,SMALL(IF(ls!$M$4:$M$551=$J575,ROW(ls!$M$4:$M$551)-ROW(ls!$M$4)+1),COUNTIF($J$2:$J575,$J575)),COLUMNS($A$2:F575)))</f>
        <v/>
      </c>
      <c r="I575" s="104" t="str">
        <f t="array" ref="I575">IF(ROWS(Q$2:Q575)&gt;ls!$M$3,"",INDEX(open_1,SMALL(IF(ls!$M$4:$M$551=$J575,ROW(ls!$M$4:$M$551)-ROW(ls!$M$4)+1),COUNTIF($J$2:$J575,$J575)),COLUMNS($A$2:I575)))</f>
        <v/>
      </c>
      <c r="J575" t="str">
        <f t="array" ref="J575">IF(ROWS(J$2:J575)&gt;ls!$M$3,"",SMALL(ls!$M$4:$M$551,ROWS(J$2:J575)))</f>
        <v/>
      </c>
      <c r="L575" s="10" t="str">
        <f>IF(AE575="","",MAX($L$557:L574)+1)</f>
        <v/>
      </c>
      <c r="M575" s="167"/>
      <c r="N575" s="168" t="s">
        <v>39</v>
      </c>
      <c r="O575" s="169"/>
      <c r="P575" s="169"/>
      <c r="Q575" s="170"/>
      <c r="R575" s="171"/>
      <c r="S575" s="171"/>
      <c r="T575" s="172"/>
      <c r="V575" s="167"/>
      <c r="W575" s="168" t="s">
        <v>39</v>
      </c>
      <c r="X575" s="169"/>
      <c r="Y575" s="169"/>
      <c r="Z575" s="170"/>
      <c r="AA575" s="171"/>
      <c r="AB575" s="171"/>
      <c r="AC575" s="172"/>
      <c r="AE575" t="str">
        <f t="array" ref="AE575">IF(V575="Nr st.",1,"")</f>
        <v/>
      </c>
    </row>
    <row r="576" spans="1:31" ht="18.75" thickBot="1">
      <c r="A576" s="10" t="str">
        <f t="array" ref="A576">IF(B576="","",SUBTOTAL(3,B$2:B576))</f>
        <v/>
      </c>
      <c r="B576" s="10" t="str">
        <f t="array" ref="B576">IF(ROWS(J$2:J576)&gt;ls!$M$3,"",INDEX(open_1,SMALL(IF(ls!$M$4:$M$551=$J576,ROW(ls!$M$4:$M$551)-ROW(ls!$M$4)+1),COUNTIF($J$2:$J576,$J576)),COLUMNS($A$2:A576)))</f>
        <v/>
      </c>
      <c r="C576" s="146" t="str">
        <f t="array" ref="C576">IF(ROWS(K$2:K576)&gt;ls!$M$3,"",INDEX(open_1,SMALL(IF(ls!$M$4:$M$551=$J576,ROW(ls!$M$4:$M$551)-ROW(ls!$M$4)+1),COUNTIF($J$2:$J576,$J576)),COLUMNS($A$2:B576)))</f>
        <v/>
      </c>
      <c r="D576" s="104" t="str">
        <f t="array" ref="D576">IF(ROWS(L$2:L576)&gt;ls!$M$3,"",INDEX(open_1,SMALL(IF(ls!$M$4:$M$551=$J576,ROW(ls!$M$4:$M$551)-ROW(ls!$M$4)+1),COUNTIF($J$2:$J576,$J576)),COLUMNS($A$2:C576)))</f>
        <v/>
      </c>
      <c r="E576" s="148" t="str">
        <f t="array" ref="E576">IF(ROWS(M$2:M576)&gt;ls!$M$3,"",INDEX(open_1,SMALL(IF(ls!$M$4:$M$551=$J576,ROW(ls!$M$4:$M$551)-ROW(ls!$M$4)+1),COUNTIF($J$2:$J576,$J576)),COLUMNS($A$2:D576)))</f>
        <v/>
      </c>
      <c r="F576" s="150" t="str">
        <f t="array" ref="F576">IF(ROWS(N$2:N576)&gt;ls!$M$3,"",INDEX(open_1,SMALL(IF(ls!$M$4:$M$551=$J576,ROW(ls!$M$4:$M$551)-ROW(ls!$M$4)+1),COUNTIF($J$2:$J576,$J576)),COLUMNS($A$2:E576)))</f>
        <v/>
      </c>
      <c r="G576" s="150" t="str">
        <f t="array" ref="G576">IF(ROWS(O$2:O576)&gt;ls!$M$3,"",INDEX(open_1,SMALL(IF(ls!$M$4:$M$551=$J576,ROW(ls!$M$4:$M$551)-ROW(ls!$M$4)+1),COUNTIF($J$2:$J576,$J576)),COLUMNS($A$2:F576)))</f>
        <v/>
      </c>
      <c r="I576" s="104" t="str">
        <f t="array" ref="I576">IF(ROWS(Q$2:Q576)&gt;ls!$M$3,"",INDEX(open_1,SMALL(IF(ls!$M$4:$M$551=$J576,ROW(ls!$M$4:$M$551)-ROW(ls!$M$4)+1),COUNTIF($J$2:$J576,$J576)),COLUMNS($A$2:I576)))</f>
        <v/>
      </c>
      <c r="J576" t="str">
        <f t="array" ref="J576">IF(ROWS(J$2:J576)&gt;ls!$M$3,"",SMALL(ls!$M$4:$M$551,ROWS(J$2:J576)))</f>
        <v/>
      </c>
      <c r="L576" s="10" t="str">
        <f>IF(AE576="","",MAX($L$557:L575)+1)</f>
        <v/>
      </c>
      <c r="M576" s="173"/>
      <c r="N576" s="174" t="str">
        <f t="array" ref="N576">IF(VLOOKUP(M574,uczestnicy,1,1)=M574,VLOOKUP(M574,uczestnicy,2,1),"")</f>
        <v>PILARSKA Malina</v>
      </c>
      <c r="O576" s="175"/>
      <c r="P576" s="175"/>
      <c r="Q576" s="175"/>
      <c r="R576" s="176"/>
      <c r="S576" s="176"/>
      <c r="T576" s="177"/>
      <c r="V576" s="173"/>
      <c r="W576" s="174" t="str">
        <f t="array" ref="W576">IF(VLOOKUP(V574,uczestnicy,1,1)=V574,VLOOKUP(V574,uczestnicy,2,1),"")</f>
        <v>GERMAŃSKA Oliwia</v>
      </c>
      <c r="X576" s="175"/>
      <c r="Y576" s="175"/>
      <c r="Z576" s="175"/>
      <c r="AA576" s="176"/>
      <c r="AB576" s="176"/>
      <c r="AC576" s="177"/>
      <c r="AE576" t="str">
        <f t="array" ref="AE576">IF(V576="Nr st.",1,"")</f>
        <v/>
      </c>
    </row>
    <row r="577" spans="1:31" ht="15.75" thickBot="1">
      <c r="A577" s="10" t="str">
        <f t="array" ref="A577">IF(B577="","",SUBTOTAL(3,B$2:B577))</f>
        <v/>
      </c>
      <c r="B577" s="10" t="str">
        <f t="array" ref="B577">IF(ROWS(J$2:J577)&gt;ls!$M$3,"",INDEX(open_1,SMALL(IF(ls!$M$4:$M$551=$J577,ROW(ls!$M$4:$M$551)-ROW(ls!$M$4)+1),COUNTIF($J$2:$J577,$J577)),COLUMNS($A$2:A577)))</f>
        <v/>
      </c>
      <c r="C577" s="146" t="str">
        <f t="array" ref="C577">IF(ROWS(K$2:K577)&gt;ls!$M$3,"",INDEX(open_1,SMALL(IF(ls!$M$4:$M$551=$J577,ROW(ls!$M$4:$M$551)-ROW(ls!$M$4)+1),COUNTIF($J$2:$J577,$J577)),COLUMNS($A$2:B577)))</f>
        <v/>
      </c>
      <c r="D577" s="104" t="str">
        <f t="array" ref="D577">IF(ROWS(L$2:L577)&gt;ls!$M$3,"",INDEX(open_1,SMALL(IF(ls!$M$4:$M$551=$J577,ROW(ls!$M$4:$M$551)-ROW(ls!$M$4)+1),COUNTIF($J$2:$J577,$J577)),COLUMNS($A$2:C577)))</f>
        <v/>
      </c>
      <c r="E577" s="148" t="str">
        <f t="array" ref="E577">IF(ROWS(M$2:M577)&gt;ls!$M$3,"",INDEX(open_1,SMALL(IF(ls!$M$4:$M$551=$J577,ROW(ls!$M$4:$M$551)-ROW(ls!$M$4)+1),COUNTIF($J$2:$J577,$J577)),COLUMNS($A$2:D577)))</f>
        <v/>
      </c>
      <c r="F577" s="150" t="str">
        <f t="array" ref="F577">IF(ROWS(N$2:N577)&gt;ls!$M$3,"",INDEX(open_1,SMALL(IF(ls!$M$4:$M$551=$J577,ROW(ls!$M$4:$M$551)-ROW(ls!$M$4)+1),COUNTIF($J$2:$J577,$J577)),COLUMNS($A$2:E577)))</f>
        <v/>
      </c>
      <c r="G577" s="150" t="str">
        <f t="array" ref="G577">IF(ROWS(O$2:O577)&gt;ls!$M$3,"",INDEX(open_1,SMALL(IF(ls!$M$4:$M$551=$J577,ROW(ls!$M$4:$M$551)-ROW(ls!$M$4)+1),COUNTIF($J$2:$J577,$J577)),COLUMNS($A$2:F577)))</f>
        <v/>
      </c>
      <c r="I577" s="104" t="str">
        <f t="array" ref="I577">IF(ROWS(Q$2:Q577)&gt;ls!$M$3,"",INDEX(open_1,SMALL(IF(ls!$M$4:$M$551=$J577,ROW(ls!$M$4:$M$551)-ROW(ls!$M$4)+1),COUNTIF($J$2:$J577,$J577)),COLUMNS($A$2:I577)))</f>
        <v/>
      </c>
      <c r="J577" t="str">
        <f t="array" ref="J577">IF(ROWS(J$2:J577)&gt;ls!$M$3,"",SMALL(ls!$M$4:$M$551,ROWS(J$2:J577)))</f>
        <v/>
      </c>
      <c r="L577" s="10" t="str">
        <f>IF(AE577="","",MAX($L$557:L576)+1)</f>
        <v/>
      </c>
      <c r="M577" s="202" t="s">
        <v>46</v>
      </c>
      <c r="N577" s="178"/>
      <c r="O577" s="178"/>
      <c r="P577" s="178"/>
      <c r="Q577" s="178"/>
      <c r="R577" s="179"/>
      <c r="S577" s="179"/>
      <c r="T577" s="180"/>
      <c r="V577" s="202" t="s">
        <v>46</v>
      </c>
      <c r="W577" s="178"/>
      <c r="X577" s="178"/>
      <c r="Y577" s="178"/>
      <c r="Z577" s="178"/>
      <c r="AA577" s="179"/>
      <c r="AB577" s="179"/>
      <c r="AC577" s="180"/>
      <c r="AE577" t="str">
        <f t="array" ref="AE577">IF(V577="Nr st.",1,"")</f>
        <v/>
      </c>
    </row>
    <row r="578" spans="1:31" ht="22.5">
      <c r="A578" s="10" t="str">
        <f t="array" ref="A578">IF(B578="","",SUBTOTAL(3,B$2:B578))</f>
        <v/>
      </c>
      <c r="B578" s="10" t="str">
        <f t="array" ref="B578">IF(ROWS(J$2:J578)&gt;ls!$M$3,"",INDEX(open_1,SMALL(IF(ls!$M$4:$M$551=$J578,ROW(ls!$M$4:$M$551)-ROW(ls!$M$4)+1),COUNTIF($J$2:$J578,$J578)),COLUMNS($A$2:A578)))</f>
        <v/>
      </c>
      <c r="C578" s="146" t="str">
        <f t="array" ref="C578">IF(ROWS(K$2:K578)&gt;ls!$M$3,"",INDEX(open_1,SMALL(IF(ls!$M$4:$M$551=$J578,ROW(ls!$M$4:$M$551)-ROW(ls!$M$4)+1),COUNTIF($J$2:$J578,$J578)),COLUMNS($A$2:B578)))</f>
        <v/>
      </c>
      <c r="D578" s="104" t="str">
        <f t="array" ref="D578">IF(ROWS(L$2:L578)&gt;ls!$M$3,"",INDEX(open_1,SMALL(IF(ls!$M$4:$M$551=$J578,ROW(ls!$M$4:$M$551)-ROW(ls!$M$4)+1),COUNTIF($J$2:$J578,$J578)),COLUMNS($A$2:C578)))</f>
        <v/>
      </c>
      <c r="E578" s="148" t="str">
        <f t="array" ref="E578">IF(ROWS(M$2:M578)&gt;ls!$M$3,"",INDEX(open_1,SMALL(IF(ls!$M$4:$M$551=$J578,ROW(ls!$M$4:$M$551)-ROW(ls!$M$4)+1),COUNTIF($J$2:$J578,$J578)),COLUMNS($A$2:D578)))</f>
        <v/>
      </c>
      <c r="F578" s="150" t="str">
        <f t="array" ref="F578">IF(ROWS(N$2:N578)&gt;ls!$M$3,"",INDEX(open_1,SMALL(IF(ls!$M$4:$M$551=$J578,ROW(ls!$M$4:$M$551)-ROW(ls!$M$4)+1),COUNTIF($J$2:$J578,$J578)),COLUMNS($A$2:E578)))</f>
        <v/>
      </c>
      <c r="G578" s="150" t="str">
        <f t="array" ref="G578">IF(ROWS(O$2:O578)&gt;ls!$M$3,"",INDEX(open_1,SMALL(IF(ls!$M$4:$M$551=$J578,ROW(ls!$M$4:$M$551)-ROW(ls!$M$4)+1),COUNTIF($J$2:$J578,$J578)),COLUMNS($A$2:F578)))</f>
        <v/>
      </c>
      <c r="I578" s="104" t="str">
        <f t="array" ref="I578">IF(ROWS(Q$2:Q578)&gt;ls!$M$3,"",INDEX(open_1,SMALL(IF(ls!$M$4:$M$551=$J578,ROW(ls!$M$4:$M$551)-ROW(ls!$M$4)+1),COUNTIF($J$2:$J578,$J578)),COLUMNS($A$2:I578)))</f>
        <v/>
      </c>
      <c r="J578" t="str">
        <f t="array" ref="J578">IF(ROWS(J$2:J578)&gt;ls!$M$3,"",SMALL(ls!$M$4:$M$551,ROWS(J$2:J578)))</f>
        <v/>
      </c>
      <c r="L578" s="10" t="str">
        <f>IF(AE578="","",MAX($L$557:L577)+1)</f>
        <v/>
      </c>
      <c r="M578" s="167"/>
      <c r="N578" s="187" t="s">
        <v>12</v>
      </c>
      <c r="O578" s="188"/>
      <c r="P578" s="198" t="s">
        <v>18</v>
      </c>
      <c r="Q578" s="193"/>
      <c r="R578" s="193"/>
      <c r="S578" s="234" t="s">
        <v>47</v>
      </c>
      <c r="T578" s="234" t="s">
        <v>49</v>
      </c>
      <c r="V578" s="167"/>
      <c r="W578" s="187" t="s">
        <v>12</v>
      </c>
      <c r="X578" s="188"/>
      <c r="Y578" s="198" t="s">
        <v>18</v>
      </c>
      <c r="Z578" s="193"/>
      <c r="AA578" s="193"/>
      <c r="AB578" s="234" t="s">
        <v>47</v>
      </c>
      <c r="AC578" s="234" t="s">
        <v>49</v>
      </c>
      <c r="AE578" t="str">
        <f t="array" ref="AE578">IF(V578="Nr st.",1,"")</f>
        <v/>
      </c>
    </row>
    <row r="579" spans="1:31" ht="15" thickBot="1">
      <c r="A579" s="10" t="str">
        <f t="array" ref="A579">IF(B579="","",SUBTOTAL(3,B$2:B579))</f>
        <v/>
      </c>
      <c r="B579" s="10" t="str">
        <f t="array" ref="B579">IF(ROWS(J$2:J579)&gt;ls!$M$3,"",INDEX(open_1,SMALL(IF(ls!$M$4:$M$551=$J579,ROW(ls!$M$4:$M$551)-ROW(ls!$M$4)+1),COUNTIF($J$2:$J579,$J579)),COLUMNS($A$2:A579)))</f>
        <v/>
      </c>
      <c r="C579" s="146" t="str">
        <f t="array" ref="C579">IF(ROWS(K$2:K579)&gt;ls!$M$3,"",INDEX(open_1,SMALL(IF(ls!$M$4:$M$551=$J579,ROW(ls!$M$4:$M$551)-ROW(ls!$M$4)+1),COUNTIF($J$2:$J579,$J579)),COLUMNS($A$2:B579)))</f>
        <v/>
      </c>
      <c r="D579" s="104" t="str">
        <f t="array" ref="D579">IF(ROWS(L$2:L579)&gt;ls!$M$3,"",INDEX(open_1,SMALL(IF(ls!$M$4:$M$551=$J579,ROW(ls!$M$4:$M$551)-ROW(ls!$M$4)+1),COUNTIF($J$2:$J579,$J579)),COLUMNS($A$2:C579)))</f>
        <v/>
      </c>
      <c r="E579" s="148" t="str">
        <f t="array" ref="E579">IF(ROWS(M$2:M579)&gt;ls!$M$3,"",INDEX(open_1,SMALL(IF(ls!$M$4:$M$551=$J579,ROW(ls!$M$4:$M$551)-ROW(ls!$M$4)+1),COUNTIF($J$2:$J579,$J579)),COLUMNS($A$2:D579)))</f>
        <v/>
      </c>
      <c r="F579" s="150" t="str">
        <f t="array" ref="F579">IF(ROWS(N$2:N579)&gt;ls!$M$3,"",INDEX(open_1,SMALL(IF(ls!$M$4:$M$551=$J579,ROW(ls!$M$4:$M$551)-ROW(ls!$M$4)+1),COUNTIF($J$2:$J579,$J579)),COLUMNS($A$2:E579)))</f>
        <v/>
      </c>
      <c r="G579" s="150" t="str">
        <f t="array" ref="G579">IF(ROWS(O$2:O579)&gt;ls!$M$3,"",INDEX(open_1,SMALL(IF(ls!$M$4:$M$551=$J579,ROW(ls!$M$4:$M$551)-ROW(ls!$M$4)+1),COUNTIF($J$2:$J579,$J579)),COLUMNS($A$2:F579)))</f>
        <v/>
      </c>
      <c r="I579" s="104" t="str">
        <f t="array" ref="I579">IF(ROWS(Q$2:Q579)&gt;ls!$M$3,"",INDEX(open_1,SMALL(IF(ls!$M$4:$M$551=$J579,ROW(ls!$M$4:$M$551)-ROW(ls!$M$4)+1),COUNTIF($J$2:$J579,$J579)),COLUMNS($A$2:I579)))</f>
        <v/>
      </c>
      <c r="J579" t="str">
        <f t="array" ref="J579">IF(ROWS(J$2:J579)&gt;ls!$M$3,"",SMALL(ls!$M$4:$M$551,ROWS(J$2:J579)))</f>
        <v/>
      </c>
      <c r="L579" s="10" t="str">
        <f>IF(AE579="","",MAX($L$557:L578)+1)</f>
        <v/>
      </c>
      <c r="M579" s="167"/>
      <c r="N579" s="189"/>
      <c r="O579" s="190"/>
      <c r="P579" s="214" t="str">
        <f>IF(VLOOKUP(M574,uczestnicy,1,1)=M574,VLOOKUP(M574,uczestnicy,5,1),"")</f>
        <v>Ustrzyki Dolne</v>
      </c>
      <c r="Q579" s="192"/>
      <c r="R579" s="192"/>
      <c r="S579" s="235">
        <f>IF(VLOOKUP(M574,uczestnicy,1,1)=M574,VLOOKUP(M574,uczestnicy,3,1),"")</f>
        <v>2008</v>
      </c>
      <c r="T579" s="235" t="str">
        <f>IF(VLOOKUP(M574,uczestnicy,1,1)=M574,VLOOKUP(M574,uczestnicy,8,1),"")</f>
        <v>ID</v>
      </c>
      <c r="V579" s="167"/>
      <c r="W579" s="189"/>
      <c r="X579" s="190"/>
      <c r="Y579" s="214" t="str">
        <f>IF(VLOOKUP(V574,uczestnicy,1,1)=V574,VLOOKUP(V574,uczestnicy,5,1),"")</f>
        <v>Ustrzyki Dolne</v>
      </c>
      <c r="Z579" s="192"/>
      <c r="AA579" s="192"/>
      <c r="AB579" s="235">
        <f>IF(VLOOKUP(V574,uczestnicy,1,1)=V574,VLOOKUP(V574,uczestnicy,3,1),"")</f>
        <v>2008</v>
      </c>
      <c r="AC579" s="235" t="str">
        <f>IF(VLOOKUP(V574,uczestnicy,1,1)=V574,VLOOKUP(V574,uczestnicy,8,1),"")</f>
        <v>ID</v>
      </c>
      <c r="AE579" t="str">
        <f t="array" ref="AE579">IF(V579="Nr st.",1,"")</f>
        <v/>
      </c>
    </row>
    <row r="580" spans="1:31" ht="15" thickBot="1">
      <c r="A580" s="10" t="str">
        <f t="array" ref="A580">IF(B580="","",SUBTOTAL(3,B$2:B580))</f>
        <v/>
      </c>
      <c r="B580" s="10" t="str">
        <f t="array" ref="B580">IF(ROWS(J$2:J580)&gt;ls!$M$3,"",INDEX(open_1,SMALL(IF(ls!$M$4:$M$551=$J580,ROW(ls!$M$4:$M$551)-ROW(ls!$M$4)+1),COUNTIF($J$2:$J580,$J580)),COLUMNS($A$2:A580)))</f>
        <v/>
      </c>
      <c r="C580" s="146" t="str">
        <f t="array" ref="C580">IF(ROWS(K$2:K580)&gt;ls!$M$3,"",INDEX(open_1,SMALL(IF(ls!$M$4:$M$551=$J580,ROW(ls!$M$4:$M$551)-ROW(ls!$M$4)+1),COUNTIF($J$2:$J580,$J580)),COLUMNS($A$2:B580)))</f>
        <v/>
      </c>
      <c r="D580" s="104" t="str">
        <f t="array" ref="D580">IF(ROWS(L$2:L580)&gt;ls!$M$3,"",INDEX(open_1,SMALL(IF(ls!$M$4:$M$551=$J580,ROW(ls!$M$4:$M$551)-ROW(ls!$M$4)+1),COUNTIF($J$2:$J580,$J580)),COLUMNS($A$2:C580)))</f>
        <v/>
      </c>
      <c r="E580" s="148" t="str">
        <f t="array" ref="E580">IF(ROWS(M$2:M580)&gt;ls!$M$3,"",INDEX(open_1,SMALL(IF(ls!$M$4:$M$551=$J580,ROW(ls!$M$4:$M$551)-ROW(ls!$M$4)+1),COUNTIF($J$2:$J580,$J580)),COLUMNS($A$2:D580)))</f>
        <v/>
      </c>
      <c r="F580" s="150" t="str">
        <f t="array" ref="F580">IF(ROWS(N$2:N580)&gt;ls!$M$3,"",INDEX(open_1,SMALL(IF(ls!$M$4:$M$551=$J580,ROW(ls!$M$4:$M$551)-ROW(ls!$M$4)+1),COUNTIF($J$2:$J580,$J580)),COLUMNS($A$2:E580)))</f>
        <v/>
      </c>
      <c r="G580" s="150" t="str">
        <f t="array" ref="G580">IF(ROWS(O$2:O580)&gt;ls!$M$3,"",INDEX(open_1,SMALL(IF(ls!$M$4:$M$551=$J580,ROW(ls!$M$4:$M$551)-ROW(ls!$M$4)+1),COUNTIF($J$2:$J580,$J580)),COLUMNS($A$2:F580)))</f>
        <v/>
      </c>
      <c r="I580" s="104" t="str">
        <f t="array" ref="I580">IF(ROWS(Q$2:Q580)&gt;ls!$M$3,"",INDEX(open_1,SMALL(IF(ls!$M$4:$M$551=$J580,ROW(ls!$M$4:$M$551)-ROW(ls!$M$4)+1),COUNTIF($J$2:$J580,$J580)),COLUMNS($A$2:I580)))</f>
        <v/>
      </c>
      <c r="J580" t="str">
        <f t="array" ref="J580">IF(ROWS(J$2:J580)&gt;ls!$M$3,"",SMALL(ls!$M$4:$M$551,ROWS(J$2:J580)))</f>
        <v/>
      </c>
      <c r="L580" s="10" t="str">
        <f>IF(AE580="","",MAX($L$557:L579)+1)</f>
        <v/>
      </c>
      <c r="M580" s="167"/>
      <c r="N580" s="191"/>
      <c r="O580" s="205"/>
      <c r="P580" s="199" t="s">
        <v>30</v>
      </c>
      <c r="Q580" s="200"/>
      <c r="R580" s="201"/>
      <c r="S580" s="236"/>
      <c r="T580" s="237"/>
      <c r="V580" s="167"/>
      <c r="W580" s="191"/>
      <c r="X580" s="205"/>
      <c r="Y580" s="199" t="s">
        <v>30</v>
      </c>
      <c r="Z580" s="200"/>
      <c r="AA580" s="201"/>
      <c r="AB580" s="236"/>
      <c r="AC580" s="237"/>
      <c r="AE580" t="str">
        <f t="array" ref="AE580">IF(V580="Nr st.",1,"")</f>
        <v/>
      </c>
    </row>
    <row r="581" spans="1:31" ht="16.5" thickBot="1">
      <c r="A581" s="10" t="str">
        <f t="array" ref="A581">IF(B581="","",SUBTOTAL(3,B$2:B581))</f>
        <v/>
      </c>
      <c r="B581" s="10" t="str">
        <f t="array" ref="B581">IF(ROWS(J$2:J581)&gt;ls!$M$3,"",INDEX(open_1,SMALL(IF(ls!$M$4:$M$551=$J581,ROW(ls!$M$4:$M$551)-ROW(ls!$M$4)+1),COUNTIF($J$2:$J581,$J581)),COLUMNS($A$2:A581)))</f>
        <v/>
      </c>
      <c r="C581" s="146" t="str">
        <f t="array" ref="C581">IF(ROWS(K$2:K581)&gt;ls!$M$3,"",INDEX(open_1,SMALL(IF(ls!$M$4:$M$551=$J581,ROW(ls!$M$4:$M$551)-ROW(ls!$M$4)+1),COUNTIF($J$2:$J581,$J581)),COLUMNS($A$2:B581)))</f>
        <v/>
      </c>
      <c r="D581" s="104" t="str">
        <f t="array" ref="D581">IF(ROWS(L$2:L581)&gt;ls!$M$3,"",INDEX(open_1,SMALL(IF(ls!$M$4:$M$551=$J581,ROW(ls!$M$4:$M$551)-ROW(ls!$M$4)+1),COUNTIF($J$2:$J581,$J581)),COLUMNS($A$2:C581)))</f>
        <v/>
      </c>
      <c r="E581" s="148" t="str">
        <f t="array" ref="E581">IF(ROWS(M$2:M581)&gt;ls!$M$3,"",INDEX(open_1,SMALL(IF(ls!$M$4:$M$551=$J581,ROW(ls!$M$4:$M$551)-ROW(ls!$M$4)+1),COUNTIF($J$2:$J581,$J581)),COLUMNS($A$2:D581)))</f>
        <v/>
      </c>
      <c r="F581" s="150" t="str">
        <f t="array" ref="F581">IF(ROWS(N$2:N581)&gt;ls!$M$3,"",INDEX(open_1,SMALL(IF(ls!$M$4:$M$551=$J581,ROW(ls!$M$4:$M$551)-ROW(ls!$M$4)+1),COUNTIF($J$2:$J581,$J581)),COLUMNS($A$2:E581)))</f>
        <v/>
      </c>
      <c r="G581" s="150" t="str">
        <f t="array" ref="G581">IF(ROWS(O$2:O581)&gt;ls!$M$3,"",INDEX(open_1,SMALL(IF(ls!$M$4:$M$551=$J581,ROW(ls!$M$4:$M$551)-ROW(ls!$M$4)+1),COUNTIF($J$2:$J581,$J581)),COLUMNS($A$2:F581)))</f>
        <v/>
      </c>
      <c r="I581" s="104" t="str">
        <f t="array" ref="I581">IF(ROWS(Q$2:Q581)&gt;ls!$M$3,"",INDEX(open_1,SMALL(IF(ls!$M$4:$M$551=$J581,ROW(ls!$M$4:$M$551)-ROW(ls!$M$4)+1),COUNTIF($J$2:$J581,$J581)),COLUMNS($A$2:I581)))</f>
        <v/>
      </c>
      <c r="J581" t="str">
        <f t="array" ref="J581">IF(ROWS(J$2:J581)&gt;ls!$M$3,"",SMALL(ls!$M$4:$M$551,ROWS(J$2:J581)))</f>
        <v/>
      </c>
      <c r="L581" s="10" t="str">
        <f>IF(AE581="","",MAX($L$557:L580)+1)</f>
        <v/>
      </c>
      <c r="M581" s="167"/>
      <c r="N581" s="204"/>
      <c r="O581" s="186"/>
      <c r="P581" s="215" t="str">
        <f>IF(VLOOKUP(M574,uczestnicy,1,0)=M574,VLOOKUP(M574,uczestnicy,6,1),"")</f>
        <v>bieszczadzki</v>
      </c>
      <c r="Q581" s="183"/>
      <c r="R581" s="184"/>
      <c r="S581" s="203"/>
      <c r="T581" s="196"/>
      <c r="V581" s="167"/>
      <c r="W581" s="204"/>
      <c r="X581" s="186"/>
      <c r="Y581" s="215" t="str">
        <f>IF(VLOOKUP(V574,uczestnicy,1,0)=V574,VLOOKUP(V574,uczestnicy,6,1),"")</f>
        <v>bieszczadzki</v>
      </c>
      <c r="Z581" s="183"/>
      <c r="AA581" s="184"/>
      <c r="AB581" s="203"/>
      <c r="AC581" s="196"/>
      <c r="AE581" t="str">
        <f t="array" ref="AE581">IF(V581="Nr st.",1,"")</f>
        <v/>
      </c>
    </row>
    <row r="582" spans="1:31" ht="15" thickBot="1">
      <c r="A582" s="10" t="str">
        <f t="array" ref="A582">IF(B582="","",SUBTOTAL(3,B$2:B582))</f>
        <v/>
      </c>
      <c r="B582" s="10" t="str">
        <f t="array" ref="B582">IF(ROWS(J$2:J582)&gt;ls!$M$3,"",INDEX(open_1,SMALL(IF(ls!$M$4:$M$551=$J582,ROW(ls!$M$4:$M$551)-ROW(ls!$M$4)+1),COUNTIF($J$2:$J582,$J582)),COLUMNS($A$2:A582)))</f>
        <v/>
      </c>
      <c r="C582" s="146" t="str">
        <f t="array" ref="C582">IF(ROWS(K$2:K582)&gt;ls!$M$3,"",INDEX(open_1,SMALL(IF(ls!$M$4:$M$551=$J582,ROW(ls!$M$4:$M$551)-ROW(ls!$M$4)+1),COUNTIF($J$2:$J582,$J582)),COLUMNS($A$2:B582)))</f>
        <v/>
      </c>
      <c r="D582" s="104" t="str">
        <f t="array" ref="D582">IF(ROWS(L$2:L582)&gt;ls!$M$3,"",INDEX(open_1,SMALL(IF(ls!$M$4:$M$551=$J582,ROW(ls!$M$4:$M$551)-ROW(ls!$M$4)+1),COUNTIF($J$2:$J582,$J582)),COLUMNS($A$2:C582)))</f>
        <v/>
      </c>
      <c r="E582" s="148" t="str">
        <f t="array" ref="E582">IF(ROWS(M$2:M582)&gt;ls!$M$3,"",INDEX(open_1,SMALL(IF(ls!$M$4:$M$551=$J582,ROW(ls!$M$4:$M$551)-ROW(ls!$M$4)+1),COUNTIF($J$2:$J582,$J582)),COLUMNS($A$2:D582)))</f>
        <v/>
      </c>
      <c r="F582" s="150" t="str">
        <f t="array" ref="F582">IF(ROWS(N$2:N582)&gt;ls!$M$3,"",INDEX(open_1,SMALL(IF(ls!$M$4:$M$551=$J582,ROW(ls!$M$4:$M$551)-ROW(ls!$M$4)+1),COUNTIF($J$2:$J582,$J582)),COLUMNS($A$2:E582)))</f>
        <v/>
      </c>
      <c r="G582" s="150" t="str">
        <f t="array" ref="G582">IF(ROWS(O$2:O582)&gt;ls!$M$3,"",INDEX(open_1,SMALL(IF(ls!$M$4:$M$551=$J582,ROW(ls!$M$4:$M$551)-ROW(ls!$M$4)+1),COUNTIF($J$2:$J582,$J582)),COLUMNS($A$2:F582)))</f>
        <v/>
      </c>
      <c r="I582" s="104" t="str">
        <f t="array" ref="I582">IF(ROWS(Q$2:Q582)&gt;ls!$M$3,"",INDEX(open_1,SMALL(IF(ls!$M$4:$M$551=$J582,ROW(ls!$M$4:$M$551)-ROW(ls!$M$4)+1),COUNTIF($J$2:$J582,$J582)),COLUMNS($A$2:I582)))</f>
        <v/>
      </c>
      <c r="J582" t="str">
        <f t="array" ref="J582">IF(ROWS(J$2:J582)&gt;ls!$M$3,"",SMALL(ls!$M$4:$M$551,ROWS(J$2:J582)))</f>
        <v/>
      </c>
      <c r="L582" s="10" t="str">
        <f>IF(AE582="","",MAX($L$557:L581)+1)</f>
        <v/>
      </c>
      <c r="M582" s="167"/>
      <c r="N582" s="186" t="s">
        <v>48</v>
      </c>
      <c r="O582" s="182"/>
      <c r="P582" s="194"/>
      <c r="Q582" s="194"/>
      <c r="R582" s="194"/>
      <c r="S582" s="197"/>
      <c r="T582" s="185"/>
      <c r="V582" s="167"/>
      <c r="W582" s="186" t="s">
        <v>48</v>
      </c>
      <c r="X582" s="182"/>
      <c r="Y582" s="194"/>
      <c r="Z582" s="194"/>
      <c r="AA582" s="194"/>
      <c r="AB582" s="197"/>
      <c r="AC582" s="185"/>
      <c r="AE582" t="str">
        <f t="array" ref="AE582">IF(V582="Nr st.",1,"")</f>
        <v/>
      </c>
    </row>
    <row r="583" spans="1:31" ht="15" thickBot="1">
      <c r="A583" s="10" t="str">
        <f t="array" ref="A583">IF(B583="","",SUBTOTAL(3,B$2:B583))</f>
        <v/>
      </c>
      <c r="B583" s="10" t="str">
        <f t="array" ref="B583">IF(ROWS(J$2:J583)&gt;ls!$M$3,"",INDEX(open_1,SMALL(IF(ls!$M$4:$M$551=$J583,ROW(ls!$M$4:$M$551)-ROW(ls!$M$4)+1),COUNTIF($J$2:$J583,$J583)),COLUMNS($A$2:A583)))</f>
        <v/>
      </c>
      <c r="C583" s="146" t="str">
        <f t="array" ref="C583">IF(ROWS(K$2:K583)&gt;ls!$M$3,"",INDEX(open_1,SMALL(IF(ls!$M$4:$M$551=$J583,ROW(ls!$M$4:$M$551)-ROW(ls!$M$4)+1),COUNTIF($J$2:$J583,$J583)),COLUMNS($A$2:B583)))</f>
        <v/>
      </c>
      <c r="D583" s="104" t="str">
        <f t="array" ref="D583">IF(ROWS(L$2:L583)&gt;ls!$M$3,"",INDEX(open_1,SMALL(IF(ls!$M$4:$M$551=$J583,ROW(ls!$M$4:$M$551)-ROW(ls!$M$4)+1),COUNTIF($J$2:$J583,$J583)),COLUMNS($A$2:C583)))</f>
        <v/>
      </c>
      <c r="E583" s="148" t="str">
        <f t="array" ref="E583">IF(ROWS(M$2:M583)&gt;ls!$M$3,"",INDEX(open_1,SMALL(IF(ls!$M$4:$M$551=$J583,ROW(ls!$M$4:$M$551)-ROW(ls!$M$4)+1),COUNTIF($J$2:$J583,$J583)),COLUMNS($A$2:D583)))</f>
        <v/>
      </c>
      <c r="F583" s="150" t="str">
        <f t="array" ref="F583">IF(ROWS(N$2:N583)&gt;ls!$M$3,"",INDEX(open_1,SMALL(IF(ls!$M$4:$M$551=$J583,ROW(ls!$M$4:$M$551)-ROW(ls!$M$4)+1),COUNTIF($J$2:$J583,$J583)),COLUMNS($A$2:E583)))</f>
        <v/>
      </c>
      <c r="G583" s="150" t="str">
        <f t="array" ref="G583">IF(ROWS(O$2:O583)&gt;ls!$M$3,"",INDEX(open_1,SMALL(IF(ls!$M$4:$M$551=$J583,ROW(ls!$M$4:$M$551)-ROW(ls!$M$4)+1),COUNTIF($J$2:$J583,$J583)),COLUMNS($A$2:F583)))</f>
        <v/>
      </c>
      <c r="I583" s="104" t="str">
        <f t="array" ref="I583">IF(ROWS(Q$2:Q583)&gt;ls!$M$3,"",INDEX(open_1,SMALL(IF(ls!$M$4:$M$551=$J583,ROW(ls!$M$4:$M$551)-ROW(ls!$M$4)+1),COUNTIF($J$2:$J583,$J583)),COLUMNS($A$2:I583)))</f>
        <v/>
      </c>
      <c r="J583" t="str">
        <f t="array" ref="J583">IF(ROWS(J$2:J583)&gt;ls!$M$3,"",SMALL(ls!$M$4:$M$551,ROWS(J$2:J583)))</f>
        <v/>
      </c>
      <c r="L583" s="10" t="str">
        <f>IF(AE583="","",MAX($L$557:L582)+1)</f>
        <v/>
      </c>
      <c r="M583" s="173"/>
      <c r="N583" s="168" t="s">
        <v>50</v>
      </c>
      <c r="O583" s="168"/>
      <c r="P583" s="168"/>
      <c r="Q583" s="181"/>
      <c r="R583" s="181"/>
      <c r="S583" s="194"/>
      <c r="T583" s="195"/>
      <c r="V583" s="173"/>
      <c r="W583" s="168" t="s">
        <v>50</v>
      </c>
      <c r="X583" s="168"/>
      <c r="Y583" s="168"/>
      <c r="Z583" s="181"/>
      <c r="AA583" s="181"/>
      <c r="AB583" s="194"/>
      <c r="AC583" s="195"/>
      <c r="AE583" t="str">
        <f t="array" ref="AE583">IF(V583="Nr st.",1,"")</f>
        <v/>
      </c>
    </row>
    <row r="584" spans="1:31" ht="15" thickBot="1">
      <c r="A584" s="10" t="str">
        <f t="array" ref="A584">IF(B584="","",SUBTOTAL(3,B$2:B584))</f>
        <v/>
      </c>
      <c r="B584" s="10" t="str">
        <f t="array" ref="B584">IF(ROWS(J$2:J584)&gt;ls!$M$3,"",INDEX(open_1,SMALL(IF(ls!$M$4:$M$551=$J584,ROW(ls!$M$4:$M$551)-ROW(ls!$M$4)+1),COUNTIF($J$2:$J584,$J584)),COLUMNS($A$2:A584)))</f>
        <v/>
      </c>
      <c r="C584" s="146" t="str">
        <f t="array" ref="C584">IF(ROWS(K$2:K584)&gt;ls!$M$3,"",INDEX(open_1,SMALL(IF(ls!$M$4:$M$551=$J584,ROW(ls!$M$4:$M$551)-ROW(ls!$M$4)+1),COUNTIF($J$2:$J584,$J584)),COLUMNS($A$2:B584)))</f>
        <v/>
      </c>
      <c r="D584" s="104" t="str">
        <f t="array" ref="D584">IF(ROWS(L$2:L584)&gt;ls!$M$3,"",INDEX(open_1,SMALL(IF(ls!$M$4:$M$551=$J584,ROW(ls!$M$4:$M$551)-ROW(ls!$M$4)+1),COUNTIF($J$2:$J584,$J584)),COLUMNS($A$2:C584)))</f>
        <v/>
      </c>
      <c r="E584" s="148" t="str">
        <f t="array" ref="E584">IF(ROWS(M$2:M584)&gt;ls!$M$3,"",INDEX(open_1,SMALL(IF(ls!$M$4:$M$551=$J584,ROW(ls!$M$4:$M$551)-ROW(ls!$M$4)+1),COUNTIF($J$2:$J584,$J584)),COLUMNS($A$2:D584)))</f>
        <v/>
      </c>
      <c r="F584" s="150" t="str">
        <f t="array" ref="F584">IF(ROWS(N$2:N584)&gt;ls!$M$3,"",INDEX(open_1,SMALL(IF(ls!$M$4:$M$551=$J584,ROW(ls!$M$4:$M$551)-ROW(ls!$M$4)+1),COUNTIF($J$2:$J584,$J584)),COLUMNS($A$2:E584)))</f>
        <v/>
      </c>
      <c r="G584" s="150" t="str">
        <f t="array" ref="G584">IF(ROWS(O$2:O584)&gt;ls!$M$3,"",INDEX(open_1,SMALL(IF(ls!$M$4:$M$551=$J584,ROW(ls!$M$4:$M$551)-ROW(ls!$M$4)+1),COUNTIF($J$2:$J584,$J584)),COLUMNS($A$2:F584)))</f>
        <v/>
      </c>
      <c r="I584" s="104" t="str">
        <f t="array" ref="I584">IF(ROWS(Q$2:Q584)&gt;ls!$M$3,"",INDEX(open_1,SMALL(IF(ls!$M$4:$M$551=$J584,ROW(ls!$M$4:$M$551)-ROW(ls!$M$4)+1),COUNTIF($J$2:$J584,$J584)),COLUMNS($A$2:I584)))</f>
        <v/>
      </c>
      <c r="J584" t="str">
        <f t="array" ref="J584">IF(ROWS(J$2:J584)&gt;ls!$M$3,"",SMALL(ls!$M$4:$M$551,ROWS(J$2:J584)))</f>
        <v/>
      </c>
      <c r="L584" s="10" t="str">
        <f>IF(AE584="","",MAX($L$557:L583)+1)</f>
        <v/>
      </c>
      <c r="M584" s="173"/>
      <c r="N584" s="183" t="s">
        <v>51</v>
      </c>
      <c r="O584" s="183"/>
      <c r="P584" s="183"/>
      <c r="Q584" s="183"/>
      <c r="R584" s="183"/>
      <c r="S584" s="183"/>
      <c r="T584" s="184"/>
      <c r="V584" s="173"/>
      <c r="W584" s="183" t="s">
        <v>51</v>
      </c>
      <c r="X584" s="183"/>
      <c r="Y584" s="183"/>
      <c r="Z584" s="183"/>
      <c r="AA584" s="183"/>
      <c r="AB584" s="183"/>
      <c r="AC584" s="184"/>
      <c r="AE584" t="str">
        <f t="array" ref="AE584">IF(V584="Nr st.",1,"")</f>
        <v/>
      </c>
    </row>
    <row r="585" spans="1:31">
      <c r="A585" s="10"/>
      <c r="B585" s="10"/>
      <c r="L585" s="10" t="str">
        <f>IF(AE585="","",MAX($L$557:L584)+1)</f>
        <v/>
      </c>
      <c r="M585" s="2"/>
      <c r="N585" s="192"/>
      <c r="O585" s="192"/>
      <c r="P585" s="192"/>
      <c r="Q585" s="192"/>
      <c r="R585" s="192"/>
      <c r="S585" s="192"/>
      <c r="T585" s="192"/>
      <c r="V585" s="2"/>
      <c r="W585" s="192"/>
      <c r="X585" s="192"/>
      <c r="Y585" s="192"/>
      <c r="Z585" s="192"/>
      <c r="AA585" s="192"/>
      <c r="AB585" s="192"/>
      <c r="AC585" s="192"/>
      <c r="AE585" t="str">
        <f t="array" ref="AE585">IF(V585="Nr st.",1,"")</f>
        <v/>
      </c>
    </row>
    <row r="586" spans="1:31">
      <c r="A586" s="10" t="str">
        <f t="array" ref="A586">IF(B586="","",SUBTOTAL(3,B$2:B586))</f>
        <v/>
      </c>
      <c r="B586" s="10" t="str">
        <f t="array" ref="B586">IF(ROWS(J$2:J586)&gt;ls!$M$3,"",INDEX(open_1,SMALL(IF(ls!$M$4:$M$551=$J586,ROW(ls!$M$4:$M$551)-ROW(ls!$M$4)+1),COUNTIF($J$2:$J586,$J586)),COLUMNS($A$2:A586)))</f>
        <v/>
      </c>
      <c r="C586" s="146" t="str">
        <f t="array" ref="C586">IF(ROWS(K$2:K586)&gt;ls!$M$3,"",INDEX(open_1,SMALL(IF(ls!$M$4:$M$551=$J586,ROW(ls!$M$4:$M$551)-ROW(ls!$M$4)+1),COUNTIF($J$2:$J586,$J586)),COLUMNS($A$2:B586)))</f>
        <v/>
      </c>
      <c r="D586" s="104" t="str">
        <f t="array" ref="D586">IF(ROWS(L$2:L586)&gt;ls!$M$3,"",INDEX(open_1,SMALL(IF(ls!$M$4:$M$551=$J586,ROW(ls!$M$4:$M$551)-ROW(ls!$M$4)+1),COUNTIF($J$2:$J586,$J586)),COLUMNS($A$2:C586)))</f>
        <v/>
      </c>
      <c r="E586" s="148" t="str">
        <f t="array" ref="E586">IF(ROWS(M$2:M586)&gt;ls!$M$3,"",INDEX(open_1,SMALL(IF(ls!$M$4:$M$551=$J586,ROW(ls!$M$4:$M$551)-ROW(ls!$M$4)+1),COUNTIF($J$2:$J586,$J586)),COLUMNS($A$2:D586)))</f>
        <v/>
      </c>
      <c r="F586" s="150" t="str">
        <f t="array" ref="F586">IF(ROWS(N$2:N586)&gt;ls!$M$3,"",INDEX(open_1,SMALL(IF(ls!$M$4:$M$551=$J586,ROW(ls!$M$4:$M$551)-ROW(ls!$M$4)+1),COUNTIF($J$2:$J586,$J586)),COLUMNS($A$2:E586)))</f>
        <v/>
      </c>
      <c r="G586" s="150" t="str">
        <f t="array" ref="G586">IF(ROWS(O$2:O586)&gt;ls!$M$3,"",INDEX(open_1,SMALL(IF(ls!$M$4:$M$551=$J586,ROW(ls!$M$4:$M$551)-ROW(ls!$M$4)+1),COUNTIF($J$2:$J586,$J586)),COLUMNS($A$2:F586)))</f>
        <v/>
      </c>
      <c r="I586" s="104" t="str">
        <f t="array" ref="I586">IF(ROWS(Q$2:Q586)&gt;ls!$M$3,"",INDEX(open_1,SMALL(IF(ls!$M$4:$M$551=$J586,ROW(ls!$M$4:$M$551)-ROW(ls!$M$4)+1),COUNTIF($J$2:$J586,$J586)),COLUMNS($A$2:I586)))</f>
        <v/>
      </c>
      <c r="J586" t="str">
        <f t="array" ref="J586">IF(ROWS(J$2:J586)&gt;ls!$M$3,"",SMALL(ls!$M$4:$M$551,ROWS(J$2:J586)))</f>
        <v/>
      </c>
      <c r="L586" s="10" t="str">
        <f>IF(AE586="","",MAX($L$557:L585)+1)</f>
        <v/>
      </c>
      <c r="M586" s="10"/>
      <c r="AE586" t="str">
        <f t="array" ref="AE586">IF(V586="Nr st.",1,"")</f>
        <v/>
      </c>
    </row>
    <row r="587" spans="1:31">
      <c r="A587" s="10"/>
      <c r="B587" s="10"/>
      <c r="L587" s="10" t="str">
        <f>IF(AE587="","",MAX($L$557:L586)+1)</f>
        <v/>
      </c>
      <c r="M587" s="10"/>
      <c r="AE587" t="str">
        <f t="array" ref="AE587">IF(V587="Nr st.",1,"")</f>
        <v/>
      </c>
    </row>
    <row r="588" spans="1:31" ht="15" thickBot="1">
      <c r="A588" s="10"/>
      <c r="B588" s="10"/>
      <c r="L588" s="10" t="str">
        <f>IF(AE588="","",MAX($L$557:L587)+1)</f>
        <v/>
      </c>
      <c r="M588" s="10"/>
      <c r="AE588" t="str">
        <f t="array" ref="AE588">IF(V588="Nr st.",1,"")</f>
        <v/>
      </c>
    </row>
    <row r="589" spans="1:31">
      <c r="A589" s="10" t="str">
        <f t="array" ref="A589">IF(B589="","",SUBTOTAL(3,B$2:B589))</f>
        <v/>
      </c>
      <c r="B589" s="10" t="str">
        <f t="array" ref="B589">IF(ROWS(J$2:J589)&gt;ls!$M$3,"",INDEX(open_1,SMALL(IF(ls!$M$4:$M$551=$J589,ROW(ls!$M$4:$M$551)-ROW(ls!$M$4)+1),COUNTIF($J$2:$J589,$J589)),COLUMNS($A$2:A589)))</f>
        <v/>
      </c>
      <c r="C589" s="146" t="str">
        <f t="array" ref="C589">IF(ROWS(K$2:K589)&gt;ls!$M$3,"",INDEX(open_1,SMALL(IF(ls!$M$4:$M$551=$J589,ROW(ls!$M$4:$M$551)-ROW(ls!$M$4)+1),COUNTIF($J$2:$J589,$J589)),COLUMNS($A$2:B589)))</f>
        <v/>
      </c>
      <c r="D589" s="104" t="str">
        <f t="array" ref="D589">IF(ROWS(L$2:L589)&gt;ls!$M$3,"",INDEX(open_1,SMALL(IF(ls!$M$4:$M$551=$J589,ROW(ls!$M$4:$M$551)-ROW(ls!$M$4)+1),COUNTIF($J$2:$J589,$J589)),COLUMNS($A$2:C589)))</f>
        <v/>
      </c>
      <c r="E589" s="148" t="str">
        <f t="array" ref="E589">IF(ROWS(M$2:M589)&gt;ls!$M$3,"",INDEX(open_1,SMALL(IF(ls!$M$4:$M$551=$J589,ROW(ls!$M$4:$M$551)-ROW(ls!$M$4)+1),COUNTIF($J$2:$J589,$J589)),COLUMNS($A$2:D589)))</f>
        <v/>
      </c>
      <c r="F589" s="150" t="str">
        <f t="array" ref="F589">IF(ROWS(N$2:N589)&gt;ls!$M$3,"",INDEX(open_1,SMALL(IF(ls!$M$4:$M$551=$J589,ROW(ls!$M$4:$M$551)-ROW(ls!$M$4)+1),COUNTIF($J$2:$J589,$J589)),COLUMNS($A$2:E589)))</f>
        <v/>
      </c>
      <c r="G589" s="150" t="str">
        <f t="array" ref="G589">IF(ROWS(O$2:O589)&gt;ls!$M$3,"",INDEX(open_1,SMALL(IF(ls!$M$4:$M$551=$J589,ROW(ls!$M$4:$M$551)-ROW(ls!$M$4)+1),COUNTIF($J$2:$J589,$J589)),COLUMNS($A$2:F589)))</f>
        <v/>
      </c>
      <c r="I589" s="104" t="str">
        <f t="array" ref="I589">IF(ROWS(Q$2:Q589)&gt;ls!$M$3,"",INDEX(open_1,SMALL(IF(ls!$M$4:$M$551=$J589,ROW(ls!$M$4:$M$551)-ROW(ls!$M$4)+1),COUNTIF($J$2:$J589,$J589)),COLUMNS($A$2:I589)))</f>
        <v/>
      </c>
      <c r="J589" t="str">
        <f t="array" ref="J589">IF(ROWS(J$2:J589)&gt;ls!$M$3,"",SMALL(ls!$M$4:$M$551,ROWS(J$2:J589)))</f>
        <v/>
      </c>
      <c r="L589" s="10">
        <f>IF(AE589="","",MAX($L$557:L588)+1)</f>
        <v>3</v>
      </c>
      <c r="M589" s="158" t="s">
        <v>1</v>
      </c>
      <c r="N589" s="159" t="s">
        <v>24</v>
      </c>
      <c r="O589" s="160"/>
      <c r="P589" s="159"/>
      <c r="Q589" s="160"/>
      <c r="R589" s="159"/>
      <c r="S589" s="160"/>
      <c r="T589" s="161"/>
      <c r="V589" s="158" t="s">
        <v>1</v>
      </c>
      <c r="W589" s="159" t="s">
        <v>24</v>
      </c>
      <c r="X589" s="160"/>
      <c r="Y589" s="159"/>
      <c r="Z589" s="160"/>
      <c r="AA589" s="159"/>
      <c r="AB589" s="160"/>
      <c r="AC589" s="161"/>
      <c r="AE589">
        <f t="array" ref="AE589">IF(V589="Nr st.",1,"")</f>
        <v>1</v>
      </c>
    </row>
    <row r="590" spans="1:31" ht="27.75">
      <c r="A590" s="10" t="str">
        <f t="array" ref="A590">IF(B590="","",SUBTOTAL(3,B$2:B590))</f>
        <v/>
      </c>
      <c r="B590" s="10" t="str">
        <f t="array" ref="B590">IF(ROWS(J$2:J590)&gt;ls!$M$3,"",INDEX(open_1,SMALL(IF(ls!$M$4:$M$551=$J590,ROW(ls!$M$4:$M$551)-ROW(ls!$M$4)+1),COUNTIF($J$2:$J590,$J590)),COLUMNS($A$2:A590)))</f>
        <v/>
      </c>
      <c r="C590" s="146" t="str">
        <f t="array" ref="C590">IF(ROWS(K$2:K590)&gt;ls!$M$3,"",INDEX(open_1,SMALL(IF(ls!$M$4:$M$551=$J590,ROW(ls!$M$4:$M$551)-ROW(ls!$M$4)+1),COUNTIF($J$2:$J590,$J590)),COLUMNS($A$2:B590)))</f>
        <v/>
      </c>
      <c r="D590" s="104" t="str">
        <f t="array" ref="D590">IF(ROWS(L$2:L590)&gt;ls!$M$3,"",INDEX(open_1,SMALL(IF(ls!$M$4:$M$551=$J590,ROW(ls!$M$4:$M$551)-ROW(ls!$M$4)+1),COUNTIF($J$2:$J590,$J590)),COLUMNS($A$2:C590)))</f>
        <v/>
      </c>
      <c r="E590" s="148" t="str">
        <f t="array" ref="E590">IF(ROWS(M$2:M590)&gt;ls!$M$3,"",INDEX(open_1,SMALL(IF(ls!$M$4:$M$551=$J590,ROW(ls!$M$4:$M$551)-ROW(ls!$M$4)+1),COUNTIF($J$2:$J590,$J590)),COLUMNS($A$2:D590)))</f>
        <v/>
      </c>
      <c r="F590" s="150" t="str">
        <f t="array" ref="F590">IF(ROWS(N$2:N590)&gt;ls!$M$3,"",INDEX(open_1,SMALL(IF(ls!$M$4:$M$551=$J590,ROW(ls!$M$4:$M$551)-ROW(ls!$M$4)+1),COUNTIF($J$2:$J590,$J590)),COLUMNS($A$2:E590)))</f>
        <v/>
      </c>
      <c r="G590" s="150" t="str">
        <f t="array" ref="G590">IF(ROWS(O$2:O590)&gt;ls!$M$3,"",INDEX(open_1,SMALL(IF(ls!$M$4:$M$551=$J590,ROW(ls!$M$4:$M$551)-ROW(ls!$M$4)+1),COUNTIF($J$2:$J590,$J590)),COLUMNS($A$2:F590)))</f>
        <v/>
      </c>
      <c r="I590" s="104" t="str">
        <f t="array" ref="I590">IF(ROWS(Q$2:Q590)&gt;ls!$M$3,"",INDEX(open_1,SMALL(IF(ls!$M$4:$M$551=$J590,ROW(ls!$M$4:$M$551)-ROW(ls!$M$4)+1),COUNTIF($J$2:$J590,$J590)),COLUMNS($A$2:I590)))</f>
        <v/>
      </c>
      <c r="J590" t="str">
        <f t="array" ref="J590">IF(ROWS(J$2:J590)&gt;ls!$M$3,"",SMALL(ls!$M$4:$M$551,ROWS(J$2:J590)))</f>
        <v/>
      </c>
      <c r="L590" s="10" t="str">
        <f>IF(AE590="","",MAX($L$557:L589)+1)</f>
        <v/>
      </c>
      <c r="M590" s="162">
        <f t="array" ref="M590">IF(ROWS($B$559:M563)&gt;$T$553,"",INDEX(uczestnicy,SMALL(IF(teamy=$M$554,ROW(teamy)-ROW($E$2)+1),ROWS($B$559:B563)),COLUMNS($B$559:B563)))</f>
        <v>5</v>
      </c>
      <c r="N590" s="163" t="str">
        <f t="array" ref="N590">IF(VLOOKUP(M590,uczestnicy,1,1)=M590,VLOOKUP(M590,uczestnicy,4,1),"")</f>
        <v>SP Nr 2 - NSS Ustrzyki Dolne</v>
      </c>
      <c r="O590" s="164"/>
      <c r="P590" s="164"/>
      <c r="Q590" s="164"/>
      <c r="R590" s="164"/>
      <c r="S590" s="165"/>
      <c r="T590" s="166"/>
      <c r="V590" s="162">
        <f t="array" ref="V590">IF(ROWS($B$559:V564)&gt;$T$553,"",INDEX(uczestnicy,SMALL(IF(teamy=$M$554,ROW(teamy)-ROW($E$2)+1),ROWS($B$559:B564)),COLUMNS($B$559:B564)))</f>
        <v>6</v>
      </c>
      <c r="W590" s="163" t="str">
        <f t="array" ref="W590">IF(VLOOKUP(V590,uczestnicy,1,1)=V590,VLOOKUP(V590,uczestnicy,4,1),"")</f>
        <v>SP Nr 2 - NSS Ustrzyki Dolne</v>
      </c>
      <c r="X590" s="164"/>
      <c r="Y590" s="164"/>
      <c r="Z590" s="164"/>
      <c r="AA590" s="164"/>
      <c r="AB590" s="165"/>
      <c r="AC590" s="166"/>
      <c r="AE590" t="str">
        <f t="array" ref="AE590">IF(V590="Nr st.",1,"")</f>
        <v/>
      </c>
    </row>
    <row r="591" spans="1:31" ht="15">
      <c r="A591" s="10" t="str">
        <f t="array" ref="A591">IF(B591="","",SUBTOTAL(3,B$2:B591))</f>
        <v/>
      </c>
      <c r="B591" s="10" t="str">
        <f t="array" ref="B591">IF(ROWS(J$2:J591)&gt;ls!$M$3,"",INDEX(open_1,SMALL(IF(ls!$M$4:$M$551=$J591,ROW(ls!$M$4:$M$551)-ROW(ls!$M$4)+1),COUNTIF($J$2:$J591,$J591)),COLUMNS($A$2:A591)))</f>
        <v/>
      </c>
      <c r="C591" s="146" t="str">
        <f t="array" ref="C591">IF(ROWS(K$2:K591)&gt;ls!$M$3,"",INDEX(open_1,SMALL(IF(ls!$M$4:$M$551=$J591,ROW(ls!$M$4:$M$551)-ROW(ls!$M$4)+1),COUNTIF($J$2:$J591,$J591)),COLUMNS($A$2:B591)))</f>
        <v/>
      </c>
      <c r="D591" s="104" t="str">
        <f t="array" ref="D591">IF(ROWS(L$2:L591)&gt;ls!$M$3,"",INDEX(open_1,SMALL(IF(ls!$M$4:$M$551=$J591,ROW(ls!$M$4:$M$551)-ROW(ls!$M$4)+1),COUNTIF($J$2:$J591,$J591)),COLUMNS($A$2:C591)))</f>
        <v/>
      </c>
      <c r="E591" s="148" t="str">
        <f t="array" ref="E591">IF(ROWS(M$2:M591)&gt;ls!$M$3,"",INDEX(open_1,SMALL(IF(ls!$M$4:$M$551=$J591,ROW(ls!$M$4:$M$551)-ROW(ls!$M$4)+1),COUNTIF($J$2:$J591,$J591)),COLUMNS($A$2:D591)))</f>
        <v/>
      </c>
      <c r="F591" s="150" t="str">
        <f t="array" ref="F591">IF(ROWS(N$2:N591)&gt;ls!$M$3,"",INDEX(open_1,SMALL(IF(ls!$M$4:$M$551=$J591,ROW(ls!$M$4:$M$551)-ROW(ls!$M$4)+1),COUNTIF($J$2:$J591,$J591)),COLUMNS($A$2:E591)))</f>
        <v/>
      </c>
      <c r="G591" s="150" t="str">
        <f t="array" ref="G591">IF(ROWS(O$2:O591)&gt;ls!$M$3,"",INDEX(open_1,SMALL(IF(ls!$M$4:$M$551=$J591,ROW(ls!$M$4:$M$551)-ROW(ls!$M$4)+1),COUNTIF($J$2:$J591,$J591)),COLUMNS($A$2:F591)))</f>
        <v/>
      </c>
      <c r="I591" s="104" t="str">
        <f t="array" ref="I591">IF(ROWS(Q$2:Q591)&gt;ls!$M$3,"",INDEX(open_1,SMALL(IF(ls!$M$4:$M$551=$J591,ROW(ls!$M$4:$M$551)-ROW(ls!$M$4)+1),COUNTIF($J$2:$J591,$J591)),COLUMNS($A$2:I591)))</f>
        <v/>
      </c>
      <c r="J591" t="str">
        <f t="array" ref="J591">IF(ROWS(J$2:J591)&gt;ls!$M$3,"",SMALL(ls!$M$4:$M$551,ROWS(J$2:J591)))</f>
        <v/>
      </c>
      <c r="L591" s="10" t="str">
        <f>IF(AE591="","",MAX($L$557:L590)+1)</f>
        <v/>
      </c>
      <c r="M591" s="167"/>
      <c r="N591" s="168" t="s">
        <v>39</v>
      </c>
      <c r="O591" s="169"/>
      <c r="P591" s="169"/>
      <c r="Q591" s="170"/>
      <c r="R591" s="171"/>
      <c r="S591" s="171"/>
      <c r="T591" s="172"/>
      <c r="V591" s="167"/>
      <c r="W591" s="168" t="s">
        <v>39</v>
      </c>
      <c r="X591" s="169"/>
      <c r="Y591" s="169"/>
      <c r="Z591" s="170"/>
      <c r="AA591" s="171"/>
      <c r="AB591" s="171"/>
      <c r="AC591" s="172"/>
      <c r="AE591" t="str">
        <f t="array" ref="AE591">IF(V591="Nr st.",1,"")</f>
        <v/>
      </c>
    </row>
    <row r="592" spans="1:31" ht="18.75" thickBot="1">
      <c r="A592" s="10" t="str">
        <f t="array" ref="A592">IF(B592="","",SUBTOTAL(3,B$2:B592))</f>
        <v/>
      </c>
      <c r="B592" s="10" t="str">
        <f t="array" ref="B592">IF(ROWS(J$2:J592)&gt;ls!$M$3,"",INDEX(open_1,SMALL(IF(ls!$M$4:$M$551=$J592,ROW(ls!$M$4:$M$551)-ROW(ls!$M$4)+1),COUNTIF($J$2:$J592,$J592)),COLUMNS($A$2:A592)))</f>
        <v/>
      </c>
      <c r="C592" s="146" t="str">
        <f t="array" ref="C592">IF(ROWS(K$2:K592)&gt;ls!$M$3,"",INDEX(open_1,SMALL(IF(ls!$M$4:$M$551=$J592,ROW(ls!$M$4:$M$551)-ROW(ls!$M$4)+1),COUNTIF($J$2:$J592,$J592)),COLUMNS($A$2:B592)))</f>
        <v/>
      </c>
      <c r="D592" s="104" t="str">
        <f t="array" ref="D592">IF(ROWS(L$2:L592)&gt;ls!$M$3,"",INDEX(open_1,SMALL(IF(ls!$M$4:$M$551=$J592,ROW(ls!$M$4:$M$551)-ROW(ls!$M$4)+1),COUNTIF($J$2:$J592,$J592)),COLUMNS($A$2:C592)))</f>
        <v/>
      </c>
      <c r="E592" s="148" t="str">
        <f t="array" ref="E592">IF(ROWS(M$2:M592)&gt;ls!$M$3,"",INDEX(open_1,SMALL(IF(ls!$M$4:$M$551=$J592,ROW(ls!$M$4:$M$551)-ROW(ls!$M$4)+1),COUNTIF($J$2:$J592,$J592)),COLUMNS($A$2:D592)))</f>
        <v/>
      </c>
      <c r="F592" s="150" t="str">
        <f t="array" ref="F592">IF(ROWS(N$2:N592)&gt;ls!$M$3,"",INDEX(open_1,SMALL(IF(ls!$M$4:$M$551=$J592,ROW(ls!$M$4:$M$551)-ROW(ls!$M$4)+1),COUNTIF($J$2:$J592,$J592)),COLUMNS($A$2:E592)))</f>
        <v/>
      </c>
      <c r="G592" s="150" t="str">
        <f t="array" ref="G592">IF(ROWS(O$2:O592)&gt;ls!$M$3,"",INDEX(open_1,SMALL(IF(ls!$M$4:$M$551=$J592,ROW(ls!$M$4:$M$551)-ROW(ls!$M$4)+1),COUNTIF($J$2:$J592,$J592)),COLUMNS($A$2:F592)))</f>
        <v/>
      </c>
      <c r="I592" s="104" t="str">
        <f t="array" ref="I592">IF(ROWS(Q$2:Q592)&gt;ls!$M$3,"",INDEX(open_1,SMALL(IF(ls!$M$4:$M$551=$J592,ROW(ls!$M$4:$M$551)-ROW(ls!$M$4)+1),COUNTIF($J$2:$J592,$J592)),COLUMNS($A$2:I592)))</f>
        <v/>
      </c>
      <c r="J592" t="str">
        <f t="array" ref="J592">IF(ROWS(J$2:J592)&gt;ls!$M$3,"",SMALL(ls!$M$4:$M$551,ROWS(J$2:J592)))</f>
        <v/>
      </c>
      <c r="L592" s="10" t="str">
        <f>IF(AE592="","",MAX($L$557:L591)+1)</f>
        <v/>
      </c>
      <c r="M592" s="173"/>
      <c r="N592" s="174" t="str">
        <f t="array" ref="N592">IF(VLOOKUP(M590,uczestnicy,1,1)=M590,VLOOKUP(M590,uczestnicy,2,1),"")</f>
        <v>WÓJTOWICZ Oliwia</v>
      </c>
      <c r="O592" s="175"/>
      <c r="P592" s="175"/>
      <c r="Q592" s="175"/>
      <c r="R592" s="176"/>
      <c r="S592" s="176"/>
      <c r="T592" s="177"/>
      <c r="V592" s="173"/>
      <c r="W592" s="174" t="str">
        <f t="array" ref="W592">IF(VLOOKUP(V590,uczestnicy,1,1)=V590,VLOOKUP(V590,uczestnicy,2,1),"")</f>
        <v>DIABEŁEK Martyna</v>
      </c>
      <c r="X592" s="175"/>
      <c r="Y592" s="175"/>
      <c r="Z592" s="175"/>
      <c r="AA592" s="176"/>
      <c r="AB592" s="176"/>
      <c r="AC592" s="177"/>
      <c r="AE592" t="str">
        <f t="array" ref="AE592">IF(V592="Nr st.",1,"")</f>
        <v/>
      </c>
    </row>
    <row r="593" spans="1:31" ht="15.75" thickBot="1">
      <c r="A593" s="10" t="str">
        <f t="array" ref="A593">IF(B593="","",SUBTOTAL(3,B$2:B593))</f>
        <v/>
      </c>
      <c r="B593" s="10" t="str">
        <f t="array" ref="B593">IF(ROWS(J$2:J593)&gt;ls!$M$3,"",INDEX(open_1,SMALL(IF(ls!$M$4:$M$551=$J593,ROW(ls!$M$4:$M$551)-ROW(ls!$M$4)+1),COUNTIF($J$2:$J593,$J593)),COLUMNS($A$2:A593)))</f>
        <v/>
      </c>
      <c r="C593" s="146" t="str">
        <f t="array" ref="C593">IF(ROWS(K$2:K593)&gt;ls!$M$3,"",INDEX(open_1,SMALL(IF(ls!$M$4:$M$551=$J593,ROW(ls!$M$4:$M$551)-ROW(ls!$M$4)+1),COUNTIF($J$2:$J593,$J593)),COLUMNS($A$2:B593)))</f>
        <v/>
      </c>
      <c r="D593" s="104" t="str">
        <f t="array" ref="D593">IF(ROWS(L$2:L593)&gt;ls!$M$3,"",INDEX(open_1,SMALL(IF(ls!$M$4:$M$551=$J593,ROW(ls!$M$4:$M$551)-ROW(ls!$M$4)+1),COUNTIF($J$2:$J593,$J593)),COLUMNS($A$2:C593)))</f>
        <v/>
      </c>
      <c r="E593" s="148" t="str">
        <f t="array" ref="E593">IF(ROWS(M$2:M593)&gt;ls!$M$3,"",INDEX(open_1,SMALL(IF(ls!$M$4:$M$551=$J593,ROW(ls!$M$4:$M$551)-ROW(ls!$M$4)+1),COUNTIF($J$2:$J593,$J593)),COLUMNS($A$2:D593)))</f>
        <v/>
      </c>
      <c r="F593" s="150" t="str">
        <f t="array" ref="F593">IF(ROWS(N$2:N593)&gt;ls!$M$3,"",INDEX(open_1,SMALL(IF(ls!$M$4:$M$551=$J593,ROW(ls!$M$4:$M$551)-ROW(ls!$M$4)+1),COUNTIF($J$2:$J593,$J593)),COLUMNS($A$2:E593)))</f>
        <v/>
      </c>
      <c r="G593" s="150" t="str">
        <f t="array" ref="G593">IF(ROWS(O$2:O593)&gt;ls!$M$3,"",INDEX(open_1,SMALL(IF(ls!$M$4:$M$551=$J593,ROW(ls!$M$4:$M$551)-ROW(ls!$M$4)+1),COUNTIF($J$2:$J593,$J593)),COLUMNS($A$2:F593)))</f>
        <v/>
      </c>
      <c r="I593" s="104" t="str">
        <f t="array" ref="I593">IF(ROWS(Q$2:Q593)&gt;ls!$M$3,"",INDEX(open_1,SMALL(IF(ls!$M$4:$M$551=$J593,ROW(ls!$M$4:$M$551)-ROW(ls!$M$4)+1),COUNTIF($J$2:$J593,$J593)),COLUMNS($A$2:I593)))</f>
        <v/>
      </c>
      <c r="J593" t="str">
        <f t="array" ref="J593">IF(ROWS(J$2:J593)&gt;ls!$M$3,"",SMALL(ls!$M$4:$M$551,ROWS(J$2:J593)))</f>
        <v/>
      </c>
      <c r="L593" s="10" t="str">
        <f>IF(AE593="","",MAX($L$557:L592)+1)</f>
        <v/>
      </c>
      <c r="M593" s="202" t="s">
        <v>46</v>
      </c>
      <c r="N593" s="178"/>
      <c r="O593" s="178"/>
      <c r="P593" s="178"/>
      <c r="Q593" s="178"/>
      <c r="R593" s="179"/>
      <c r="S593" s="179"/>
      <c r="T593" s="180"/>
      <c r="V593" s="202" t="s">
        <v>46</v>
      </c>
      <c r="W593" s="178"/>
      <c r="X593" s="178"/>
      <c r="Y593" s="178"/>
      <c r="Z593" s="178"/>
      <c r="AA593" s="179"/>
      <c r="AB593" s="179"/>
      <c r="AC593" s="180"/>
      <c r="AE593" t="str">
        <f t="array" ref="AE593">IF(V593="Nr st.",1,"")</f>
        <v/>
      </c>
    </row>
    <row r="594" spans="1:31" ht="22.5">
      <c r="A594" s="10" t="str">
        <f t="array" ref="A594">IF(B594="","",SUBTOTAL(3,B$2:B594))</f>
        <v/>
      </c>
      <c r="B594" s="10" t="str">
        <f t="array" ref="B594">IF(ROWS(J$2:J594)&gt;ls!$M$3,"",INDEX(open_1,SMALL(IF(ls!$M$4:$M$551=$J594,ROW(ls!$M$4:$M$551)-ROW(ls!$M$4)+1),COUNTIF($J$2:$J594,$J594)),COLUMNS($A$2:A594)))</f>
        <v/>
      </c>
      <c r="C594" s="146" t="str">
        <f t="array" ref="C594">IF(ROWS(K$2:K594)&gt;ls!$M$3,"",INDEX(open_1,SMALL(IF(ls!$M$4:$M$551=$J594,ROW(ls!$M$4:$M$551)-ROW(ls!$M$4)+1),COUNTIF($J$2:$J594,$J594)),COLUMNS($A$2:B594)))</f>
        <v/>
      </c>
      <c r="D594" s="104" t="str">
        <f t="array" ref="D594">IF(ROWS(L$2:L594)&gt;ls!$M$3,"",INDEX(open_1,SMALL(IF(ls!$M$4:$M$551=$J594,ROW(ls!$M$4:$M$551)-ROW(ls!$M$4)+1),COUNTIF($J$2:$J594,$J594)),COLUMNS($A$2:C594)))</f>
        <v/>
      </c>
      <c r="E594" s="148" t="str">
        <f t="array" ref="E594">IF(ROWS(M$2:M594)&gt;ls!$M$3,"",INDEX(open_1,SMALL(IF(ls!$M$4:$M$551=$J594,ROW(ls!$M$4:$M$551)-ROW(ls!$M$4)+1),COUNTIF($J$2:$J594,$J594)),COLUMNS($A$2:D594)))</f>
        <v/>
      </c>
      <c r="F594" s="150" t="str">
        <f t="array" ref="F594">IF(ROWS(N$2:N594)&gt;ls!$M$3,"",INDEX(open_1,SMALL(IF(ls!$M$4:$M$551=$J594,ROW(ls!$M$4:$M$551)-ROW(ls!$M$4)+1),COUNTIF($J$2:$J594,$J594)),COLUMNS($A$2:E594)))</f>
        <v/>
      </c>
      <c r="G594" s="150" t="str">
        <f t="array" ref="G594">IF(ROWS(O$2:O594)&gt;ls!$M$3,"",INDEX(open_1,SMALL(IF(ls!$M$4:$M$551=$J594,ROW(ls!$M$4:$M$551)-ROW(ls!$M$4)+1),COUNTIF($J$2:$J594,$J594)),COLUMNS($A$2:F594)))</f>
        <v/>
      </c>
      <c r="I594" s="104" t="str">
        <f t="array" ref="I594">IF(ROWS(Q$2:Q594)&gt;ls!$M$3,"",INDEX(open_1,SMALL(IF(ls!$M$4:$M$551=$J594,ROW(ls!$M$4:$M$551)-ROW(ls!$M$4)+1),COUNTIF($J$2:$J594,$J594)),COLUMNS($A$2:I594)))</f>
        <v/>
      </c>
      <c r="J594" t="str">
        <f t="array" ref="J594">IF(ROWS(J$2:J594)&gt;ls!$M$3,"",SMALL(ls!$M$4:$M$551,ROWS(J$2:J594)))</f>
        <v/>
      </c>
      <c r="L594" s="10" t="str">
        <f>IF(AE594="","",MAX($L$557:L593)+1)</f>
        <v/>
      </c>
      <c r="M594" s="167"/>
      <c r="N594" s="187" t="s">
        <v>12</v>
      </c>
      <c r="O594" s="188"/>
      <c r="P594" s="198" t="s">
        <v>18</v>
      </c>
      <c r="Q594" s="193"/>
      <c r="R594" s="193"/>
      <c r="S594" s="234" t="s">
        <v>47</v>
      </c>
      <c r="T594" s="234" t="s">
        <v>49</v>
      </c>
      <c r="V594" s="167"/>
      <c r="W594" s="187" t="s">
        <v>12</v>
      </c>
      <c r="X594" s="188"/>
      <c r="Y594" s="198" t="s">
        <v>18</v>
      </c>
      <c r="Z594" s="193"/>
      <c r="AA594" s="193"/>
      <c r="AB594" s="234" t="s">
        <v>47</v>
      </c>
      <c r="AC594" s="234" t="s">
        <v>49</v>
      </c>
      <c r="AE594" t="str">
        <f t="array" ref="AE594">IF(V594="Nr st.",1,"")</f>
        <v/>
      </c>
    </row>
    <row r="595" spans="1:31" ht="15" thickBot="1">
      <c r="A595" s="10" t="str">
        <f t="array" ref="A595">IF(B595="","",SUBTOTAL(3,B$2:B595))</f>
        <v/>
      </c>
      <c r="B595" s="10" t="str">
        <f t="array" ref="B595">IF(ROWS(J$2:J595)&gt;ls!$M$3,"",INDEX(open_1,SMALL(IF(ls!$M$4:$M$551=$J595,ROW(ls!$M$4:$M$551)-ROW(ls!$M$4)+1),COUNTIF($J$2:$J595,$J595)),COLUMNS($A$2:A595)))</f>
        <v/>
      </c>
      <c r="C595" s="146" t="str">
        <f t="array" ref="C595">IF(ROWS(K$2:K595)&gt;ls!$M$3,"",INDEX(open_1,SMALL(IF(ls!$M$4:$M$551=$J595,ROW(ls!$M$4:$M$551)-ROW(ls!$M$4)+1),COUNTIF($J$2:$J595,$J595)),COLUMNS($A$2:B595)))</f>
        <v/>
      </c>
      <c r="D595" s="104" t="str">
        <f t="array" ref="D595">IF(ROWS(L$2:L595)&gt;ls!$M$3,"",INDEX(open_1,SMALL(IF(ls!$M$4:$M$551=$J595,ROW(ls!$M$4:$M$551)-ROW(ls!$M$4)+1),COUNTIF($J$2:$J595,$J595)),COLUMNS($A$2:C595)))</f>
        <v/>
      </c>
      <c r="E595" s="148" t="str">
        <f t="array" ref="E595">IF(ROWS(M$2:M595)&gt;ls!$M$3,"",INDEX(open_1,SMALL(IF(ls!$M$4:$M$551=$J595,ROW(ls!$M$4:$M$551)-ROW(ls!$M$4)+1),COUNTIF($J$2:$J595,$J595)),COLUMNS($A$2:D595)))</f>
        <v/>
      </c>
      <c r="F595" s="150" t="str">
        <f t="array" ref="F595">IF(ROWS(N$2:N595)&gt;ls!$M$3,"",INDEX(open_1,SMALL(IF(ls!$M$4:$M$551=$J595,ROW(ls!$M$4:$M$551)-ROW(ls!$M$4)+1),COUNTIF($J$2:$J595,$J595)),COLUMNS($A$2:E595)))</f>
        <v/>
      </c>
      <c r="G595" s="150" t="str">
        <f t="array" ref="G595">IF(ROWS(O$2:O595)&gt;ls!$M$3,"",INDEX(open_1,SMALL(IF(ls!$M$4:$M$551=$J595,ROW(ls!$M$4:$M$551)-ROW(ls!$M$4)+1),COUNTIF($J$2:$J595,$J595)),COLUMNS($A$2:F595)))</f>
        <v/>
      </c>
      <c r="I595" s="104" t="str">
        <f t="array" ref="I595">IF(ROWS(Q$2:Q595)&gt;ls!$M$3,"",INDEX(open_1,SMALL(IF(ls!$M$4:$M$551=$J595,ROW(ls!$M$4:$M$551)-ROW(ls!$M$4)+1),COUNTIF($J$2:$J595,$J595)),COLUMNS($A$2:I595)))</f>
        <v/>
      </c>
      <c r="J595" t="str">
        <f t="array" ref="J595">IF(ROWS(J$2:J595)&gt;ls!$M$3,"",SMALL(ls!$M$4:$M$551,ROWS(J$2:J595)))</f>
        <v/>
      </c>
      <c r="L595" s="10" t="str">
        <f>IF(AE595="","",MAX($L$557:L594)+1)</f>
        <v/>
      </c>
      <c r="M595" s="167"/>
      <c r="N595" s="189"/>
      <c r="O595" s="190"/>
      <c r="P595" s="214" t="str">
        <f>IF(VLOOKUP(M590,uczestnicy,1,1)=M590,VLOOKUP(M590,uczestnicy,5,1),"")</f>
        <v>Ustrzyki Dolne</v>
      </c>
      <c r="Q595" s="192"/>
      <c r="R595" s="192"/>
      <c r="S595" s="235">
        <f>IF(VLOOKUP(M590,uczestnicy,1,1)=M590,VLOOKUP(M590,uczestnicy,3,1),"")</f>
        <v>2008</v>
      </c>
      <c r="T595" s="235" t="str">
        <f>IF(VLOOKUP(M590,uczestnicy,1,1)=M590,VLOOKUP(M590,uczestnicy,8,1),"")</f>
        <v>i</v>
      </c>
      <c r="V595" s="167"/>
      <c r="W595" s="189"/>
      <c r="X595" s="190"/>
      <c r="Y595" s="214" t="str">
        <f>IF(VLOOKUP(V590,uczestnicy,1,1)=V590,VLOOKUP(V590,uczestnicy,5,1),"")</f>
        <v>Ustrzyki Dolne</v>
      </c>
      <c r="Z595" s="192"/>
      <c r="AA595" s="192"/>
      <c r="AB595" s="235">
        <f>IF(VLOOKUP(V590,uczestnicy,1,1)=V590,VLOOKUP(V590,uczestnicy,3,1),"")</f>
        <v>2008</v>
      </c>
      <c r="AC595" s="235" t="str">
        <f>IF(VLOOKUP(V590,uczestnicy,1,1)=V590,VLOOKUP(V590,uczestnicy,8,1),"")</f>
        <v>ID</v>
      </c>
      <c r="AE595" t="str">
        <f t="array" ref="AE595">IF(V595="Nr st.",1,"")</f>
        <v/>
      </c>
    </row>
    <row r="596" spans="1:31" ht="15" thickBot="1">
      <c r="A596" s="10" t="str">
        <f t="array" ref="A596">IF(B596="","",SUBTOTAL(3,B$2:B596))</f>
        <v/>
      </c>
      <c r="B596" s="10" t="str">
        <f t="array" ref="B596">IF(ROWS(J$2:J596)&gt;ls!$M$3,"",INDEX(open_1,SMALL(IF(ls!$M$4:$M$551=$J596,ROW(ls!$M$4:$M$551)-ROW(ls!$M$4)+1),COUNTIF($J$2:$J596,$J596)),COLUMNS($A$2:A596)))</f>
        <v/>
      </c>
      <c r="C596" s="146" t="str">
        <f t="array" ref="C596">IF(ROWS(K$2:K596)&gt;ls!$M$3,"",INDEX(open_1,SMALL(IF(ls!$M$4:$M$551=$J596,ROW(ls!$M$4:$M$551)-ROW(ls!$M$4)+1),COUNTIF($J$2:$J596,$J596)),COLUMNS($A$2:B596)))</f>
        <v/>
      </c>
      <c r="D596" s="104" t="str">
        <f t="array" ref="D596">IF(ROWS(L$2:L596)&gt;ls!$M$3,"",INDEX(open_1,SMALL(IF(ls!$M$4:$M$551=$J596,ROW(ls!$M$4:$M$551)-ROW(ls!$M$4)+1),COUNTIF($J$2:$J596,$J596)),COLUMNS($A$2:C596)))</f>
        <v/>
      </c>
      <c r="E596" s="148" t="str">
        <f t="array" ref="E596">IF(ROWS(M$2:M596)&gt;ls!$M$3,"",INDEX(open_1,SMALL(IF(ls!$M$4:$M$551=$J596,ROW(ls!$M$4:$M$551)-ROW(ls!$M$4)+1),COUNTIF($J$2:$J596,$J596)),COLUMNS($A$2:D596)))</f>
        <v/>
      </c>
      <c r="F596" s="150" t="str">
        <f t="array" ref="F596">IF(ROWS(N$2:N596)&gt;ls!$M$3,"",INDEX(open_1,SMALL(IF(ls!$M$4:$M$551=$J596,ROW(ls!$M$4:$M$551)-ROW(ls!$M$4)+1),COUNTIF($J$2:$J596,$J596)),COLUMNS($A$2:E596)))</f>
        <v/>
      </c>
      <c r="G596" s="150" t="str">
        <f t="array" ref="G596">IF(ROWS(O$2:O596)&gt;ls!$M$3,"",INDEX(open_1,SMALL(IF(ls!$M$4:$M$551=$J596,ROW(ls!$M$4:$M$551)-ROW(ls!$M$4)+1),COUNTIF($J$2:$J596,$J596)),COLUMNS($A$2:F596)))</f>
        <v/>
      </c>
      <c r="I596" s="104" t="str">
        <f t="array" ref="I596">IF(ROWS(Q$2:Q596)&gt;ls!$M$3,"",INDEX(open_1,SMALL(IF(ls!$M$4:$M$551=$J596,ROW(ls!$M$4:$M$551)-ROW(ls!$M$4)+1),COUNTIF($J$2:$J596,$J596)),COLUMNS($A$2:I596)))</f>
        <v/>
      </c>
      <c r="J596" t="str">
        <f t="array" ref="J596">IF(ROWS(J$2:J596)&gt;ls!$M$3,"",SMALL(ls!$M$4:$M$551,ROWS(J$2:J596)))</f>
        <v/>
      </c>
      <c r="L596" s="10" t="str">
        <f>IF(AE596="","",MAX($L$557:L595)+1)</f>
        <v/>
      </c>
      <c r="M596" s="167"/>
      <c r="N596" s="191"/>
      <c r="O596" s="205"/>
      <c r="P596" s="199" t="s">
        <v>30</v>
      </c>
      <c r="Q596" s="200"/>
      <c r="R596" s="201"/>
      <c r="S596" s="236"/>
      <c r="T596" s="237"/>
      <c r="V596" s="167"/>
      <c r="W596" s="191"/>
      <c r="X596" s="205"/>
      <c r="Y596" s="199" t="s">
        <v>30</v>
      </c>
      <c r="Z596" s="200"/>
      <c r="AA596" s="201"/>
      <c r="AB596" s="236"/>
      <c r="AC596" s="237"/>
      <c r="AE596" t="str">
        <f t="array" ref="AE596">IF(V596="Nr st.",1,"")</f>
        <v/>
      </c>
    </row>
    <row r="597" spans="1:31" ht="16.5" thickBot="1">
      <c r="A597" s="10" t="str">
        <f t="array" ref="A597">IF(B597="","",SUBTOTAL(3,B$2:B597))</f>
        <v/>
      </c>
      <c r="B597" s="10" t="str">
        <f t="array" ref="B597">IF(ROWS(J$2:J597)&gt;ls!$M$3,"",INDEX(open_1,SMALL(IF(ls!$M$4:$M$551=$J597,ROW(ls!$M$4:$M$551)-ROW(ls!$M$4)+1),COUNTIF($J$2:$J597,$J597)),COLUMNS($A$2:A597)))</f>
        <v/>
      </c>
      <c r="C597" s="146" t="str">
        <f t="array" ref="C597">IF(ROWS(K$2:K597)&gt;ls!$M$3,"",INDEX(open_1,SMALL(IF(ls!$M$4:$M$551=$J597,ROW(ls!$M$4:$M$551)-ROW(ls!$M$4)+1),COUNTIF($J$2:$J597,$J597)),COLUMNS($A$2:B597)))</f>
        <v/>
      </c>
      <c r="D597" s="104" t="str">
        <f t="array" ref="D597">IF(ROWS(L$2:L597)&gt;ls!$M$3,"",INDEX(open_1,SMALL(IF(ls!$M$4:$M$551=$J597,ROW(ls!$M$4:$M$551)-ROW(ls!$M$4)+1),COUNTIF($J$2:$J597,$J597)),COLUMNS($A$2:C597)))</f>
        <v/>
      </c>
      <c r="E597" s="148" t="str">
        <f t="array" ref="E597">IF(ROWS(M$2:M597)&gt;ls!$M$3,"",INDEX(open_1,SMALL(IF(ls!$M$4:$M$551=$J597,ROW(ls!$M$4:$M$551)-ROW(ls!$M$4)+1),COUNTIF($J$2:$J597,$J597)),COLUMNS($A$2:D597)))</f>
        <v/>
      </c>
      <c r="F597" s="150" t="str">
        <f t="array" ref="F597">IF(ROWS(N$2:N597)&gt;ls!$M$3,"",INDEX(open_1,SMALL(IF(ls!$M$4:$M$551=$J597,ROW(ls!$M$4:$M$551)-ROW(ls!$M$4)+1),COUNTIF($J$2:$J597,$J597)),COLUMNS($A$2:E597)))</f>
        <v/>
      </c>
      <c r="G597" s="150" t="str">
        <f t="array" ref="G597">IF(ROWS(O$2:O597)&gt;ls!$M$3,"",INDEX(open_1,SMALL(IF(ls!$M$4:$M$551=$J597,ROW(ls!$M$4:$M$551)-ROW(ls!$M$4)+1),COUNTIF($J$2:$J597,$J597)),COLUMNS($A$2:F597)))</f>
        <v/>
      </c>
      <c r="I597" s="104" t="str">
        <f t="array" ref="I597">IF(ROWS(Q$2:Q597)&gt;ls!$M$3,"",INDEX(open_1,SMALL(IF(ls!$M$4:$M$551=$J597,ROW(ls!$M$4:$M$551)-ROW(ls!$M$4)+1),COUNTIF($J$2:$J597,$J597)),COLUMNS($A$2:I597)))</f>
        <v/>
      </c>
      <c r="J597" t="str">
        <f t="array" ref="J597">IF(ROWS(J$2:J597)&gt;ls!$M$3,"",SMALL(ls!$M$4:$M$551,ROWS(J$2:J597)))</f>
        <v/>
      </c>
      <c r="L597" s="10" t="str">
        <f>IF(AE597="","",MAX($L$557:L596)+1)</f>
        <v/>
      </c>
      <c r="M597" s="167"/>
      <c r="N597" s="204"/>
      <c r="O597" s="186"/>
      <c r="P597" s="215" t="str">
        <f>IF(VLOOKUP(M590,uczestnicy,1,0)=M590,VLOOKUP(M590,uczestnicy,6,1),"")</f>
        <v>bieszczadzki</v>
      </c>
      <c r="Q597" s="183"/>
      <c r="R597" s="184"/>
      <c r="S597" s="203"/>
      <c r="T597" s="196"/>
      <c r="V597" s="167"/>
      <c r="W597" s="204"/>
      <c r="X597" s="186"/>
      <c r="Y597" s="215" t="str">
        <f>IF(VLOOKUP(V590,uczestnicy,1,0)=V590,VLOOKUP(V590,uczestnicy,6,1),"")</f>
        <v>bieszczadzki</v>
      </c>
      <c r="Z597" s="183"/>
      <c r="AA597" s="184"/>
      <c r="AB597" s="203"/>
      <c r="AC597" s="196"/>
      <c r="AE597" t="str">
        <f t="array" ref="AE597">IF(V597="Nr st.",1,"")</f>
        <v/>
      </c>
    </row>
    <row r="598" spans="1:31" ht="15" thickBot="1">
      <c r="A598" s="10" t="str">
        <f t="array" ref="A598">IF(B598="","",SUBTOTAL(3,B$2:B598))</f>
        <v/>
      </c>
      <c r="B598" s="10" t="str">
        <f t="array" ref="B598">IF(ROWS(J$2:J598)&gt;ls!$M$3,"",INDEX(open_1,SMALL(IF(ls!$M$4:$M$551=$J598,ROW(ls!$M$4:$M$551)-ROW(ls!$M$4)+1),COUNTIF($J$2:$J598,$J598)),COLUMNS($A$2:A598)))</f>
        <v/>
      </c>
      <c r="C598" s="146" t="str">
        <f t="array" ref="C598">IF(ROWS(K$2:K598)&gt;ls!$M$3,"",INDEX(open_1,SMALL(IF(ls!$M$4:$M$551=$J598,ROW(ls!$M$4:$M$551)-ROW(ls!$M$4)+1),COUNTIF($J$2:$J598,$J598)),COLUMNS($A$2:B598)))</f>
        <v/>
      </c>
      <c r="D598" s="104" t="str">
        <f t="array" ref="D598">IF(ROWS(L$2:L598)&gt;ls!$M$3,"",INDEX(open_1,SMALL(IF(ls!$M$4:$M$551=$J598,ROW(ls!$M$4:$M$551)-ROW(ls!$M$4)+1),COUNTIF($J$2:$J598,$J598)),COLUMNS($A$2:C598)))</f>
        <v/>
      </c>
      <c r="E598" s="148" t="str">
        <f t="array" ref="E598">IF(ROWS(M$2:M598)&gt;ls!$M$3,"",INDEX(open_1,SMALL(IF(ls!$M$4:$M$551=$J598,ROW(ls!$M$4:$M$551)-ROW(ls!$M$4)+1),COUNTIF($J$2:$J598,$J598)),COLUMNS($A$2:D598)))</f>
        <v/>
      </c>
      <c r="F598" s="150" t="str">
        <f t="array" ref="F598">IF(ROWS(N$2:N598)&gt;ls!$M$3,"",INDEX(open_1,SMALL(IF(ls!$M$4:$M$551=$J598,ROW(ls!$M$4:$M$551)-ROW(ls!$M$4)+1),COUNTIF($J$2:$J598,$J598)),COLUMNS($A$2:E598)))</f>
        <v/>
      </c>
      <c r="G598" s="150" t="str">
        <f t="array" ref="G598">IF(ROWS(O$2:O598)&gt;ls!$M$3,"",INDEX(open_1,SMALL(IF(ls!$M$4:$M$551=$J598,ROW(ls!$M$4:$M$551)-ROW(ls!$M$4)+1),COUNTIF($J$2:$J598,$J598)),COLUMNS($A$2:F598)))</f>
        <v/>
      </c>
      <c r="I598" s="104" t="str">
        <f t="array" ref="I598">IF(ROWS(Q$2:Q598)&gt;ls!$M$3,"",INDEX(open_1,SMALL(IF(ls!$M$4:$M$551=$J598,ROW(ls!$M$4:$M$551)-ROW(ls!$M$4)+1),COUNTIF($J$2:$J598,$J598)),COLUMNS($A$2:I598)))</f>
        <v/>
      </c>
      <c r="J598" t="str">
        <f t="array" ref="J598">IF(ROWS(J$2:J598)&gt;ls!$M$3,"",SMALL(ls!$M$4:$M$551,ROWS(J$2:J598)))</f>
        <v/>
      </c>
      <c r="L598" s="10" t="str">
        <f>IF(AE598="","",MAX($L$557:L597)+1)</f>
        <v/>
      </c>
      <c r="M598" s="167"/>
      <c r="N598" s="186" t="s">
        <v>48</v>
      </c>
      <c r="O598" s="182"/>
      <c r="P598" s="194"/>
      <c r="Q598" s="194"/>
      <c r="R598" s="194"/>
      <c r="S598" s="197"/>
      <c r="T598" s="185"/>
      <c r="V598" s="167"/>
      <c r="W598" s="186" t="s">
        <v>48</v>
      </c>
      <c r="X598" s="182"/>
      <c r="Y598" s="194"/>
      <c r="Z598" s="194"/>
      <c r="AA598" s="194"/>
      <c r="AB598" s="197"/>
      <c r="AC598" s="185"/>
      <c r="AE598" t="str">
        <f t="array" ref="AE598">IF(V598="Nr st.",1,"")</f>
        <v/>
      </c>
    </row>
    <row r="599" spans="1:31" ht="15" thickBot="1">
      <c r="A599" s="10" t="str">
        <f t="array" ref="A599">IF(B599="","",SUBTOTAL(3,B$2:B599))</f>
        <v/>
      </c>
      <c r="B599" s="10" t="str">
        <f t="array" ref="B599">IF(ROWS(J$2:J599)&gt;ls!$M$3,"",INDEX(open_1,SMALL(IF(ls!$M$4:$M$551=$J599,ROW(ls!$M$4:$M$551)-ROW(ls!$M$4)+1),COUNTIF($J$2:$J599,$J599)),COLUMNS($A$2:A599)))</f>
        <v/>
      </c>
      <c r="C599" s="146" t="str">
        <f t="array" ref="C599">IF(ROWS(K$2:K599)&gt;ls!$M$3,"",INDEX(open_1,SMALL(IF(ls!$M$4:$M$551=$J599,ROW(ls!$M$4:$M$551)-ROW(ls!$M$4)+1),COUNTIF($J$2:$J599,$J599)),COLUMNS($A$2:B599)))</f>
        <v/>
      </c>
      <c r="D599" s="104" t="str">
        <f t="array" ref="D599">IF(ROWS(L$2:L599)&gt;ls!$M$3,"",INDEX(open_1,SMALL(IF(ls!$M$4:$M$551=$J599,ROW(ls!$M$4:$M$551)-ROW(ls!$M$4)+1),COUNTIF($J$2:$J599,$J599)),COLUMNS($A$2:C599)))</f>
        <v/>
      </c>
      <c r="E599" s="148" t="str">
        <f t="array" ref="E599">IF(ROWS(M$2:M599)&gt;ls!$M$3,"",INDEX(open_1,SMALL(IF(ls!$M$4:$M$551=$J599,ROW(ls!$M$4:$M$551)-ROW(ls!$M$4)+1),COUNTIF($J$2:$J599,$J599)),COLUMNS($A$2:D599)))</f>
        <v/>
      </c>
      <c r="F599" s="150" t="str">
        <f t="array" ref="F599">IF(ROWS(N$2:N599)&gt;ls!$M$3,"",INDEX(open_1,SMALL(IF(ls!$M$4:$M$551=$J599,ROW(ls!$M$4:$M$551)-ROW(ls!$M$4)+1),COUNTIF($J$2:$J599,$J599)),COLUMNS($A$2:E599)))</f>
        <v/>
      </c>
      <c r="G599" s="150" t="str">
        <f t="array" ref="G599">IF(ROWS(O$2:O599)&gt;ls!$M$3,"",INDEX(open_1,SMALL(IF(ls!$M$4:$M$551=$J599,ROW(ls!$M$4:$M$551)-ROW(ls!$M$4)+1),COUNTIF($J$2:$J599,$J599)),COLUMNS($A$2:F599)))</f>
        <v/>
      </c>
      <c r="I599" s="104" t="str">
        <f t="array" ref="I599">IF(ROWS(Q$2:Q599)&gt;ls!$M$3,"",INDEX(open_1,SMALL(IF(ls!$M$4:$M$551=$J599,ROW(ls!$M$4:$M$551)-ROW(ls!$M$4)+1),COUNTIF($J$2:$J599,$J599)),COLUMNS($A$2:I599)))</f>
        <v/>
      </c>
      <c r="J599" t="str">
        <f t="array" ref="J599">IF(ROWS(J$2:J599)&gt;ls!$M$3,"",SMALL(ls!$M$4:$M$551,ROWS(J$2:J599)))</f>
        <v/>
      </c>
      <c r="L599" s="10" t="str">
        <f>IF(AE599="","",MAX($L$557:L598)+1)</f>
        <v/>
      </c>
      <c r="M599" s="173"/>
      <c r="N599" s="168" t="s">
        <v>50</v>
      </c>
      <c r="O599" s="168"/>
      <c r="P599" s="168"/>
      <c r="Q599" s="181"/>
      <c r="R599" s="181"/>
      <c r="S599" s="194"/>
      <c r="T599" s="195"/>
      <c r="V599" s="173"/>
      <c r="W599" s="168" t="s">
        <v>50</v>
      </c>
      <c r="X599" s="168"/>
      <c r="Y599" s="168"/>
      <c r="Z599" s="181"/>
      <c r="AA599" s="181"/>
      <c r="AB599" s="194"/>
      <c r="AC599" s="195"/>
      <c r="AE599" t="str">
        <f t="array" ref="AE599">IF(V599="Nr st.",1,"")</f>
        <v/>
      </c>
    </row>
    <row r="600" spans="1:31" ht="15" thickBot="1">
      <c r="A600" s="10" t="str">
        <f t="array" ref="A600">IF(B600="","",SUBTOTAL(3,B$2:B600))</f>
        <v/>
      </c>
      <c r="B600" s="10" t="str">
        <f t="array" ref="B600">IF(ROWS(J$2:J600)&gt;ls!$M$3,"",INDEX(open_1,SMALL(IF(ls!$M$4:$M$551=$J600,ROW(ls!$M$4:$M$551)-ROW(ls!$M$4)+1),COUNTIF($J$2:$J600,$J600)),COLUMNS($A$2:A600)))</f>
        <v/>
      </c>
      <c r="C600" s="146" t="str">
        <f t="array" ref="C600">IF(ROWS(K$2:K600)&gt;ls!$M$3,"",INDEX(open_1,SMALL(IF(ls!$M$4:$M$551=$J600,ROW(ls!$M$4:$M$551)-ROW(ls!$M$4)+1),COUNTIF($J$2:$J600,$J600)),COLUMNS($A$2:B600)))</f>
        <v/>
      </c>
      <c r="D600" s="104" t="str">
        <f t="array" ref="D600">IF(ROWS(L$2:L600)&gt;ls!$M$3,"",INDEX(open_1,SMALL(IF(ls!$M$4:$M$551=$J600,ROW(ls!$M$4:$M$551)-ROW(ls!$M$4)+1),COUNTIF($J$2:$J600,$J600)),COLUMNS($A$2:C600)))</f>
        <v/>
      </c>
      <c r="E600" s="148" t="str">
        <f t="array" ref="E600">IF(ROWS(M$2:M600)&gt;ls!$M$3,"",INDEX(open_1,SMALL(IF(ls!$M$4:$M$551=$J600,ROW(ls!$M$4:$M$551)-ROW(ls!$M$4)+1),COUNTIF($J$2:$J600,$J600)),COLUMNS($A$2:D600)))</f>
        <v/>
      </c>
      <c r="F600" s="150" t="str">
        <f t="array" ref="F600">IF(ROWS(N$2:N600)&gt;ls!$M$3,"",INDEX(open_1,SMALL(IF(ls!$M$4:$M$551=$J600,ROW(ls!$M$4:$M$551)-ROW(ls!$M$4)+1),COUNTIF($J$2:$J600,$J600)),COLUMNS($A$2:E600)))</f>
        <v/>
      </c>
      <c r="G600" s="150" t="str">
        <f t="array" ref="G600">IF(ROWS(O$2:O600)&gt;ls!$M$3,"",INDEX(open_1,SMALL(IF(ls!$M$4:$M$551=$J600,ROW(ls!$M$4:$M$551)-ROW(ls!$M$4)+1),COUNTIF($J$2:$J600,$J600)),COLUMNS($A$2:F600)))</f>
        <v/>
      </c>
      <c r="I600" s="104" t="str">
        <f t="array" ref="I600">IF(ROWS(Q$2:Q600)&gt;ls!$M$3,"",INDEX(open_1,SMALL(IF(ls!$M$4:$M$551=$J600,ROW(ls!$M$4:$M$551)-ROW(ls!$M$4)+1),COUNTIF($J$2:$J600,$J600)),COLUMNS($A$2:I600)))</f>
        <v/>
      </c>
      <c r="J600" t="str">
        <f t="array" ref="J600">IF(ROWS(J$2:J600)&gt;ls!$M$3,"",SMALL(ls!$M$4:$M$551,ROWS(J$2:J600)))</f>
        <v/>
      </c>
      <c r="L600" s="10" t="str">
        <f>IF(AE600="","",MAX($L$557:L599)+1)</f>
        <v/>
      </c>
      <c r="M600" s="173"/>
      <c r="N600" s="183" t="s">
        <v>51</v>
      </c>
      <c r="O600" s="183"/>
      <c r="P600" s="183"/>
      <c r="Q600" s="183"/>
      <c r="R600" s="183"/>
      <c r="S600" s="183"/>
      <c r="T600" s="184"/>
      <c r="V600" s="173"/>
      <c r="W600" s="183" t="s">
        <v>51</v>
      </c>
      <c r="X600" s="183"/>
      <c r="Y600" s="183"/>
      <c r="Z600" s="183"/>
      <c r="AA600" s="183"/>
      <c r="AB600" s="183"/>
      <c r="AC600" s="184"/>
      <c r="AE600" t="str">
        <f t="array" ref="AE600">IF(V600="Nr st.",1,"")</f>
        <v/>
      </c>
    </row>
    <row r="601" spans="1:31">
      <c r="A601" s="10"/>
      <c r="B601" s="10"/>
      <c r="L601" s="10" t="str">
        <f>IF(AE601="","",MAX($L$557:L600)+1)</f>
        <v/>
      </c>
      <c r="M601" s="2"/>
      <c r="N601" s="192"/>
      <c r="O601" s="192"/>
      <c r="P601" s="192"/>
      <c r="Q601" s="192"/>
      <c r="R601" s="192"/>
      <c r="S601" s="192"/>
      <c r="T601" s="192"/>
      <c r="V601" s="2"/>
      <c r="W601" s="192"/>
      <c r="X601" s="192"/>
      <c r="Y601" s="192"/>
      <c r="Z601" s="192"/>
      <c r="AA601" s="192"/>
      <c r="AB601" s="192"/>
      <c r="AC601" s="192"/>
      <c r="AE601" t="str">
        <f t="array" ref="AE601">IF(V601="Nr st.",1,"")</f>
        <v/>
      </c>
    </row>
    <row r="602" spans="1:31">
      <c r="A602" s="10"/>
      <c r="B602" s="10"/>
      <c r="L602" s="10" t="str">
        <f>IF(AE602="","",MAX($L$557:L601)+1)</f>
        <v/>
      </c>
      <c r="M602" s="2"/>
      <c r="N602" s="192"/>
      <c r="O602" s="192"/>
      <c r="P602" s="192"/>
      <c r="Q602" s="192"/>
      <c r="R602" s="192"/>
      <c r="S602" s="192"/>
      <c r="T602" s="192"/>
      <c r="V602" s="2"/>
      <c r="W602" s="192"/>
      <c r="X602" s="192"/>
      <c r="Y602" s="192"/>
      <c r="Z602" s="192"/>
      <c r="AA602" s="192"/>
      <c r="AB602" s="192"/>
      <c r="AC602" s="192"/>
      <c r="AE602" t="str">
        <f t="array" ref="AE602">IF(V602="Nr st.",1,"")</f>
        <v/>
      </c>
    </row>
    <row r="603" spans="1:31">
      <c r="A603" s="10"/>
      <c r="B603" s="10"/>
      <c r="L603" s="10" t="str">
        <f>IF(AE603="","",MAX($L$557:L602)+1)</f>
        <v/>
      </c>
      <c r="M603" s="2"/>
      <c r="N603" s="192"/>
      <c r="O603" s="192"/>
      <c r="P603" s="192"/>
      <c r="Q603" s="192"/>
      <c r="R603" s="192"/>
      <c r="S603" s="192"/>
      <c r="T603" s="192"/>
      <c r="V603" s="2"/>
      <c r="W603" s="192"/>
      <c r="X603" s="192"/>
      <c r="Y603" s="192"/>
      <c r="Z603" s="192"/>
      <c r="AA603" s="192"/>
      <c r="AB603" s="192"/>
      <c r="AC603" s="192"/>
      <c r="AE603" t="str">
        <f t="array" ref="AE603">IF(V603="Nr st.",1,"")</f>
        <v/>
      </c>
    </row>
    <row r="604" spans="1:31">
      <c r="A604" s="10" t="str">
        <f t="array" ref="A604">IF(B604="","",SUBTOTAL(3,B$2:B604))</f>
        <v/>
      </c>
      <c r="B604" s="10" t="str">
        <f t="array" ref="B604">IF(ROWS(J$2:J604)&gt;ls!$M$3,"",INDEX(open_1,SMALL(IF(ls!$M$4:$M$551=$J604,ROW(ls!$M$4:$M$551)-ROW(ls!$M$4)+1),COUNTIF($J$2:$J604,$J604)),COLUMNS($A$2:A604)))</f>
        <v/>
      </c>
      <c r="C604" s="146" t="str">
        <f t="array" ref="C604">IF(ROWS(K$2:K604)&gt;ls!$M$3,"",INDEX(open_1,SMALL(IF(ls!$M$4:$M$551=$J604,ROW(ls!$M$4:$M$551)-ROW(ls!$M$4)+1),COUNTIF($J$2:$J604,$J604)),COLUMNS($A$2:B604)))</f>
        <v/>
      </c>
      <c r="D604" s="104" t="str">
        <f t="array" ref="D604">IF(ROWS(L$2:L604)&gt;ls!$M$3,"",INDEX(open_1,SMALL(IF(ls!$M$4:$M$551=$J604,ROW(ls!$M$4:$M$551)-ROW(ls!$M$4)+1),COUNTIF($J$2:$J604,$J604)),COLUMNS($A$2:C604)))</f>
        <v/>
      </c>
      <c r="E604" s="148" t="str">
        <f t="array" ref="E604">IF(ROWS(M$2:M604)&gt;ls!$M$3,"",INDEX(open_1,SMALL(IF(ls!$M$4:$M$551=$J604,ROW(ls!$M$4:$M$551)-ROW(ls!$M$4)+1),COUNTIF($J$2:$J604,$J604)),COLUMNS($A$2:D604)))</f>
        <v/>
      </c>
      <c r="F604" s="150" t="str">
        <f t="array" ref="F604">IF(ROWS(N$2:N604)&gt;ls!$M$3,"",INDEX(open_1,SMALL(IF(ls!$M$4:$M$551=$J604,ROW(ls!$M$4:$M$551)-ROW(ls!$M$4)+1),COUNTIF($J$2:$J604,$J604)),COLUMNS($A$2:E604)))</f>
        <v/>
      </c>
      <c r="G604" s="150" t="str">
        <f t="array" ref="G604">IF(ROWS(O$2:O604)&gt;ls!$M$3,"",INDEX(open_1,SMALL(IF(ls!$M$4:$M$551=$J604,ROW(ls!$M$4:$M$551)-ROW(ls!$M$4)+1),COUNTIF($J$2:$J604,$J604)),COLUMNS($A$2:F604)))</f>
        <v/>
      </c>
      <c r="I604" s="104" t="str">
        <f t="array" ref="I604">IF(ROWS(Q$2:Q604)&gt;ls!$M$3,"",INDEX(open_1,SMALL(IF(ls!$M$4:$M$551=$J604,ROW(ls!$M$4:$M$551)-ROW(ls!$M$4)+1),COUNTIF($J$2:$J604,$J604)),COLUMNS($A$2:I604)))</f>
        <v/>
      </c>
      <c r="J604" t="str">
        <f t="array" ref="J604">IF(ROWS(J$2:J604)&gt;ls!$M$3,"",SMALL(ls!$M$4:$M$551,ROWS(J$2:J604)))</f>
        <v/>
      </c>
      <c r="L604" s="10" t="str">
        <f>IF(AE604="","",MAX($L$557:L603)+1)</f>
        <v/>
      </c>
      <c r="M604" s="10"/>
      <c r="AE604" t="str">
        <f t="array" ref="AE604">IF(V604="Nr st.",1,"")</f>
        <v/>
      </c>
    </row>
    <row r="605" spans="1:31" ht="15" thickBot="1">
      <c r="A605" s="10"/>
      <c r="B605" s="10"/>
      <c r="L605" s="10" t="str">
        <f>IF(AE605="","",MAX($L$557:L604)+1)</f>
        <v/>
      </c>
      <c r="M605" s="10"/>
      <c r="AE605" t="str">
        <f t="array" ref="AE605">IF(V605="Nr st.",1,"")</f>
        <v/>
      </c>
    </row>
    <row r="606" spans="1:31">
      <c r="A606" s="10" t="str">
        <f t="array" ref="A606">IF(B606="","",SUBTOTAL(3,B$2:B606))</f>
        <v/>
      </c>
      <c r="B606" s="10" t="str">
        <f t="array" ref="B606">IF(ROWS(J$2:J606)&gt;ls!$M$3,"",INDEX(open_1,SMALL(IF(ls!$M$4:$M$551=$J606,ROW(ls!$M$4:$M$551)-ROW(ls!$M$4)+1),COUNTIF($J$2:$J606,$J606)),COLUMNS($A$2:A606)))</f>
        <v/>
      </c>
      <c r="C606" s="146" t="str">
        <f t="array" ref="C606">IF(ROWS(K$2:K606)&gt;ls!$M$3,"",INDEX(open_1,SMALL(IF(ls!$M$4:$M$551=$J606,ROW(ls!$M$4:$M$551)-ROW(ls!$M$4)+1),COUNTIF($J$2:$J606,$J606)),COLUMNS($A$2:B606)))</f>
        <v/>
      </c>
      <c r="D606" s="104" t="str">
        <f t="array" ref="D606">IF(ROWS(L$2:L606)&gt;ls!$M$3,"",INDEX(open_1,SMALL(IF(ls!$M$4:$M$551=$J606,ROW(ls!$M$4:$M$551)-ROW(ls!$M$4)+1),COUNTIF($J$2:$J606,$J606)),COLUMNS($A$2:C606)))</f>
        <v/>
      </c>
      <c r="E606" s="148" t="str">
        <f t="array" ref="E606">IF(ROWS(M$2:M606)&gt;ls!$M$3,"",INDEX(open_1,SMALL(IF(ls!$M$4:$M$551=$J606,ROW(ls!$M$4:$M$551)-ROW(ls!$M$4)+1),COUNTIF($J$2:$J606,$J606)),COLUMNS($A$2:D606)))</f>
        <v/>
      </c>
      <c r="F606" s="150" t="str">
        <f t="array" ref="F606">IF(ROWS(N$2:N606)&gt;ls!$M$3,"",INDEX(open_1,SMALL(IF(ls!$M$4:$M$551=$J606,ROW(ls!$M$4:$M$551)-ROW(ls!$M$4)+1),COUNTIF($J$2:$J606,$J606)),COLUMNS($A$2:E606)))</f>
        <v/>
      </c>
      <c r="G606" s="150" t="str">
        <f t="array" ref="G606">IF(ROWS(O$2:O606)&gt;ls!$M$3,"",INDEX(open_1,SMALL(IF(ls!$M$4:$M$551=$J606,ROW(ls!$M$4:$M$551)-ROW(ls!$M$4)+1),COUNTIF($J$2:$J606,$J606)),COLUMNS($A$2:F606)))</f>
        <v/>
      </c>
      <c r="I606" s="104" t="str">
        <f t="array" ref="I606">IF(ROWS(Q$2:Q606)&gt;ls!$M$3,"",INDEX(open_1,SMALL(IF(ls!$M$4:$M$551=$J606,ROW(ls!$M$4:$M$551)-ROW(ls!$M$4)+1),COUNTIF($J$2:$J606,$J606)),COLUMNS($A$2:I606)))</f>
        <v/>
      </c>
      <c r="J606" t="str">
        <f t="array" ref="J606">IF(ROWS(J$2:J606)&gt;ls!$M$3,"",SMALL(ls!$M$4:$M$551,ROWS(J$2:J606)))</f>
        <v/>
      </c>
      <c r="L606" s="10">
        <f>IF(AE606="","",MAX($L$557:L605)+1)</f>
        <v>4</v>
      </c>
      <c r="M606" s="158" t="s">
        <v>1</v>
      </c>
      <c r="N606" s="159" t="s">
        <v>24</v>
      </c>
      <c r="O606" s="160"/>
      <c r="P606" s="159"/>
      <c r="Q606" s="160"/>
      <c r="R606" s="159"/>
      <c r="S606" s="160"/>
      <c r="T606" s="161"/>
      <c r="V606" s="158" t="s">
        <v>1</v>
      </c>
      <c r="W606" s="159" t="s">
        <v>24</v>
      </c>
      <c r="X606" s="160"/>
      <c r="Y606" s="159"/>
      <c r="Z606" s="160"/>
      <c r="AA606" s="159"/>
      <c r="AB606" s="160"/>
      <c r="AC606" s="161"/>
      <c r="AE606">
        <f t="array" ref="AE606">IF(V606="Nr st.",1,"")</f>
        <v>1</v>
      </c>
    </row>
    <row r="607" spans="1:31" ht="27.75">
      <c r="A607" s="10" t="str">
        <f t="array" ref="A607">IF(B607="","",SUBTOTAL(3,B$2:B607))</f>
        <v/>
      </c>
      <c r="B607" s="10" t="str">
        <f t="array" ref="B607">IF(ROWS(J$2:J607)&gt;ls!$M$3,"",INDEX(open_1,SMALL(IF(ls!$M$4:$M$551=$J607,ROW(ls!$M$4:$M$551)-ROW(ls!$M$4)+1),COUNTIF($J$2:$J607,$J607)),COLUMNS($A$2:A607)))</f>
        <v/>
      </c>
      <c r="C607" s="146" t="str">
        <f t="array" ref="C607">IF(ROWS(K$2:K607)&gt;ls!$M$3,"",INDEX(open_1,SMALL(IF(ls!$M$4:$M$551=$J607,ROW(ls!$M$4:$M$551)-ROW(ls!$M$4)+1),COUNTIF($J$2:$J607,$J607)),COLUMNS($A$2:B607)))</f>
        <v/>
      </c>
      <c r="D607" s="104" t="str">
        <f t="array" ref="D607">IF(ROWS(L$2:L607)&gt;ls!$M$3,"",INDEX(open_1,SMALL(IF(ls!$M$4:$M$551=$J607,ROW(ls!$M$4:$M$551)-ROW(ls!$M$4)+1),COUNTIF($J$2:$J607,$J607)),COLUMNS($A$2:C607)))</f>
        <v/>
      </c>
      <c r="E607" s="148" t="str">
        <f t="array" ref="E607">IF(ROWS(M$2:M607)&gt;ls!$M$3,"",INDEX(open_1,SMALL(IF(ls!$M$4:$M$551=$J607,ROW(ls!$M$4:$M$551)-ROW(ls!$M$4)+1),COUNTIF($J$2:$J607,$J607)),COLUMNS($A$2:D607)))</f>
        <v/>
      </c>
      <c r="F607" s="150" t="str">
        <f t="array" ref="F607">IF(ROWS(N$2:N607)&gt;ls!$M$3,"",INDEX(open_1,SMALL(IF(ls!$M$4:$M$551=$J607,ROW(ls!$M$4:$M$551)-ROW(ls!$M$4)+1),COUNTIF($J$2:$J607,$J607)),COLUMNS($A$2:E607)))</f>
        <v/>
      </c>
      <c r="G607" s="150" t="str">
        <f t="array" ref="G607">IF(ROWS(O$2:O607)&gt;ls!$M$3,"",INDEX(open_1,SMALL(IF(ls!$M$4:$M$551=$J607,ROW(ls!$M$4:$M$551)-ROW(ls!$M$4)+1),COUNTIF($J$2:$J607,$J607)),COLUMNS($A$2:F607)))</f>
        <v/>
      </c>
      <c r="I607" s="104" t="str">
        <f t="array" ref="I607">IF(ROWS(Q$2:Q607)&gt;ls!$M$3,"",INDEX(open_1,SMALL(IF(ls!$M$4:$M$551=$J607,ROW(ls!$M$4:$M$551)-ROW(ls!$M$4)+1),COUNTIF($J$2:$J607,$J607)),COLUMNS($A$2:I607)))</f>
        <v/>
      </c>
      <c r="J607" t="str">
        <f t="array" ref="J607">IF(ROWS(J$2:J607)&gt;ls!$M$3,"",SMALL(ls!$M$4:$M$551,ROWS(J$2:J607)))</f>
        <v/>
      </c>
      <c r="L607" s="10" t="str">
        <f>IF(AE607="","",MAX($L$557:L606)+1)</f>
        <v/>
      </c>
      <c r="M607" s="162">
        <f t="array" ref="M607">IF(ROWS($B$559:M565)&gt;$T$553,"",INDEX(uczestnicy,SMALL(IF(teamy=$M$554,ROW(teamy)-ROW($E$2)+1),ROWS($B$559:B565)),COLUMNS($B$559:B565)))</f>
        <v>7</v>
      </c>
      <c r="N607" s="163" t="str">
        <f t="array" ref="N607">IF(VLOOKUP(M607,uczestnicy,1,1)=M607,VLOOKUP(M607,uczestnicy,4,1),"")</f>
        <v>SP Nr 2 - NSS Ustrzyki Dolne</v>
      </c>
      <c r="O607" s="164"/>
      <c r="P607" s="164"/>
      <c r="Q607" s="164"/>
      <c r="R607" s="164"/>
      <c r="S607" s="165"/>
      <c r="T607" s="166"/>
      <c r="V607" s="162">
        <f t="array" ref="V607">IF(ROWS($B$559:V566)&gt;$T$553,"",INDEX(uczestnicy,SMALL(IF(teamy=$M$554,ROW(teamy)-ROW($E$2)+1),ROWS($B$559:B566)),COLUMNS($B$559:B566)))</f>
        <v>8</v>
      </c>
      <c r="W607" s="163" t="str">
        <f t="array" ref="W607">IF(VLOOKUP(V607,uczestnicy,1,1)=V607,VLOOKUP(V607,uczestnicy,4,1),"")</f>
        <v>SP Nr 2 - NSS Ustrzyki Dolne</v>
      </c>
      <c r="X607" s="164"/>
      <c r="Y607" s="164"/>
      <c r="Z607" s="164"/>
      <c r="AA607" s="164"/>
      <c r="AB607" s="165"/>
      <c r="AC607" s="166"/>
      <c r="AE607" t="str">
        <f t="array" ref="AE607">IF(V607="Nr st.",1,"")</f>
        <v/>
      </c>
    </row>
    <row r="608" spans="1:31" ht="15">
      <c r="A608" s="10" t="str">
        <f t="array" ref="A608">IF(B608="","",SUBTOTAL(3,B$2:B608))</f>
        <v/>
      </c>
      <c r="B608" s="10" t="str">
        <f t="array" ref="B608">IF(ROWS(J$2:J608)&gt;ls!$M$3,"",INDEX(open_1,SMALL(IF(ls!$M$4:$M$551=$J608,ROW(ls!$M$4:$M$551)-ROW(ls!$M$4)+1),COUNTIF($J$2:$J608,$J608)),COLUMNS($A$2:A608)))</f>
        <v/>
      </c>
      <c r="C608" s="146" t="str">
        <f t="array" ref="C608">IF(ROWS(K$2:K608)&gt;ls!$M$3,"",INDEX(open_1,SMALL(IF(ls!$M$4:$M$551=$J608,ROW(ls!$M$4:$M$551)-ROW(ls!$M$4)+1),COUNTIF($J$2:$J608,$J608)),COLUMNS($A$2:B608)))</f>
        <v/>
      </c>
      <c r="D608" s="104" t="str">
        <f t="array" ref="D608">IF(ROWS(L$2:L608)&gt;ls!$M$3,"",INDEX(open_1,SMALL(IF(ls!$M$4:$M$551=$J608,ROW(ls!$M$4:$M$551)-ROW(ls!$M$4)+1),COUNTIF($J$2:$J608,$J608)),COLUMNS($A$2:C608)))</f>
        <v/>
      </c>
      <c r="E608" s="148" t="str">
        <f t="array" ref="E608">IF(ROWS(M$2:M608)&gt;ls!$M$3,"",INDEX(open_1,SMALL(IF(ls!$M$4:$M$551=$J608,ROW(ls!$M$4:$M$551)-ROW(ls!$M$4)+1),COUNTIF($J$2:$J608,$J608)),COLUMNS($A$2:D608)))</f>
        <v/>
      </c>
      <c r="F608" s="150" t="str">
        <f t="array" ref="F608">IF(ROWS(N$2:N608)&gt;ls!$M$3,"",INDEX(open_1,SMALL(IF(ls!$M$4:$M$551=$J608,ROW(ls!$M$4:$M$551)-ROW(ls!$M$4)+1),COUNTIF($J$2:$J608,$J608)),COLUMNS($A$2:E608)))</f>
        <v/>
      </c>
      <c r="G608" s="150" t="str">
        <f t="array" ref="G608">IF(ROWS(O$2:O608)&gt;ls!$M$3,"",INDEX(open_1,SMALL(IF(ls!$M$4:$M$551=$J608,ROW(ls!$M$4:$M$551)-ROW(ls!$M$4)+1),COUNTIF($J$2:$J608,$J608)),COLUMNS($A$2:F608)))</f>
        <v/>
      </c>
      <c r="I608" s="104" t="str">
        <f t="array" ref="I608">IF(ROWS(Q$2:Q608)&gt;ls!$M$3,"",INDEX(open_1,SMALL(IF(ls!$M$4:$M$551=$J608,ROW(ls!$M$4:$M$551)-ROW(ls!$M$4)+1),COUNTIF($J$2:$J608,$J608)),COLUMNS($A$2:I608)))</f>
        <v/>
      </c>
      <c r="J608" t="str">
        <f t="array" ref="J608">IF(ROWS(J$2:J608)&gt;ls!$M$3,"",SMALL(ls!$M$4:$M$551,ROWS(J$2:J608)))</f>
        <v/>
      </c>
      <c r="L608" s="10" t="str">
        <f>IF(AE608="","",MAX($L$557:L607)+1)</f>
        <v/>
      </c>
      <c r="M608" s="167"/>
      <c r="N608" s="168" t="s">
        <v>39</v>
      </c>
      <c r="O608" s="169"/>
      <c r="P608" s="169"/>
      <c r="Q608" s="170"/>
      <c r="R608" s="171"/>
      <c r="S608" s="171"/>
      <c r="T608" s="172"/>
      <c r="V608" s="167"/>
      <c r="W608" s="168" t="s">
        <v>39</v>
      </c>
      <c r="X608" s="169"/>
      <c r="Y608" s="169"/>
      <c r="Z608" s="170"/>
      <c r="AA608" s="171"/>
      <c r="AB608" s="171"/>
      <c r="AC608" s="172"/>
      <c r="AE608" t="str">
        <f t="array" ref="AE608">IF(V608="Nr st.",1,"")</f>
        <v/>
      </c>
    </row>
    <row r="609" spans="1:31" ht="18.75" thickBot="1">
      <c r="A609" s="10" t="str">
        <f t="array" ref="A609">IF(B609="","",SUBTOTAL(3,B$2:B609))</f>
        <v/>
      </c>
      <c r="B609" s="10" t="str">
        <f t="array" ref="B609">IF(ROWS(J$2:J609)&gt;ls!$M$3,"",INDEX(open_1,SMALL(IF(ls!$M$4:$M$551=$J609,ROW(ls!$M$4:$M$551)-ROW(ls!$M$4)+1),COUNTIF($J$2:$J609,$J609)),COLUMNS($A$2:A609)))</f>
        <v/>
      </c>
      <c r="C609" s="146" t="str">
        <f t="array" ref="C609">IF(ROWS(K$2:K609)&gt;ls!$M$3,"",INDEX(open_1,SMALL(IF(ls!$M$4:$M$551=$J609,ROW(ls!$M$4:$M$551)-ROW(ls!$M$4)+1),COUNTIF($J$2:$J609,$J609)),COLUMNS($A$2:B609)))</f>
        <v/>
      </c>
      <c r="D609" s="104" t="str">
        <f t="array" ref="D609">IF(ROWS(L$2:L609)&gt;ls!$M$3,"",INDEX(open_1,SMALL(IF(ls!$M$4:$M$551=$J609,ROW(ls!$M$4:$M$551)-ROW(ls!$M$4)+1),COUNTIF($J$2:$J609,$J609)),COLUMNS($A$2:C609)))</f>
        <v/>
      </c>
      <c r="E609" s="148" t="str">
        <f t="array" ref="E609">IF(ROWS(M$2:M609)&gt;ls!$M$3,"",INDEX(open_1,SMALL(IF(ls!$M$4:$M$551=$J609,ROW(ls!$M$4:$M$551)-ROW(ls!$M$4)+1),COUNTIF($J$2:$J609,$J609)),COLUMNS($A$2:D609)))</f>
        <v/>
      </c>
      <c r="F609" s="150" t="str">
        <f t="array" ref="F609">IF(ROWS(N$2:N609)&gt;ls!$M$3,"",INDEX(open_1,SMALL(IF(ls!$M$4:$M$551=$J609,ROW(ls!$M$4:$M$551)-ROW(ls!$M$4)+1),COUNTIF($J$2:$J609,$J609)),COLUMNS($A$2:E609)))</f>
        <v/>
      </c>
      <c r="G609" s="150" t="str">
        <f t="array" ref="G609">IF(ROWS(O$2:O609)&gt;ls!$M$3,"",INDEX(open_1,SMALL(IF(ls!$M$4:$M$551=$J609,ROW(ls!$M$4:$M$551)-ROW(ls!$M$4)+1),COUNTIF($J$2:$J609,$J609)),COLUMNS($A$2:F609)))</f>
        <v/>
      </c>
      <c r="I609" s="104" t="str">
        <f t="array" ref="I609">IF(ROWS(Q$2:Q609)&gt;ls!$M$3,"",INDEX(open_1,SMALL(IF(ls!$M$4:$M$551=$J609,ROW(ls!$M$4:$M$551)-ROW(ls!$M$4)+1),COUNTIF($J$2:$J609,$J609)),COLUMNS($A$2:I609)))</f>
        <v/>
      </c>
      <c r="J609" t="str">
        <f t="array" ref="J609">IF(ROWS(J$2:J609)&gt;ls!$M$3,"",SMALL(ls!$M$4:$M$551,ROWS(J$2:J609)))</f>
        <v/>
      </c>
      <c r="L609" s="10" t="str">
        <f>IF(AE609="","",MAX($L$557:L608)+1)</f>
        <v/>
      </c>
      <c r="M609" s="173"/>
      <c r="N609" s="174" t="str">
        <f t="array" ref="N609">IF(VLOOKUP(M607,uczestnicy,1,1)=M607,VLOOKUP(M607,uczestnicy,2,1),"")</f>
        <v>SZCZEPAŃSKA Maja</v>
      </c>
      <c r="O609" s="175"/>
      <c r="P609" s="175"/>
      <c r="Q609" s="175"/>
      <c r="R609" s="176"/>
      <c r="S609" s="176"/>
      <c r="T609" s="177"/>
      <c r="V609" s="173"/>
      <c r="W609" s="174" t="str">
        <f t="array" ref="W609">IF(VLOOKUP(V607,uczestnicy,1,1)=V607,VLOOKUP(V607,uczestnicy,2,1),"")</f>
        <v>BAŁABAN Maria</v>
      </c>
      <c r="X609" s="175"/>
      <c r="Y609" s="175"/>
      <c r="Z609" s="175"/>
      <c r="AA609" s="176"/>
      <c r="AB609" s="176"/>
      <c r="AC609" s="177"/>
      <c r="AE609" t="str">
        <f t="array" ref="AE609">IF(V609="Nr st.",1,"")</f>
        <v/>
      </c>
    </row>
    <row r="610" spans="1:31" ht="15.75" thickBot="1">
      <c r="L610" s="10" t="str">
        <f>IF(AE610="","",MAX($L$557:L609)+1)</f>
        <v/>
      </c>
      <c r="M610" s="202" t="s">
        <v>46</v>
      </c>
      <c r="N610" s="178"/>
      <c r="O610" s="178"/>
      <c r="P610" s="178"/>
      <c r="Q610" s="178"/>
      <c r="R610" s="179"/>
      <c r="S610" s="179"/>
      <c r="T610" s="180"/>
      <c r="V610" s="202" t="s">
        <v>46</v>
      </c>
      <c r="W610" s="178"/>
      <c r="X610" s="178"/>
      <c r="Y610" s="178"/>
      <c r="Z610" s="178"/>
      <c r="AA610" s="179"/>
      <c r="AB610" s="179"/>
      <c r="AC610" s="180"/>
      <c r="AE610" t="str">
        <f t="array" ref="AE610">IF(V610="Nr st.",1,"")</f>
        <v/>
      </c>
    </row>
    <row r="611" spans="1:31" ht="22.5">
      <c r="L611" s="10" t="str">
        <f>IF(AE611="","",MAX($L$557:L610)+1)</f>
        <v/>
      </c>
      <c r="M611" s="167"/>
      <c r="N611" s="187" t="s">
        <v>12</v>
      </c>
      <c r="O611" s="188"/>
      <c r="P611" s="198" t="s">
        <v>18</v>
      </c>
      <c r="Q611" s="193"/>
      <c r="R611" s="193"/>
      <c r="S611" s="234" t="s">
        <v>47</v>
      </c>
      <c r="T611" s="234" t="s">
        <v>49</v>
      </c>
      <c r="V611" s="167"/>
      <c r="W611" s="187" t="s">
        <v>12</v>
      </c>
      <c r="X611" s="188"/>
      <c r="Y611" s="198" t="s">
        <v>18</v>
      </c>
      <c r="Z611" s="193"/>
      <c r="AA611" s="193"/>
      <c r="AB611" s="234" t="s">
        <v>47</v>
      </c>
      <c r="AC611" s="234" t="s">
        <v>49</v>
      </c>
      <c r="AE611" t="str">
        <f t="array" ref="AE611">IF(V611="Nr st.",1,"")</f>
        <v/>
      </c>
    </row>
    <row r="612" spans="1:31" ht="15" thickBot="1">
      <c r="L612" s="10" t="str">
        <f>IF(AE612="","",MAX($L$557:L611)+1)</f>
        <v/>
      </c>
      <c r="M612" s="167"/>
      <c r="N612" s="189"/>
      <c r="O612" s="190"/>
      <c r="P612" s="214" t="str">
        <f>IF(VLOOKUP(M607,uczestnicy,1,1)=M607,VLOOKUP(M607,uczestnicy,5,1),"")</f>
        <v>Ustrzyki Dolne</v>
      </c>
      <c r="Q612" s="192"/>
      <c r="R612" s="192"/>
      <c r="S612" s="235">
        <f>IF(VLOOKUP(M607,uczestnicy,1,1)=M607,VLOOKUP(M607,uczestnicy,3,1),"")</f>
        <v>2007</v>
      </c>
      <c r="T612" s="235" t="str">
        <f>IF(VLOOKUP(M607,uczestnicy,1,1)=M607,VLOOKUP(M607,uczestnicy,8,1),"")</f>
        <v>i</v>
      </c>
      <c r="V612" s="167"/>
      <c r="W612" s="189"/>
      <c r="X612" s="190"/>
      <c r="Y612" s="214" t="str">
        <f>IF(VLOOKUP(V607,uczestnicy,1,1)=V607,VLOOKUP(V607,uczestnicy,5,1),"")</f>
        <v>Ustrzyki Dolne</v>
      </c>
      <c r="Z612" s="192"/>
      <c r="AA612" s="192"/>
      <c r="AB612" s="235">
        <f>IF(VLOOKUP(V607,uczestnicy,1,1)=V607,VLOOKUP(V607,uczestnicy,3,1),"")</f>
        <v>2007</v>
      </c>
      <c r="AC612" s="235" t="str">
        <f>IF(VLOOKUP(V607,uczestnicy,1,1)=V607,VLOOKUP(V607,uczestnicy,8,1),"")</f>
        <v>i</v>
      </c>
      <c r="AE612" t="str">
        <f t="array" ref="AE612">IF(V612="Nr st.",1,"")</f>
        <v/>
      </c>
    </row>
    <row r="613" spans="1:31" ht="15" thickBot="1">
      <c r="L613" s="10" t="str">
        <f>IF(AE613="","",MAX($L$557:L612)+1)</f>
        <v/>
      </c>
      <c r="M613" s="167"/>
      <c r="N613" s="191"/>
      <c r="O613" s="205"/>
      <c r="P613" s="199" t="s">
        <v>30</v>
      </c>
      <c r="Q613" s="200"/>
      <c r="R613" s="201"/>
      <c r="S613" s="236"/>
      <c r="T613" s="237"/>
      <c r="V613" s="167"/>
      <c r="W613" s="191"/>
      <c r="X613" s="205"/>
      <c r="Y613" s="199" t="s">
        <v>30</v>
      </c>
      <c r="Z613" s="200"/>
      <c r="AA613" s="201"/>
      <c r="AB613" s="236"/>
      <c r="AC613" s="237"/>
      <c r="AE613" t="str">
        <f t="array" ref="AE613">IF(V613="Nr st.",1,"")</f>
        <v/>
      </c>
    </row>
    <row r="614" spans="1:31" ht="16.5" thickBot="1">
      <c r="L614" s="10" t="str">
        <f>IF(AE614="","",MAX($L$557:L613)+1)</f>
        <v/>
      </c>
      <c r="M614" s="167"/>
      <c r="N614" s="204"/>
      <c r="O614" s="186"/>
      <c r="P614" s="215" t="str">
        <f>IF(VLOOKUP(M607,uczestnicy,1,0)=M607,VLOOKUP(M607,uczestnicy,6,1),"")</f>
        <v>bieszczadzki</v>
      </c>
      <c r="Q614" s="183"/>
      <c r="R614" s="184"/>
      <c r="S614" s="203"/>
      <c r="T614" s="196"/>
      <c r="V614" s="167"/>
      <c r="W614" s="204"/>
      <c r="X614" s="186"/>
      <c r="Y614" s="215" t="str">
        <f>IF(VLOOKUP(V607,uczestnicy,1,0)=V607,VLOOKUP(V607,uczestnicy,6,1),"")</f>
        <v>bieszczadzki</v>
      </c>
      <c r="Z614" s="183"/>
      <c r="AA614" s="184"/>
      <c r="AB614" s="203"/>
      <c r="AC614" s="196"/>
      <c r="AE614" t="str">
        <f t="array" ref="AE614">IF(V614="Nr st.",1,"")</f>
        <v/>
      </c>
    </row>
    <row r="615" spans="1:31" ht="15" thickBot="1">
      <c r="L615" s="10" t="str">
        <f>IF(AE615="","",MAX($L$557:L614)+1)</f>
        <v/>
      </c>
      <c r="M615" s="167"/>
      <c r="N615" s="186" t="s">
        <v>48</v>
      </c>
      <c r="O615" s="182"/>
      <c r="P615" s="194"/>
      <c r="Q615" s="194"/>
      <c r="R615" s="194"/>
      <c r="S615" s="197"/>
      <c r="T615" s="185"/>
      <c r="V615" s="167"/>
      <c r="W615" s="186" t="s">
        <v>48</v>
      </c>
      <c r="X615" s="182"/>
      <c r="Y615" s="194"/>
      <c r="Z615" s="194"/>
      <c r="AA615" s="194"/>
      <c r="AB615" s="197"/>
      <c r="AC615" s="185"/>
      <c r="AE615" t="str">
        <f t="array" ref="AE615">IF(V615="Nr st.",1,"")</f>
        <v/>
      </c>
    </row>
    <row r="616" spans="1:31" ht="15" thickBot="1">
      <c r="L616" s="10" t="str">
        <f>IF(AE616="","",MAX($L$557:L615)+1)</f>
        <v/>
      </c>
      <c r="M616" s="173"/>
      <c r="N616" s="168" t="s">
        <v>50</v>
      </c>
      <c r="O616" s="168"/>
      <c r="P616" s="168"/>
      <c r="Q616" s="181"/>
      <c r="R616" s="181"/>
      <c r="S616" s="194"/>
      <c r="T616" s="195"/>
      <c r="V616" s="173"/>
      <c r="W616" s="168" t="s">
        <v>50</v>
      </c>
      <c r="X616" s="168"/>
      <c r="Y616" s="168"/>
      <c r="Z616" s="181"/>
      <c r="AA616" s="181"/>
      <c r="AB616" s="194"/>
      <c r="AC616" s="195"/>
      <c r="AE616" t="str">
        <f t="array" ref="AE616">IF(V616="Nr st.",1,"")</f>
        <v/>
      </c>
    </row>
    <row r="617" spans="1:31" ht="15" thickBot="1">
      <c r="L617" s="10" t="str">
        <f>IF(AE617="","",MAX($L$557:L616)+1)</f>
        <v/>
      </c>
      <c r="M617" s="173"/>
      <c r="N617" s="183" t="s">
        <v>51</v>
      </c>
      <c r="O617" s="183"/>
      <c r="P617" s="183"/>
      <c r="Q617" s="183"/>
      <c r="R617" s="183"/>
      <c r="S617" s="183"/>
      <c r="T617" s="184"/>
      <c r="V617" s="173"/>
      <c r="W617" s="183" t="s">
        <v>51</v>
      </c>
      <c r="X617" s="183"/>
      <c r="Y617" s="183"/>
      <c r="Z617" s="183"/>
      <c r="AA617" s="183"/>
      <c r="AB617" s="183"/>
      <c r="AC617" s="184"/>
      <c r="AE617" t="str">
        <f t="array" ref="AE617">IF(V617="Nr st.",1,"")</f>
        <v/>
      </c>
    </row>
    <row r="618" spans="1:31">
      <c r="L618" s="10" t="str">
        <f>IF(AE618="","",MAX($L$557:L617)+1)</f>
        <v/>
      </c>
      <c r="M618" s="2"/>
      <c r="N618" s="192"/>
      <c r="O618" s="192"/>
      <c r="P618" s="192"/>
      <c r="Q618" s="192"/>
      <c r="R618" s="192"/>
      <c r="S618" s="192"/>
      <c r="T618" s="192"/>
      <c r="V618" s="2"/>
      <c r="W618" s="192"/>
      <c r="X618" s="192"/>
      <c r="Y618" s="192"/>
      <c r="Z618" s="192"/>
      <c r="AA618" s="192"/>
      <c r="AB618" s="192"/>
      <c r="AC618" s="192"/>
      <c r="AE618" t="str">
        <f t="array" ref="AE618">IF(V618="Nr st.",1,"")</f>
        <v/>
      </c>
    </row>
    <row r="619" spans="1:31">
      <c r="L619" s="10" t="str">
        <f>IF(AE619="","",MAX($L$557:L618)+1)</f>
        <v/>
      </c>
      <c r="M619" s="2"/>
      <c r="N619" s="192"/>
      <c r="O619" s="192"/>
      <c r="P619" s="192"/>
      <c r="Q619" s="192"/>
      <c r="R619" s="192"/>
      <c r="S619" s="192"/>
      <c r="T619" s="192"/>
      <c r="V619" s="2"/>
      <c r="W619" s="192"/>
      <c r="X619" s="192"/>
      <c r="Y619" s="192"/>
      <c r="Z619" s="192"/>
      <c r="AA619" s="192"/>
      <c r="AB619" s="192"/>
      <c r="AC619" s="192"/>
      <c r="AE619" t="str">
        <f t="array" ref="AE619">IF(V619="Nr st.",1,"")</f>
        <v/>
      </c>
    </row>
    <row r="620" spans="1:31" ht="15" thickBot="1">
      <c r="L620" s="10" t="str">
        <f>IF(AE620="","",MAX($L$557:L619)+1)</f>
        <v/>
      </c>
      <c r="M620" s="10"/>
      <c r="AE620" t="str">
        <f t="array" ref="AE620">IF(V620="Nr st.",1,"")</f>
        <v/>
      </c>
    </row>
    <row r="621" spans="1:31">
      <c r="L621" s="10">
        <f>IF(AE621="","",MAX($L$557:L620)+1)</f>
        <v>5</v>
      </c>
      <c r="M621" s="158" t="s">
        <v>1</v>
      </c>
      <c r="N621" s="159" t="s">
        <v>24</v>
      </c>
      <c r="O621" s="160"/>
      <c r="P621" s="159"/>
      <c r="Q621" s="160"/>
      <c r="R621" s="159"/>
      <c r="S621" s="160"/>
      <c r="T621" s="161"/>
      <c r="V621" s="158" t="s">
        <v>1</v>
      </c>
      <c r="W621" s="159" t="s">
        <v>24</v>
      </c>
      <c r="X621" s="160"/>
      <c r="Y621" s="159"/>
      <c r="Z621" s="160"/>
      <c r="AA621" s="159"/>
      <c r="AB621" s="160"/>
      <c r="AC621" s="161"/>
      <c r="AE621">
        <f t="array" ref="AE621">IF(V621="Nr st.",1,"")</f>
        <v>1</v>
      </c>
    </row>
    <row r="622" spans="1:31" ht="27.75">
      <c r="L622" s="10" t="str">
        <f>IF(AE622="","",MAX($L$557:L621)+1)</f>
        <v/>
      </c>
      <c r="M622" s="291">
        <f t="array" ref="M622">IF(ROWS($B$559:M567)&gt;$T$553,"",INDEX(uczestnicy,SMALL(IF(teamy=$M$554,ROW(teamy)-ROW($E$2)+1),ROWS($B$559:B567)),COLUMNS($B$559:B567)))</f>
        <v>9</v>
      </c>
      <c r="N622" s="163" t="str">
        <f t="array" ref="N622">IF(VLOOKUP(M622,uczestnicy,1,1)=M622,VLOOKUP(M622,uczestnicy,4,1),"")</f>
        <v>SP Nr 2 - NSS Ustrzyki Dolne</v>
      </c>
      <c r="O622" s="164"/>
      <c r="P622" s="164"/>
      <c r="Q622" s="164"/>
      <c r="R622" s="164"/>
      <c r="S622" s="165"/>
      <c r="T622" s="166"/>
      <c r="V622" s="162">
        <f t="array" ref="V622">IF(ROWS($B$559:V568)&gt;$T$553,"",INDEX(uczestnicy,SMALL(IF(teamy=$M$554,ROW(teamy)-ROW($E$2)+1),ROWS($B$559:B568)),COLUMNS($B$559:B568)))</f>
        <v>10</v>
      </c>
      <c r="W622" s="163" t="str">
        <f t="array" ref="W622">IF(VLOOKUP(V622,uczestnicy,1,1)=V622,VLOOKUP(V622,uczestnicy,4,1),"")</f>
        <v>SP Nr 2 - NSS Ustrzyki Dolne</v>
      </c>
      <c r="X622" s="164"/>
      <c r="Y622" s="164"/>
      <c r="Z622" s="164"/>
      <c r="AA622" s="164"/>
      <c r="AB622" s="165"/>
      <c r="AC622" s="166"/>
      <c r="AE622" t="str">
        <f t="array" ref="AE622">IF(V622="Nr st.",1,"")</f>
        <v/>
      </c>
    </row>
    <row r="623" spans="1:31" ht="15">
      <c r="L623" s="10" t="str">
        <f>IF(AE623="","",MAX($L$557:L622)+1)</f>
        <v/>
      </c>
      <c r="M623" s="167"/>
      <c r="N623" s="168" t="s">
        <v>39</v>
      </c>
      <c r="O623" s="169"/>
      <c r="P623" s="169"/>
      <c r="Q623" s="170"/>
      <c r="R623" s="171"/>
      <c r="S623" s="171"/>
      <c r="T623" s="172"/>
      <c r="V623" s="167"/>
      <c r="W623" s="168" t="s">
        <v>39</v>
      </c>
      <c r="X623" s="169"/>
      <c r="Y623" s="169"/>
      <c r="Z623" s="170"/>
      <c r="AA623" s="171"/>
      <c r="AB623" s="171"/>
      <c r="AC623" s="172"/>
      <c r="AE623" t="str">
        <f t="array" ref="AE623">IF(V623="Nr st.",1,"")</f>
        <v/>
      </c>
    </row>
    <row r="624" spans="1:31" ht="18.75" thickBot="1">
      <c r="L624" s="10" t="str">
        <f>IF(AE624="","",MAX($L$557:L623)+1)</f>
        <v/>
      </c>
      <c r="M624" s="173"/>
      <c r="N624" s="174" t="str">
        <f t="array" ref="N624">IF(VLOOKUP(M622,uczestnicy,1,1)=M622,VLOOKUP(M622,uczestnicy,2,1),"")</f>
        <v>GAJDEMSKA Natalia</v>
      </c>
      <c r="O624" s="175"/>
      <c r="P624" s="175"/>
      <c r="Q624" s="175"/>
      <c r="R624" s="176"/>
      <c r="S624" s="176"/>
      <c r="T624" s="177"/>
      <c r="V624" s="173"/>
      <c r="W624" s="174" t="str">
        <f t="array" ref="W624">IF(VLOOKUP(V622,uczestnicy,1,1)=V622,VLOOKUP(V622,uczestnicy,2,1),"")</f>
        <v>RADACZ Hanna</v>
      </c>
      <c r="X624" s="175"/>
      <c r="Y624" s="175"/>
      <c r="Z624" s="175"/>
      <c r="AA624" s="176"/>
      <c r="AB624" s="176"/>
      <c r="AC624" s="177"/>
      <c r="AE624" t="str">
        <f t="array" ref="AE624">IF(V624="Nr st.",1,"")</f>
        <v/>
      </c>
    </row>
    <row r="625" spans="12:31" ht="15.75" thickBot="1">
      <c r="L625" s="10" t="str">
        <f>IF(AE625="","",MAX($L$557:L624)+1)</f>
        <v/>
      </c>
      <c r="M625" s="202" t="s">
        <v>46</v>
      </c>
      <c r="N625" s="178"/>
      <c r="O625" s="178"/>
      <c r="P625" s="178"/>
      <c r="Q625" s="178"/>
      <c r="R625" s="179"/>
      <c r="S625" s="179"/>
      <c r="T625" s="180"/>
      <c r="V625" s="202" t="s">
        <v>46</v>
      </c>
      <c r="W625" s="178"/>
      <c r="X625" s="178"/>
      <c r="Y625" s="178"/>
      <c r="Z625" s="178"/>
      <c r="AA625" s="179"/>
      <c r="AB625" s="179"/>
      <c r="AC625" s="180"/>
      <c r="AE625" t="str">
        <f t="array" ref="AE625">IF(V625="Nr st.",1,"")</f>
        <v/>
      </c>
    </row>
    <row r="626" spans="12:31" ht="22.5">
      <c r="L626" s="10" t="str">
        <f>IF(AE626="","",MAX($L$557:L625)+1)</f>
        <v/>
      </c>
      <c r="M626" s="167"/>
      <c r="N626" s="187" t="s">
        <v>12</v>
      </c>
      <c r="O626" s="188"/>
      <c r="P626" s="198" t="s">
        <v>18</v>
      </c>
      <c r="Q626" s="193"/>
      <c r="R626" s="193"/>
      <c r="S626" s="234" t="s">
        <v>47</v>
      </c>
      <c r="T626" s="234" t="s">
        <v>49</v>
      </c>
      <c r="V626" s="167"/>
      <c r="W626" s="187" t="s">
        <v>12</v>
      </c>
      <c r="X626" s="188"/>
      <c r="Y626" s="198" t="s">
        <v>18</v>
      </c>
      <c r="Z626" s="193"/>
      <c r="AA626" s="193"/>
      <c r="AB626" s="234" t="s">
        <v>47</v>
      </c>
      <c r="AC626" s="234" t="s">
        <v>49</v>
      </c>
      <c r="AE626" t="str">
        <f t="array" ref="AE626">IF(V626="Nr st.",1,"")</f>
        <v/>
      </c>
    </row>
    <row r="627" spans="12:31" ht="15" thickBot="1">
      <c r="L627" s="10" t="str">
        <f>IF(AE627="","",MAX($L$557:L626)+1)</f>
        <v/>
      </c>
      <c r="M627" s="167"/>
      <c r="N627" s="189"/>
      <c r="O627" s="190"/>
      <c r="P627" s="214" t="str">
        <f>IF(VLOOKUP(M622,uczestnicy,1,1)=M622,VLOOKUP(M622,uczestnicy,5,1),"")</f>
        <v>Ustrzyki Dolne</v>
      </c>
      <c r="Q627" s="192"/>
      <c r="R627" s="192"/>
      <c r="S627" s="235">
        <f>IF(VLOOKUP(M622,uczestnicy,1,1)=M622,VLOOKUP(M622,uczestnicy,3,1),"")</f>
        <v>2007</v>
      </c>
      <c r="T627" s="235" t="str">
        <f>IF(VLOOKUP(M622,uczestnicy,1,1)=M622,VLOOKUP(M622,uczestnicy,8,1),"")</f>
        <v>i</v>
      </c>
      <c r="V627" s="167"/>
      <c r="W627" s="189"/>
      <c r="X627" s="190"/>
      <c r="Y627" s="214" t="str">
        <f>IF(VLOOKUP(V622,uczestnicy,1,1)=V622,VLOOKUP(V622,uczestnicy,5,1),"")</f>
        <v>Ustrzyki Dolne</v>
      </c>
      <c r="Z627" s="192"/>
      <c r="AA627" s="192"/>
      <c r="AB627" s="235">
        <f>IF(VLOOKUP(V622,uczestnicy,1,1)=V622,VLOOKUP(V622,uczestnicy,3,1),"")</f>
        <v>2007</v>
      </c>
      <c r="AC627" s="235" t="str">
        <f>IF(VLOOKUP(V622,uczestnicy,1,1)=V622,VLOOKUP(V622,uczestnicy,8,1),"")</f>
        <v>i</v>
      </c>
      <c r="AE627" t="str">
        <f t="array" ref="AE627">IF(V627="Nr st.",1,"")</f>
        <v/>
      </c>
    </row>
    <row r="628" spans="12:31" ht="15" thickBot="1">
      <c r="L628" s="10" t="str">
        <f>IF(AE628="","",MAX($L$557:L627)+1)</f>
        <v/>
      </c>
      <c r="M628" s="167"/>
      <c r="N628" s="191"/>
      <c r="O628" s="205"/>
      <c r="P628" s="199" t="s">
        <v>30</v>
      </c>
      <c r="Q628" s="200"/>
      <c r="R628" s="201"/>
      <c r="S628" s="236"/>
      <c r="T628" s="237"/>
      <c r="V628" s="167"/>
      <c r="W628" s="191"/>
      <c r="X628" s="205"/>
      <c r="Y628" s="199" t="s">
        <v>30</v>
      </c>
      <c r="Z628" s="200"/>
      <c r="AA628" s="201"/>
      <c r="AB628" s="236"/>
      <c r="AC628" s="237"/>
      <c r="AE628" t="str">
        <f t="array" ref="AE628">IF(V628="Nr st.",1,"")</f>
        <v/>
      </c>
    </row>
    <row r="629" spans="12:31" ht="16.5" thickBot="1">
      <c r="L629" s="10" t="str">
        <f>IF(AE629="","",MAX($L$557:L628)+1)</f>
        <v/>
      </c>
      <c r="M629" s="167"/>
      <c r="N629" s="204"/>
      <c r="O629" s="186"/>
      <c r="P629" s="215" t="str">
        <f>IF(VLOOKUP(M622,uczestnicy,1,0)=M622,VLOOKUP(M622,uczestnicy,6,1),"")</f>
        <v>bieszczadzki</v>
      </c>
      <c r="Q629" s="183"/>
      <c r="R629" s="184"/>
      <c r="S629" s="203"/>
      <c r="T629" s="196"/>
      <c r="V629" s="167"/>
      <c r="W629" s="204"/>
      <c r="X629" s="186"/>
      <c r="Y629" s="215" t="str">
        <f>IF(VLOOKUP(V622,uczestnicy,1,0)=V622,VLOOKUP(V622,uczestnicy,6,1),"")</f>
        <v>bieszczadzki</v>
      </c>
      <c r="Z629" s="183"/>
      <c r="AA629" s="184"/>
      <c r="AB629" s="203"/>
      <c r="AC629" s="196"/>
      <c r="AE629" t="str">
        <f t="array" ref="AE629">IF(V629="Nr st.",1,"")</f>
        <v/>
      </c>
    </row>
    <row r="630" spans="12:31" ht="15" thickBot="1">
      <c r="L630" s="10" t="str">
        <f>IF(AE630="","",MAX($L$557:L629)+1)</f>
        <v/>
      </c>
      <c r="M630" s="167"/>
      <c r="N630" s="186" t="s">
        <v>48</v>
      </c>
      <c r="O630" s="182"/>
      <c r="P630" s="194"/>
      <c r="Q630" s="194"/>
      <c r="R630" s="194"/>
      <c r="S630" s="197"/>
      <c r="T630" s="185"/>
      <c r="V630" s="167"/>
      <c r="W630" s="186" t="s">
        <v>48</v>
      </c>
      <c r="X630" s="182"/>
      <c r="Y630" s="194"/>
      <c r="Z630" s="194"/>
      <c r="AA630" s="194"/>
      <c r="AB630" s="197"/>
      <c r="AC630" s="185"/>
      <c r="AE630" t="str">
        <f t="array" ref="AE630">IF(V630="Nr st.",1,"")</f>
        <v/>
      </c>
    </row>
    <row r="631" spans="12:31" ht="15" thickBot="1">
      <c r="L631" s="10" t="str">
        <f>IF(AE631="","",MAX($L$557:L630)+1)</f>
        <v/>
      </c>
      <c r="M631" s="173"/>
      <c r="N631" s="168" t="s">
        <v>50</v>
      </c>
      <c r="O631" s="168"/>
      <c r="P631" s="168"/>
      <c r="Q631" s="181"/>
      <c r="R631" s="181"/>
      <c r="S631" s="194"/>
      <c r="T631" s="195"/>
      <c r="V631" s="173"/>
      <c r="W631" s="168" t="s">
        <v>50</v>
      </c>
      <c r="X631" s="168"/>
      <c r="Y631" s="168"/>
      <c r="Z631" s="181"/>
      <c r="AA631" s="181"/>
      <c r="AB631" s="194"/>
      <c r="AC631" s="195"/>
      <c r="AE631" t="str">
        <f t="array" ref="AE631">IF(V631="Nr st.",1,"")</f>
        <v/>
      </c>
    </row>
    <row r="632" spans="12:31" ht="15" thickBot="1">
      <c r="L632" s="10" t="str">
        <f>IF(AE632="","",MAX($L$557:L631)+1)</f>
        <v/>
      </c>
      <c r="M632" s="173"/>
      <c r="N632" s="183" t="s">
        <v>51</v>
      </c>
      <c r="O632" s="183"/>
      <c r="P632" s="183"/>
      <c r="Q632" s="183"/>
      <c r="R632" s="183"/>
      <c r="S632" s="183"/>
      <c r="T632" s="184"/>
      <c r="V632" s="173"/>
      <c r="W632" s="183" t="s">
        <v>51</v>
      </c>
      <c r="X632" s="183"/>
      <c r="Y632" s="183"/>
      <c r="Z632" s="183"/>
      <c r="AA632" s="183"/>
      <c r="AB632" s="183"/>
      <c r="AC632" s="184"/>
      <c r="AE632" t="str">
        <f t="array" ref="AE632">IF(V632="Nr st.",1,"")</f>
        <v/>
      </c>
    </row>
    <row r="633" spans="12:31">
      <c r="L633" s="10" t="str">
        <f>IF(AE633="","",MAX($L$557:L632)+1)</f>
        <v/>
      </c>
      <c r="M633" s="2"/>
      <c r="N633" s="192"/>
      <c r="O633" s="192"/>
      <c r="P633" s="192"/>
      <c r="Q633" s="192"/>
      <c r="R633" s="192"/>
      <c r="S633" s="192"/>
      <c r="T633" s="192"/>
      <c r="V633" s="2"/>
      <c r="W633" s="192"/>
      <c r="X633" s="192"/>
      <c r="Y633" s="192"/>
      <c r="Z633" s="192"/>
      <c r="AA633" s="192"/>
      <c r="AB633" s="192"/>
      <c r="AC633" s="192"/>
      <c r="AE633" t="str">
        <f t="array" ref="AE633">IF(V633="Nr st.",1,"")</f>
        <v/>
      </c>
    </row>
    <row r="634" spans="12:31">
      <c r="L634" s="10" t="str">
        <f>IF(AE634="","",MAX($L$557:L633)+1)</f>
        <v/>
      </c>
      <c r="M634" s="2"/>
      <c r="N634" s="192"/>
      <c r="O634" s="192"/>
      <c r="P634" s="192"/>
      <c r="Q634" s="192"/>
      <c r="R634" s="192"/>
      <c r="S634" s="192"/>
      <c r="T634" s="192"/>
      <c r="V634" s="2"/>
      <c r="W634" s="192"/>
      <c r="X634" s="192"/>
      <c r="Y634" s="192"/>
      <c r="Z634" s="192"/>
      <c r="AA634" s="192"/>
      <c r="AB634" s="192"/>
      <c r="AC634" s="192"/>
      <c r="AE634" t="str">
        <f t="array" ref="AE634">IF(V634="Nr st.",1,"")</f>
        <v/>
      </c>
    </row>
    <row r="635" spans="12:31">
      <c r="L635" s="10" t="str">
        <f>IF(AE635="","",MAX($L$557:L634)+1)</f>
        <v/>
      </c>
      <c r="M635" s="2"/>
      <c r="N635" s="192"/>
      <c r="O635" s="192"/>
      <c r="P635" s="192"/>
      <c r="Q635" s="192"/>
      <c r="R635" s="192"/>
      <c r="S635" s="192"/>
      <c r="T635" s="192"/>
      <c r="V635" s="2"/>
      <c r="W635" s="192"/>
      <c r="X635" s="192"/>
      <c r="Y635" s="192"/>
      <c r="Z635" s="192"/>
      <c r="AA635" s="192"/>
      <c r="AB635" s="192"/>
      <c r="AC635" s="192"/>
      <c r="AE635" t="str">
        <f t="array" ref="AE635">IF(V635="Nr st.",1,"")</f>
        <v/>
      </c>
    </row>
    <row r="636" spans="12:31" ht="15" thickBot="1">
      <c r="L636" s="10" t="str">
        <f>IF(AE636="","",MAX($L$557:L635)+1)</f>
        <v/>
      </c>
      <c r="M636" s="10"/>
      <c r="AE636" t="str">
        <f t="array" ref="AE636">IF(V636="Nr st.",1,"")</f>
        <v/>
      </c>
    </row>
    <row r="637" spans="12:31">
      <c r="L637" s="10">
        <f>IF(AE637="","",MAX($L$557:L636)+1)</f>
        <v>6</v>
      </c>
      <c r="M637" s="158" t="s">
        <v>1</v>
      </c>
      <c r="N637" s="159" t="s">
        <v>24</v>
      </c>
      <c r="O637" s="160"/>
      <c r="P637" s="159"/>
      <c r="Q637" s="160"/>
      <c r="R637" s="159"/>
      <c r="S637" s="160"/>
      <c r="T637" s="161"/>
      <c r="V637" s="158" t="s">
        <v>1</v>
      </c>
      <c r="W637" s="159" t="s">
        <v>24</v>
      </c>
      <c r="X637" s="160"/>
      <c r="Y637" s="159"/>
      <c r="Z637" s="160"/>
      <c r="AA637" s="159"/>
      <c r="AB637" s="160"/>
      <c r="AC637" s="161"/>
      <c r="AE637">
        <f t="array" ref="AE637">IF(V637="Nr st.",1,"")</f>
        <v>1</v>
      </c>
    </row>
    <row r="638" spans="12:31" ht="27.75">
      <c r="L638" s="10" t="str">
        <f>IF(AE638="","",MAX($L$557:L637)+1)</f>
        <v/>
      </c>
      <c r="M638" s="162">
        <f t="array" ref="M638">IF(ROWS($B$559:M569)&gt;$T$553,"",INDEX(uczestnicy,SMALL(IF(teamy=$M$554,ROW(teamy)-ROW($E$2)+1),ROWS($B$559:B569)),COLUMNS($B$559:B569)))</f>
        <v>11</v>
      </c>
      <c r="N638" s="163" t="str">
        <f t="array" ref="N638">IF(VLOOKUP(M638,uczestnicy,1,1)=M638,VLOOKUP(M638,uczestnicy,4,1),"")</f>
        <v>SP Nr 2 - NSS Ustrzyki Dolne</v>
      </c>
      <c r="O638" s="164"/>
      <c r="P638" s="164"/>
      <c r="Q638" s="164"/>
      <c r="R638" s="164"/>
      <c r="S638" s="165"/>
      <c r="T638" s="166"/>
      <c r="V638" s="162">
        <f t="array" ref="V638">IF(ROWS($B$559:V570)&gt;$T$553,"",INDEX(uczestnicy,SMALL(IF(teamy=$M$554,ROW(teamy)-ROW($E$2)+1),ROWS($B$559:B570)),COLUMNS($B$559:B570)))</f>
        <v>12</v>
      </c>
      <c r="W638" s="163" t="str">
        <f t="array" ref="W638">IF(VLOOKUP(V638,uczestnicy,1,1)=V638,VLOOKUP(V638,uczestnicy,4,1),"")</f>
        <v>SP Nr 2 - NSS Ustrzyki Dolne</v>
      </c>
      <c r="X638" s="164"/>
      <c r="Y638" s="164"/>
      <c r="Z638" s="164"/>
      <c r="AA638" s="164"/>
      <c r="AB638" s="165"/>
      <c r="AC638" s="166"/>
      <c r="AE638" t="str">
        <f t="array" ref="AE638">IF(V638="Nr st.",1,"")</f>
        <v/>
      </c>
    </row>
    <row r="639" spans="12:31" ht="15">
      <c r="L639" s="10" t="str">
        <f>IF(AE639="","",MAX($L$557:L638)+1)</f>
        <v/>
      </c>
      <c r="M639" s="167"/>
      <c r="N639" s="168" t="s">
        <v>39</v>
      </c>
      <c r="O639" s="169"/>
      <c r="P639" s="169"/>
      <c r="Q639" s="170"/>
      <c r="R639" s="171"/>
      <c r="S639" s="171"/>
      <c r="T639" s="172"/>
      <c r="V639" s="167"/>
      <c r="W639" s="168" t="s">
        <v>39</v>
      </c>
      <c r="X639" s="169"/>
      <c r="Y639" s="169"/>
      <c r="Z639" s="170"/>
      <c r="AA639" s="171"/>
      <c r="AB639" s="171"/>
      <c r="AC639" s="172"/>
      <c r="AE639" t="str">
        <f t="array" ref="AE639">IF(V639="Nr st.",1,"")</f>
        <v/>
      </c>
    </row>
    <row r="640" spans="12:31" ht="18.75" thickBot="1">
      <c r="L640" s="10" t="str">
        <f>IF(AE640="","",MAX($L$557:L639)+1)</f>
        <v/>
      </c>
      <c r="M640" s="173"/>
      <c r="N640" s="174" t="str">
        <f t="array" ref="N640">IF(VLOOKUP(M638,uczestnicy,1,1)=M638,VLOOKUP(M638,uczestnicy,2,1),"")</f>
        <v>JAŃCZY Julia</v>
      </c>
      <c r="O640" s="175"/>
      <c r="P640" s="175"/>
      <c r="Q640" s="175"/>
      <c r="R640" s="176"/>
      <c r="S640" s="176"/>
      <c r="T640" s="177"/>
      <c r="V640" s="173"/>
      <c r="W640" s="174" t="str">
        <f t="array" ref="W640">IF(VLOOKUP(V638,uczestnicy,1,1)=V638,VLOOKUP(V638,uczestnicy,2,1),"")</f>
        <v>KARABANOWKSA Martyna</v>
      </c>
      <c r="X640" s="175"/>
      <c r="Y640" s="175"/>
      <c r="Z640" s="175"/>
      <c r="AA640" s="176"/>
      <c r="AB640" s="176"/>
      <c r="AC640" s="177"/>
      <c r="AE640" t="str">
        <f t="array" ref="AE640">IF(V640="Nr st.",1,"")</f>
        <v/>
      </c>
    </row>
    <row r="641" spans="12:31" ht="15.75" thickBot="1">
      <c r="L641" s="10" t="str">
        <f>IF(AE641="","",MAX($L$557:L640)+1)</f>
        <v/>
      </c>
      <c r="M641" s="202" t="s">
        <v>46</v>
      </c>
      <c r="N641" s="178"/>
      <c r="O641" s="178"/>
      <c r="P641" s="178"/>
      <c r="Q641" s="178"/>
      <c r="R641" s="179"/>
      <c r="S641" s="179"/>
      <c r="T641" s="180"/>
      <c r="V641" s="202" t="s">
        <v>46</v>
      </c>
      <c r="W641" s="178"/>
      <c r="X641" s="178"/>
      <c r="Y641" s="178"/>
      <c r="Z641" s="178"/>
      <c r="AA641" s="179"/>
      <c r="AB641" s="179"/>
      <c r="AC641" s="180"/>
      <c r="AE641" t="str">
        <f t="array" ref="AE641">IF(V641="Nr st.",1,"")</f>
        <v/>
      </c>
    </row>
    <row r="642" spans="12:31" ht="22.5">
      <c r="L642" s="10" t="str">
        <f>IF(AE642="","",MAX($L$557:L641)+1)</f>
        <v/>
      </c>
      <c r="M642" s="167"/>
      <c r="N642" s="187" t="s">
        <v>12</v>
      </c>
      <c r="O642" s="188"/>
      <c r="P642" s="198" t="s">
        <v>18</v>
      </c>
      <c r="Q642" s="193"/>
      <c r="R642" s="193"/>
      <c r="S642" s="234" t="s">
        <v>47</v>
      </c>
      <c r="T642" s="234" t="s">
        <v>49</v>
      </c>
      <c r="V642" s="167"/>
      <c r="W642" s="187" t="s">
        <v>12</v>
      </c>
      <c r="X642" s="188"/>
      <c r="Y642" s="198" t="s">
        <v>18</v>
      </c>
      <c r="Z642" s="193"/>
      <c r="AA642" s="193"/>
      <c r="AB642" s="234" t="s">
        <v>47</v>
      </c>
      <c r="AC642" s="234" t="s">
        <v>49</v>
      </c>
      <c r="AE642" t="str">
        <f t="array" ref="AE642">IF(V642="Nr st.",1,"")</f>
        <v/>
      </c>
    </row>
    <row r="643" spans="12:31" ht="15" thickBot="1">
      <c r="L643" s="10" t="str">
        <f>IF(AE643="","",MAX($L$557:L642)+1)</f>
        <v/>
      </c>
      <c r="M643" s="167"/>
      <c r="N643" s="189"/>
      <c r="O643" s="190"/>
      <c r="P643" s="214" t="str">
        <f>IF(VLOOKUP(M638,uczestnicy,1,1)=M638,VLOOKUP(M638,uczestnicy,5,1),"")</f>
        <v>Ustrzyki Dolne</v>
      </c>
      <c r="Q643" s="192"/>
      <c r="R643" s="192"/>
      <c r="S643" s="235">
        <f>IF(VLOOKUP(M638,uczestnicy,1,1)=M638,VLOOKUP(M638,uczestnicy,3,1),"")</f>
        <v>2007</v>
      </c>
      <c r="T643" s="235" t="str">
        <f>IF(VLOOKUP(M638,uczestnicy,1,1)=M638,VLOOKUP(M638,uczestnicy,8,1),"")</f>
        <v>ID</v>
      </c>
      <c r="V643" s="167"/>
      <c r="W643" s="189"/>
      <c r="X643" s="190"/>
      <c r="Y643" s="214" t="str">
        <f>IF(VLOOKUP(V638,uczestnicy,1,1)=V638,VLOOKUP(V638,uczestnicy,5,1),"")</f>
        <v>Ustrzyki Dolne</v>
      </c>
      <c r="Z643" s="192"/>
      <c r="AA643" s="192"/>
      <c r="AB643" s="235">
        <f>IF(VLOOKUP(V638,uczestnicy,1,1)=V638,VLOOKUP(V638,uczestnicy,3,1),"")</f>
        <v>2007</v>
      </c>
      <c r="AC643" s="235" t="str">
        <f>IF(VLOOKUP(V638,uczestnicy,1,1)=V638,VLOOKUP(V638,uczestnicy,8,1),"")</f>
        <v>i</v>
      </c>
      <c r="AE643" t="str">
        <f t="array" ref="AE643">IF(V643="Nr st.",1,"")</f>
        <v/>
      </c>
    </row>
    <row r="644" spans="12:31" ht="15" thickBot="1">
      <c r="L644" s="10" t="str">
        <f>IF(AE644="","",MAX($L$557:L643)+1)</f>
        <v/>
      </c>
      <c r="M644" s="167"/>
      <c r="N644" s="191"/>
      <c r="O644" s="205"/>
      <c r="P644" s="199" t="s">
        <v>30</v>
      </c>
      <c r="Q644" s="200"/>
      <c r="R644" s="201"/>
      <c r="S644" s="236"/>
      <c r="T644" s="237"/>
      <c r="V644" s="167"/>
      <c r="W644" s="191"/>
      <c r="X644" s="205"/>
      <c r="Y644" s="199" t="s">
        <v>30</v>
      </c>
      <c r="Z644" s="200"/>
      <c r="AA644" s="201"/>
      <c r="AB644" s="236"/>
      <c r="AC644" s="237"/>
      <c r="AE644" t="str">
        <f t="array" ref="AE644">IF(V644="Nr st.",1,"")</f>
        <v/>
      </c>
    </row>
    <row r="645" spans="12:31" ht="16.5" thickBot="1">
      <c r="L645" s="10" t="str">
        <f>IF(AE645="","",MAX($L$557:L644)+1)</f>
        <v/>
      </c>
      <c r="M645" s="167"/>
      <c r="N645" s="204"/>
      <c r="O645" s="186"/>
      <c r="P645" s="215" t="str">
        <f>IF(VLOOKUP(M638,uczestnicy,1,0)=M638,VLOOKUP(M638,uczestnicy,6,1),"")</f>
        <v>bieszczadzki</v>
      </c>
      <c r="Q645" s="183"/>
      <c r="R645" s="184"/>
      <c r="S645" s="203"/>
      <c r="T645" s="196"/>
      <c r="V645" s="167"/>
      <c r="W645" s="204"/>
      <c r="X645" s="186"/>
      <c r="Y645" s="215" t="str">
        <f>IF(VLOOKUP(V638,uczestnicy,1,0)=V638,VLOOKUP(V638,uczestnicy,6,1),"")</f>
        <v>bieszczadzki</v>
      </c>
      <c r="Z645" s="183"/>
      <c r="AA645" s="184"/>
      <c r="AB645" s="203"/>
      <c r="AC645" s="196"/>
      <c r="AE645" t="str">
        <f t="array" ref="AE645">IF(V645="Nr st.",1,"")</f>
        <v/>
      </c>
    </row>
    <row r="646" spans="12:31" ht="15" thickBot="1">
      <c r="L646" s="10" t="str">
        <f>IF(AE646="","",MAX($L$557:L645)+1)</f>
        <v/>
      </c>
      <c r="M646" s="167"/>
      <c r="N646" s="186" t="s">
        <v>48</v>
      </c>
      <c r="O646" s="182"/>
      <c r="P646" s="194"/>
      <c r="Q646" s="194"/>
      <c r="R646" s="194"/>
      <c r="S646" s="197"/>
      <c r="T646" s="185"/>
      <c r="V646" s="167"/>
      <c r="W646" s="186" t="s">
        <v>48</v>
      </c>
      <c r="X646" s="182"/>
      <c r="Y646" s="194"/>
      <c r="Z646" s="194"/>
      <c r="AA646" s="194"/>
      <c r="AB646" s="197"/>
      <c r="AC646" s="185"/>
      <c r="AE646" t="str">
        <f t="array" ref="AE646">IF(V646="Nr st.",1,"")</f>
        <v/>
      </c>
    </row>
    <row r="647" spans="12:31" ht="15" thickBot="1">
      <c r="L647" s="10" t="str">
        <f>IF(AE647="","",MAX($L$557:L646)+1)</f>
        <v/>
      </c>
      <c r="M647" s="173"/>
      <c r="N647" s="168" t="s">
        <v>50</v>
      </c>
      <c r="O647" s="168"/>
      <c r="P647" s="168"/>
      <c r="Q647" s="181"/>
      <c r="R647" s="181"/>
      <c r="S647" s="194"/>
      <c r="T647" s="195"/>
      <c r="V647" s="173"/>
      <c r="W647" s="168" t="s">
        <v>50</v>
      </c>
      <c r="X647" s="168"/>
      <c r="Y647" s="168"/>
      <c r="Z647" s="181"/>
      <c r="AA647" s="181"/>
      <c r="AB647" s="194"/>
      <c r="AC647" s="195"/>
      <c r="AE647" t="str">
        <f t="array" ref="AE647">IF(V647="Nr st.",1,"")</f>
        <v/>
      </c>
    </row>
    <row r="648" spans="12:31" ht="15" thickBot="1">
      <c r="L648" s="10" t="str">
        <f>IF(AE648="","",MAX($L$557:L647)+1)</f>
        <v/>
      </c>
      <c r="M648" s="173"/>
      <c r="N648" s="183" t="s">
        <v>51</v>
      </c>
      <c r="O648" s="183"/>
      <c r="P648" s="183"/>
      <c r="Q648" s="183"/>
      <c r="R648" s="183"/>
      <c r="S648" s="183"/>
      <c r="T648" s="184"/>
      <c r="V648" s="173"/>
      <c r="W648" s="183" t="s">
        <v>51</v>
      </c>
      <c r="X648" s="183"/>
      <c r="Y648" s="183"/>
      <c r="Z648" s="183"/>
      <c r="AA648" s="183"/>
      <c r="AB648" s="183"/>
      <c r="AC648" s="184"/>
      <c r="AE648" t="str">
        <f t="array" ref="AE648">IF(V648="Nr st.",1,"")</f>
        <v/>
      </c>
    </row>
    <row r="649" spans="12:31">
      <c r="L649" s="10" t="str">
        <f>IF(AE649="","",MAX($L$557:L648)+1)</f>
        <v/>
      </c>
      <c r="M649" s="2"/>
      <c r="N649" s="192"/>
      <c r="O649" s="192"/>
      <c r="P649" s="192"/>
      <c r="Q649" s="192"/>
      <c r="R649" s="192"/>
      <c r="S649" s="192"/>
      <c r="T649" s="192"/>
      <c r="V649" s="2"/>
      <c r="W649" s="192"/>
      <c r="X649" s="192"/>
      <c r="Y649" s="192"/>
      <c r="Z649" s="192"/>
      <c r="AA649" s="192"/>
      <c r="AB649" s="192"/>
      <c r="AC649" s="192"/>
      <c r="AE649" t="str">
        <f t="array" ref="AE649">IF(V649="Nr st.",1,"")</f>
        <v/>
      </c>
    </row>
    <row r="650" spans="12:31">
      <c r="L650" s="10" t="str">
        <f>IF(AE650="","",MAX($L$557:L649)+1)</f>
        <v/>
      </c>
      <c r="M650" s="2"/>
      <c r="N650" s="192"/>
      <c r="O650" s="192"/>
      <c r="P650" s="192"/>
      <c r="Q650" s="192"/>
      <c r="R650" s="192"/>
      <c r="S650" s="192"/>
      <c r="T650" s="192"/>
      <c r="V650" s="2"/>
      <c r="W650" s="192"/>
      <c r="X650" s="192"/>
      <c r="Y650" s="192"/>
      <c r="Z650" s="192"/>
      <c r="AA650" s="192"/>
      <c r="AB650" s="192"/>
      <c r="AC650" s="192"/>
      <c r="AE650" t="str">
        <f t="array" ref="AE650">IF(V650="Nr st.",1,"")</f>
        <v/>
      </c>
    </row>
    <row r="651" spans="12:31" ht="15" thickBot="1">
      <c r="L651" s="10" t="str">
        <f>IF(AE651="","",MAX($L$557:L650)+1)</f>
        <v/>
      </c>
      <c r="M651" s="10"/>
      <c r="AE651" t="str">
        <f t="array" ref="AE651">IF(V651="Nr st.",1,"")</f>
        <v/>
      </c>
    </row>
    <row r="652" spans="12:31">
      <c r="L652" s="10">
        <f>IF(AE652="","",MAX($L$557:L651)+1)</f>
        <v>7</v>
      </c>
      <c r="M652" s="158" t="s">
        <v>1</v>
      </c>
      <c r="N652" s="159" t="s">
        <v>24</v>
      </c>
      <c r="O652" s="160"/>
      <c r="P652" s="159"/>
      <c r="Q652" s="160"/>
      <c r="R652" s="159"/>
      <c r="S652" s="160"/>
      <c r="T652" s="161"/>
      <c r="V652" s="158" t="s">
        <v>1</v>
      </c>
      <c r="W652" s="159" t="s">
        <v>24</v>
      </c>
      <c r="X652" s="160"/>
      <c r="Y652" s="159"/>
      <c r="Z652" s="160"/>
      <c r="AA652" s="159"/>
      <c r="AB652" s="160"/>
      <c r="AC652" s="161"/>
      <c r="AE652">
        <f t="array" ref="AE652">IF(V652="Nr st.",1,"")</f>
        <v>1</v>
      </c>
    </row>
    <row r="653" spans="12:31" ht="27.75">
      <c r="L653" s="10" t="str">
        <f>IF(AE653="","",MAX($L$557:L652)+1)</f>
        <v/>
      </c>
      <c r="M653" s="162">
        <f t="array" ref="M653">IF(ROWS($B$559:M571)&gt;$T$553,"",INDEX(uczestnicy,SMALL(IF(teamy=$M$554,ROW(teamy)-ROW($E$2)+1),ROWS($B$559:B571)),COLUMNS($B$559:B571)))</f>
        <v>13</v>
      </c>
      <c r="N653" s="163" t="str">
        <f t="array" ref="N653">IF(VLOOKUP(M653,uczestnicy,1,1)=M653,VLOOKUP(M653,uczestnicy,4,1),"")</f>
        <v>SP Nr 2 - NSS Ustrzyki Dolne</v>
      </c>
      <c r="O653" s="164"/>
      <c r="P653" s="164"/>
      <c r="Q653" s="164"/>
      <c r="R653" s="164"/>
      <c r="S653" s="165"/>
      <c r="T653" s="166"/>
      <c r="V653" s="162">
        <f t="array" ref="V653">IF(ROWS($B$559:V572)&gt;$T$553,"",INDEX(uczestnicy,SMALL(IF(teamy=$M$554,ROW(teamy)-ROW($E$2)+1),ROWS($B$559:B572)),COLUMNS($B$559:B572)))</f>
        <v>14</v>
      </c>
      <c r="W653" s="163" t="str">
        <f t="array" ref="W653">IF(VLOOKUP(V653,uczestnicy,1,1)=V653,VLOOKUP(V653,uczestnicy,4,1),"")</f>
        <v>SP Nr 2 - NSS Ustrzyki Dolne</v>
      </c>
      <c r="X653" s="164"/>
      <c r="Y653" s="164"/>
      <c r="Z653" s="164"/>
      <c r="AA653" s="164"/>
      <c r="AB653" s="165"/>
      <c r="AC653" s="166"/>
      <c r="AE653" t="str">
        <f t="array" ref="AE653">IF(V653="Nr st.",1,"")</f>
        <v/>
      </c>
    </row>
    <row r="654" spans="12:31" ht="15">
      <c r="L654" s="10" t="str">
        <f>IF(AE654="","",MAX($L$557:L653)+1)</f>
        <v/>
      </c>
      <c r="M654" s="167"/>
      <c r="N654" s="168" t="s">
        <v>39</v>
      </c>
      <c r="O654" s="169"/>
      <c r="P654" s="169"/>
      <c r="Q654" s="170"/>
      <c r="R654" s="171"/>
      <c r="S654" s="171"/>
      <c r="T654" s="172"/>
      <c r="V654" s="167"/>
      <c r="W654" s="168" t="s">
        <v>39</v>
      </c>
      <c r="X654" s="169"/>
      <c r="Y654" s="169"/>
      <c r="Z654" s="170"/>
      <c r="AA654" s="171"/>
      <c r="AB654" s="171"/>
      <c r="AC654" s="172"/>
      <c r="AE654" t="str">
        <f t="array" ref="AE654">IF(V654="Nr st.",1,"")</f>
        <v/>
      </c>
    </row>
    <row r="655" spans="12:31" ht="18.75" thickBot="1">
      <c r="L655" s="10" t="str">
        <f>IF(AE655="","",MAX($L$557:L654)+1)</f>
        <v/>
      </c>
      <c r="M655" s="173"/>
      <c r="N655" s="174" t="str">
        <f t="array" ref="N655">IF(VLOOKUP(M653,uczestnicy,1,1)=M653,VLOOKUP(M653,uczestnicy,2,1),"")</f>
        <v>MARZEC Zuzanna</v>
      </c>
      <c r="O655" s="175"/>
      <c r="P655" s="175"/>
      <c r="Q655" s="175"/>
      <c r="R655" s="176"/>
      <c r="S655" s="176"/>
      <c r="T655" s="177"/>
      <c r="V655" s="173"/>
      <c r="W655" s="174" t="str">
        <f t="array" ref="W655">IF(VLOOKUP(V653,uczestnicy,1,1)=V653,VLOOKUP(V653,uczestnicy,2,1),"")</f>
        <v>STRUSIEWICZ Julia</v>
      </c>
      <c r="X655" s="175"/>
      <c r="Y655" s="175"/>
      <c r="Z655" s="175"/>
      <c r="AA655" s="176"/>
      <c r="AB655" s="176"/>
      <c r="AC655" s="177"/>
      <c r="AE655" t="str">
        <f t="array" ref="AE655">IF(V655="Nr st.",1,"")</f>
        <v/>
      </c>
    </row>
    <row r="656" spans="12:31" ht="15.75" thickBot="1">
      <c r="L656" s="10" t="str">
        <f>IF(AE656="","",MAX($L$557:L655)+1)</f>
        <v/>
      </c>
      <c r="M656" s="202" t="s">
        <v>46</v>
      </c>
      <c r="N656" s="178"/>
      <c r="O656" s="178"/>
      <c r="P656" s="178"/>
      <c r="Q656" s="178"/>
      <c r="R656" s="179"/>
      <c r="S656" s="179"/>
      <c r="T656" s="180"/>
      <c r="V656" s="202" t="s">
        <v>46</v>
      </c>
      <c r="W656" s="178"/>
      <c r="X656" s="178"/>
      <c r="Y656" s="178"/>
      <c r="Z656" s="178"/>
      <c r="AA656" s="179"/>
      <c r="AB656" s="179"/>
      <c r="AC656" s="180"/>
      <c r="AE656" t="str">
        <f t="array" ref="AE656">IF(V656="Nr st.",1,"")</f>
        <v/>
      </c>
    </row>
    <row r="657" spans="12:31" ht="22.5">
      <c r="L657" s="10" t="str">
        <f>IF(AE657="","",MAX($L$557:L656)+1)</f>
        <v/>
      </c>
      <c r="M657" s="167"/>
      <c r="N657" s="187" t="s">
        <v>12</v>
      </c>
      <c r="O657" s="188"/>
      <c r="P657" s="198" t="s">
        <v>18</v>
      </c>
      <c r="Q657" s="193"/>
      <c r="R657" s="193"/>
      <c r="S657" s="234" t="s">
        <v>47</v>
      </c>
      <c r="T657" s="234" t="s">
        <v>49</v>
      </c>
      <c r="V657" s="167"/>
      <c r="W657" s="187" t="s">
        <v>12</v>
      </c>
      <c r="X657" s="188"/>
      <c r="Y657" s="198" t="s">
        <v>18</v>
      </c>
      <c r="Z657" s="193"/>
      <c r="AA657" s="193"/>
      <c r="AB657" s="234" t="s">
        <v>47</v>
      </c>
      <c r="AC657" s="234" t="s">
        <v>49</v>
      </c>
      <c r="AE657" t="str">
        <f t="array" ref="AE657">IF(V657="Nr st.",1,"")</f>
        <v/>
      </c>
    </row>
    <row r="658" spans="12:31" ht="15" thickBot="1">
      <c r="L658" s="10" t="str">
        <f>IF(AE658="","",MAX($L$557:L657)+1)</f>
        <v/>
      </c>
      <c r="M658" s="167"/>
      <c r="N658" s="189"/>
      <c r="O658" s="190"/>
      <c r="P658" s="214" t="str">
        <f>IF(VLOOKUP(M653,uczestnicy,1,1)=M653,VLOOKUP(M653,uczestnicy,5,1),"")</f>
        <v>Ustrzyki Dolne</v>
      </c>
      <c r="Q658" s="192"/>
      <c r="R658" s="192"/>
      <c r="S658" s="235">
        <f>IF(VLOOKUP(M653,uczestnicy,1,1)=M653,VLOOKUP(M653,uczestnicy,3,1),"")</f>
        <v>2007</v>
      </c>
      <c r="T658" s="235" t="str">
        <f>IF(VLOOKUP(M653,uczestnicy,1,1)=M653,VLOOKUP(M653,uczestnicy,8,1),"")</f>
        <v>i</v>
      </c>
      <c r="V658" s="167"/>
      <c r="W658" s="189"/>
      <c r="X658" s="190"/>
      <c r="Y658" s="214" t="str">
        <f>IF(VLOOKUP(V653,uczestnicy,1,1)=V653,VLOOKUP(V653,uczestnicy,5,1),"")</f>
        <v>Ustrzyki Dolne</v>
      </c>
      <c r="Z658" s="192"/>
      <c r="AA658" s="192"/>
      <c r="AB658" s="235">
        <f>IF(VLOOKUP(V653,uczestnicy,1,1)=V653,VLOOKUP(V653,uczestnicy,3,1),"")</f>
        <v>2007</v>
      </c>
      <c r="AC658" s="235" t="str">
        <f>IF(VLOOKUP(V653,uczestnicy,1,1)=V653,VLOOKUP(V653,uczestnicy,8,1),"")</f>
        <v>i</v>
      </c>
      <c r="AE658" t="str">
        <f t="array" ref="AE658">IF(V658="Nr st.",1,"")</f>
        <v/>
      </c>
    </row>
    <row r="659" spans="12:31" ht="15" thickBot="1">
      <c r="L659" s="10" t="str">
        <f>IF(AE659="","",MAX($L$557:L658)+1)</f>
        <v/>
      </c>
      <c r="M659" s="167"/>
      <c r="N659" s="191"/>
      <c r="O659" s="205"/>
      <c r="P659" s="199" t="s">
        <v>30</v>
      </c>
      <c r="Q659" s="200"/>
      <c r="R659" s="201"/>
      <c r="S659" s="236"/>
      <c r="T659" s="237"/>
      <c r="V659" s="167"/>
      <c r="W659" s="191"/>
      <c r="X659" s="205"/>
      <c r="Y659" s="199" t="s">
        <v>30</v>
      </c>
      <c r="Z659" s="200"/>
      <c r="AA659" s="201"/>
      <c r="AB659" s="236"/>
      <c r="AC659" s="237"/>
      <c r="AE659" t="str">
        <f t="array" ref="AE659">IF(V659="Nr st.",1,"")</f>
        <v/>
      </c>
    </row>
    <row r="660" spans="12:31" ht="16.5" thickBot="1">
      <c r="L660" s="10" t="str">
        <f>IF(AE660="","",MAX($L$557:L659)+1)</f>
        <v/>
      </c>
      <c r="M660" s="167"/>
      <c r="N660" s="204"/>
      <c r="O660" s="186"/>
      <c r="P660" s="215" t="str">
        <f>IF(VLOOKUP(M653,uczestnicy,1,0)=M653,VLOOKUP(M653,uczestnicy,6,1),"")</f>
        <v>bieszczadzki</v>
      </c>
      <c r="Q660" s="183"/>
      <c r="R660" s="184"/>
      <c r="S660" s="203"/>
      <c r="T660" s="196"/>
      <c r="V660" s="167"/>
      <c r="W660" s="204"/>
      <c r="X660" s="186"/>
      <c r="Y660" s="215" t="str">
        <f>IF(VLOOKUP(V653,uczestnicy,1,0)=V653,VLOOKUP(V653,uczestnicy,6,1),"")</f>
        <v>bieszczadzki</v>
      </c>
      <c r="Z660" s="183"/>
      <c r="AA660" s="184"/>
      <c r="AB660" s="203"/>
      <c r="AC660" s="196"/>
      <c r="AE660" t="str">
        <f t="array" ref="AE660">IF(V660="Nr st.",1,"")</f>
        <v/>
      </c>
    </row>
    <row r="661" spans="12:31" ht="15" thickBot="1">
      <c r="L661" s="10" t="str">
        <f>IF(AE661="","",MAX($L$557:L660)+1)</f>
        <v/>
      </c>
      <c r="M661" s="167"/>
      <c r="N661" s="186" t="s">
        <v>48</v>
      </c>
      <c r="O661" s="182"/>
      <c r="P661" s="194"/>
      <c r="Q661" s="194"/>
      <c r="R661" s="194"/>
      <c r="S661" s="197"/>
      <c r="T661" s="185"/>
      <c r="V661" s="167"/>
      <c r="W661" s="186" t="s">
        <v>48</v>
      </c>
      <c r="X661" s="182"/>
      <c r="Y661" s="194"/>
      <c r="Z661" s="194"/>
      <c r="AA661" s="194"/>
      <c r="AB661" s="197"/>
      <c r="AC661" s="185"/>
      <c r="AE661" t="str">
        <f t="array" ref="AE661">IF(V661="Nr st.",1,"")</f>
        <v/>
      </c>
    </row>
    <row r="662" spans="12:31" ht="15" thickBot="1">
      <c r="L662" s="10" t="str">
        <f>IF(AE662="","",MAX($L$557:L661)+1)</f>
        <v/>
      </c>
      <c r="M662" s="173"/>
      <c r="N662" s="168" t="s">
        <v>50</v>
      </c>
      <c r="O662" s="168"/>
      <c r="P662" s="168"/>
      <c r="Q662" s="181"/>
      <c r="R662" s="181"/>
      <c r="S662" s="194"/>
      <c r="T662" s="195"/>
      <c r="V662" s="173"/>
      <c r="W662" s="168" t="s">
        <v>50</v>
      </c>
      <c r="X662" s="168"/>
      <c r="Y662" s="168"/>
      <c r="Z662" s="181"/>
      <c r="AA662" s="181"/>
      <c r="AB662" s="194"/>
      <c r="AC662" s="195"/>
      <c r="AE662" t="str">
        <f t="array" ref="AE662">IF(V662="Nr st.",1,"")</f>
        <v/>
      </c>
    </row>
    <row r="663" spans="12:31" ht="15" thickBot="1">
      <c r="L663" s="10" t="str">
        <f>IF(AE663="","",MAX($L$557:L662)+1)</f>
        <v/>
      </c>
      <c r="M663" s="173"/>
      <c r="N663" s="183" t="s">
        <v>51</v>
      </c>
      <c r="O663" s="183"/>
      <c r="P663" s="183"/>
      <c r="Q663" s="183"/>
      <c r="R663" s="183"/>
      <c r="S663" s="183"/>
      <c r="T663" s="184"/>
      <c r="V663" s="173"/>
      <c r="W663" s="183" t="s">
        <v>51</v>
      </c>
      <c r="X663" s="183"/>
      <c r="Y663" s="183"/>
      <c r="Z663" s="183"/>
      <c r="AA663" s="183"/>
      <c r="AB663" s="183"/>
      <c r="AC663" s="184"/>
      <c r="AE663" t="str">
        <f t="array" ref="AE663">IF(V663="Nr st.",1,"")</f>
        <v/>
      </c>
    </row>
    <row r="664" spans="12:31">
      <c r="L664" s="10" t="str">
        <f>IF(AE664="","",MAX($L$557:L663)+1)</f>
        <v/>
      </c>
      <c r="M664" s="2"/>
      <c r="N664" s="192"/>
      <c r="O664" s="192"/>
      <c r="P664" s="192"/>
      <c r="Q664" s="192"/>
      <c r="R664" s="192"/>
      <c r="S664" s="192"/>
      <c r="T664" s="192"/>
      <c r="V664" s="2"/>
      <c r="W664" s="192"/>
      <c r="X664" s="192"/>
      <c r="Y664" s="192"/>
      <c r="Z664" s="192"/>
      <c r="AA664" s="192"/>
      <c r="AB664" s="192"/>
      <c r="AC664" s="192"/>
      <c r="AE664" t="str">
        <f t="array" ref="AE664">IF(V664="Nr st.",1,"")</f>
        <v/>
      </c>
    </row>
    <row r="665" spans="12:31">
      <c r="L665" s="10" t="str">
        <f>IF(AE665="","",MAX($L$557:L664)+1)</f>
        <v/>
      </c>
      <c r="M665" s="2"/>
      <c r="N665" s="192"/>
      <c r="O665" s="192"/>
      <c r="P665" s="192"/>
      <c r="Q665" s="192"/>
      <c r="R665" s="192"/>
      <c r="S665" s="192"/>
      <c r="T665" s="192"/>
      <c r="V665" s="2"/>
      <c r="W665" s="192"/>
      <c r="X665" s="192"/>
      <c r="Y665" s="192"/>
      <c r="Z665" s="192"/>
      <c r="AA665" s="192"/>
      <c r="AB665" s="192"/>
      <c r="AC665" s="192"/>
      <c r="AE665" t="str">
        <f t="array" ref="AE665">IF(V665="Nr st.",1,"")</f>
        <v/>
      </c>
    </row>
    <row r="666" spans="12:31">
      <c r="L666" s="10" t="str">
        <f>IF(AE666="","",MAX($L$557:L665)+1)</f>
        <v/>
      </c>
      <c r="M666" s="2"/>
      <c r="N666" s="192"/>
      <c r="O666" s="192"/>
      <c r="P666" s="192"/>
      <c r="Q666" s="192"/>
      <c r="R666" s="192"/>
      <c r="S666" s="192"/>
      <c r="T666" s="192"/>
      <c r="V666" s="2"/>
      <c r="W666" s="192"/>
      <c r="X666" s="192"/>
      <c r="Y666" s="192"/>
      <c r="Z666" s="192"/>
      <c r="AA666" s="192"/>
      <c r="AB666" s="192"/>
      <c r="AC666" s="192"/>
      <c r="AE666" t="str">
        <f t="array" ref="AE666">IF(V666="Nr st.",1,"")</f>
        <v/>
      </c>
    </row>
    <row r="667" spans="12:31" ht="15" thickBot="1">
      <c r="L667" s="10" t="str">
        <f>IF(AE667="","",MAX($L$557:L666)+1)</f>
        <v/>
      </c>
      <c r="AE667" t="str">
        <f t="array" ref="AE667">IF(V667="Nr st.",1,"")</f>
        <v/>
      </c>
    </row>
    <row r="668" spans="12:31">
      <c r="L668" s="10">
        <f>IF(AE668="","",MAX($L$557:L667)+1)</f>
        <v>8</v>
      </c>
      <c r="M668" s="158" t="s">
        <v>1</v>
      </c>
      <c r="N668" s="159" t="s">
        <v>24</v>
      </c>
      <c r="O668" s="160"/>
      <c r="P668" s="159"/>
      <c r="Q668" s="160"/>
      <c r="R668" s="159"/>
      <c r="S668" s="160"/>
      <c r="T668" s="161"/>
      <c r="V668" s="158" t="s">
        <v>1</v>
      </c>
      <c r="W668" s="159" t="s">
        <v>24</v>
      </c>
      <c r="X668" s="160"/>
      <c r="Y668" s="159"/>
      <c r="Z668" s="160"/>
      <c r="AA668" s="159"/>
      <c r="AB668" s="160"/>
      <c r="AC668" s="161"/>
      <c r="AE668">
        <f t="array" ref="AE668">IF(V668="Nr st.",1,"")</f>
        <v>1</v>
      </c>
    </row>
    <row r="669" spans="12:31" ht="27.75">
      <c r="L669" s="10" t="str">
        <f>IF(AE669="","",MAX($L$557:L668)+1)</f>
        <v/>
      </c>
      <c r="M669" s="269">
        <f t="array" ref="M669">IF(ROWS($B$559:M573)&gt;$T$553,"",INDEX(uczestnicy,SMALL(IF(teamy=$M$554,ROW(teamy)-ROW($E$2)+1),ROWS($B$559:B573)),COLUMNS($B$559:B573)))</f>
        <v>15</v>
      </c>
      <c r="N669" s="163" t="str">
        <f t="array" ref="N669">IF(VLOOKUP(M669,uczestnicy,1,1)=M669,VLOOKUP(M669,uczestnicy,4,1),"")</f>
        <v>SP Nr 2 - NSS Ustrzyki Dolne</v>
      </c>
      <c r="O669" s="164"/>
      <c r="P669" s="164"/>
      <c r="Q669" s="164"/>
      <c r="R669" s="164"/>
      <c r="S669" s="165"/>
      <c r="T669" s="166"/>
      <c r="V669" s="162">
        <f t="array" ref="V669">IF(ROWS($B$559:V574)&gt;$T$553,"",INDEX(uczestnicy,SMALL(IF(teamy=$M$554,ROW(teamy)-ROW($E$2)+1),ROWS($B$559:B574)),COLUMNS($B$559:B574)))</f>
        <v>16</v>
      </c>
      <c r="W669" s="163" t="str">
        <f t="array" ref="W669">IF(VLOOKUP(V669,uczestnicy,1,1)=V669,VLOOKUP(V669,uczestnicy,4,1),"")</f>
        <v>SP Nr 2 - NSS Ustrzyki Dolne</v>
      </c>
      <c r="X669" s="164"/>
      <c r="Y669" s="164"/>
      <c r="Z669" s="164"/>
      <c r="AA669" s="164"/>
      <c r="AB669" s="165"/>
      <c r="AC669" s="166"/>
      <c r="AE669" t="str">
        <f t="array" ref="AE669">IF(V669="Nr st.",1,"")</f>
        <v/>
      </c>
    </row>
    <row r="670" spans="12:31" ht="15">
      <c r="L670" s="10" t="str">
        <f>IF(AE670="","",MAX($L$557:L669)+1)</f>
        <v/>
      </c>
      <c r="M670" s="167"/>
      <c r="N670" s="168" t="s">
        <v>39</v>
      </c>
      <c r="O670" s="169"/>
      <c r="P670" s="169"/>
      <c r="Q670" s="170"/>
      <c r="R670" s="171"/>
      <c r="S670" s="171"/>
      <c r="T670" s="172"/>
      <c r="V670" s="167"/>
      <c r="W670" s="168" t="s">
        <v>39</v>
      </c>
      <c r="X670" s="169"/>
      <c r="Y670" s="169"/>
      <c r="Z670" s="170"/>
      <c r="AA670" s="171"/>
      <c r="AB670" s="171"/>
      <c r="AC670" s="172"/>
      <c r="AE670" t="str">
        <f t="array" ref="AE670">IF(V670="Nr st.",1,"")</f>
        <v/>
      </c>
    </row>
    <row r="671" spans="12:31" ht="18.75" thickBot="1">
      <c r="L671" s="10" t="str">
        <f>IF(AE671="","",MAX($L$557:L670)+1)</f>
        <v/>
      </c>
      <c r="M671" s="173"/>
      <c r="N671" s="174" t="str">
        <f t="array" ref="N671">IF(VLOOKUP(M669,uczestnicy,1,1)=M669,VLOOKUP(M669,uczestnicy,2,1),"")</f>
        <v>SMOK Natalia</v>
      </c>
      <c r="O671" s="175"/>
      <c r="P671" s="175"/>
      <c r="Q671" s="175"/>
      <c r="R671" s="176"/>
      <c r="S671" s="176"/>
      <c r="T671" s="177"/>
      <c r="V671" s="173"/>
      <c r="W671" s="174" t="str">
        <f t="array" ref="W671">IF(VLOOKUP(V669,uczestnicy,1,1)=V669,VLOOKUP(V669,uczestnicy,2,1),"")</f>
        <v>ORŁOWSKA Lena</v>
      </c>
      <c r="X671" s="175"/>
      <c r="Y671" s="175"/>
      <c r="Z671" s="175"/>
      <c r="AA671" s="176"/>
      <c r="AB671" s="176"/>
      <c r="AC671" s="177"/>
      <c r="AE671" t="str">
        <f t="array" ref="AE671">IF(V671="Nr st.",1,"")</f>
        <v/>
      </c>
    </row>
    <row r="672" spans="12:31" ht="15.75" thickBot="1">
      <c r="L672" s="10" t="str">
        <f>IF(AE672="","",MAX($L$557:L671)+1)</f>
        <v/>
      </c>
      <c r="M672" s="202" t="s">
        <v>46</v>
      </c>
      <c r="N672" s="178"/>
      <c r="O672" s="178"/>
      <c r="P672" s="178"/>
      <c r="Q672" s="178"/>
      <c r="R672" s="179"/>
      <c r="S672" s="179"/>
      <c r="T672" s="180"/>
      <c r="V672" s="202" t="s">
        <v>46</v>
      </c>
      <c r="W672" s="178"/>
      <c r="X672" s="178"/>
      <c r="Y672" s="178"/>
      <c r="Z672" s="178"/>
      <c r="AA672" s="179"/>
      <c r="AB672" s="179"/>
      <c r="AC672" s="180"/>
      <c r="AE672" t="str">
        <f t="array" ref="AE672">IF(V672="Nr st.",1,"")</f>
        <v/>
      </c>
    </row>
    <row r="673" spans="12:31" ht="22.5">
      <c r="L673" s="10" t="str">
        <f>IF(AE673="","",MAX($L$557:L672)+1)</f>
        <v/>
      </c>
      <c r="M673" s="167"/>
      <c r="N673" s="187" t="s">
        <v>12</v>
      </c>
      <c r="O673" s="188"/>
      <c r="P673" s="198" t="s">
        <v>18</v>
      </c>
      <c r="Q673" s="193"/>
      <c r="R673" s="193"/>
      <c r="S673" s="234" t="s">
        <v>47</v>
      </c>
      <c r="T673" s="234" t="s">
        <v>49</v>
      </c>
      <c r="V673" s="167"/>
      <c r="W673" s="187" t="s">
        <v>12</v>
      </c>
      <c r="X673" s="188"/>
      <c r="Y673" s="198" t="s">
        <v>18</v>
      </c>
      <c r="Z673" s="193"/>
      <c r="AA673" s="193"/>
      <c r="AB673" s="234" t="s">
        <v>47</v>
      </c>
      <c r="AC673" s="234" t="s">
        <v>49</v>
      </c>
      <c r="AE673" t="str">
        <f t="array" ref="AE673">IF(V673="Nr st.",1,"")</f>
        <v/>
      </c>
    </row>
    <row r="674" spans="12:31" ht="15" thickBot="1">
      <c r="L674" s="10" t="str">
        <f>IF(AE674="","",MAX($L$557:L673)+1)</f>
        <v/>
      </c>
      <c r="M674" s="167"/>
      <c r="N674" s="189"/>
      <c r="O674" s="190"/>
      <c r="P674" s="214" t="str">
        <f>IF(VLOOKUP(M669,uczestnicy,1,1)=M669,VLOOKUP(M669,uczestnicy,5,1),"")</f>
        <v>Ustrzyki Dolne</v>
      </c>
      <c r="Q674" s="192"/>
      <c r="R674" s="192"/>
      <c r="S674" s="235">
        <f>IF(VLOOKUP(M669,uczestnicy,1,1)=M669,VLOOKUP(M669,uczestnicy,3,1),"")</f>
        <v>2007</v>
      </c>
      <c r="T674" s="235" t="str">
        <f>IF(VLOOKUP(M669,uczestnicy,1,1)=M669,VLOOKUP(M669,uczestnicy,8,1),"")</f>
        <v>ID</v>
      </c>
      <c r="V674" s="167"/>
      <c r="W674" s="189"/>
      <c r="X674" s="190"/>
      <c r="Y674" s="214" t="str">
        <f>IF(VLOOKUP(V669,uczestnicy,1,1)=V669,VLOOKUP(V669,uczestnicy,5,1),"")</f>
        <v>Ustrzyki Dolne</v>
      </c>
      <c r="Z674" s="192"/>
      <c r="AA674" s="192"/>
      <c r="AB674" s="235">
        <f>IF(VLOOKUP(V669,uczestnicy,1,1)=V669,VLOOKUP(V669,uczestnicy,3,1),"")</f>
        <v>2007</v>
      </c>
      <c r="AC674" s="235" t="str">
        <f>IF(VLOOKUP(V669,uczestnicy,1,1)=V669,VLOOKUP(V669,uczestnicy,8,1),"")</f>
        <v>ID</v>
      </c>
      <c r="AE674" t="str">
        <f t="array" ref="AE674">IF(V674="Nr st.",1,"")</f>
        <v/>
      </c>
    </row>
    <row r="675" spans="12:31" ht="15" thickBot="1">
      <c r="L675" s="10" t="str">
        <f>IF(AE675="","",MAX($L$557:L674)+1)</f>
        <v/>
      </c>
      <c r="M675" s="167"/>
      <c r="N675" s="191"/>
      <c r="O675" s="205"/>
      <c r="P675" s="199" t="s">
        <v>30</v>
      </c>
      <c r="Q675" s="200"/>
      <c r="R675" s="201"/>
      <c r="S675" s="236"/>
      <c r="T675" s="237"/>
      <c r="V675" s="167"/>
      <c r="W675" s="191"/>
      <c r="X675" s="205"/>
      <c r="Y675" s="199" t="s">
        <v>30</v>
      </c>
      <c r="Z675" s="200"/>
      <c r="AA675" s="201"/>
      <c r="AB675" s="236"/>
      <c r="AC675" s="237"/>
      <c r="AE675" t="str">
        <f t="array" ref="AE675">IF(V675="Nr st.",1,"")</f>
        <v/>
      </c>
    </row>
    <row r="676" spans="12:31" ht="16.5" thickBot="1">
      <c r="L676" s="10" t="str">
        <f>IF(AE676="","",MAX($L$557:L675)+1)</f>
        <v/>
      </c>
      <c r="M676" s="167"/>
      <c r="N676" s="204"/>
      <c r="O676" s="186"/>
      <c r="P676" s="215" t="str">
        <f>IF(VLOOKUP(M669,uczestnicy,1,0)=M669,VLOOKUP(M669,uczestnicy,6,1),"")</f>
        <v>bieszczadzki</v>
      </c>
      <c r="Q676" s="183"/>
      <c r="R676" s="184"/>
      <c r="S676" s="203"/>
      <c r="T676" s="196"/>
      <c r="V676" s="167"/>
      <c r="W676" s="204"/>
      <c r="X676" s="186"/>
      <c r="Y676" s="215" t="str">
        <f>IF(VLOOKUP(V669,uczestnicy,1,0)=V669,VLOOKUP(V669,uczestnicy,6,1),"")</f>
        <v>bieszczadzki</v>
      </c>
      <c r="Z676" s="183"/>
      <c r="AA676" s="184"/>
      <c r="AB676" s="203"/>
      <c r="AC676" s="196"/>
      <c r="AE676" t="str">
        <f t="array" ref="AE676">IF(V676="Nr st.",1,"")</f>
        <v/>
      </c>
    </row>
    <row r="677" spans="12:31" ht="15" thickBot="1">
      <c r="L677" s="10" t="str">
        <f>IF(AE677="","",MAX($L$557:L676)+1)</f>
        <v/>
      </c>
      <c r="M677" s="167"/>
      <c r="N677" s="186" t="s">
        <v>48</v>
      </c>
      <c r="O677" s="182"/>
      <c r="P677" s="194"/>
      <c r="Q677" s="194"/>
      <c r="R677" s="194"/>
      <c r="S677" s="197"/>
      <c r="T677" s="185"/>
      <c r="V677" s="167"/>
      <c r="W677" s="186" t="s">
        <v>48</v>
      </c>
      <c r="X677" s="182"/>
      <c r="Y677" s="194"/>
      <c r="Z677" s="194"/>
      <c r="AA677" s="194"/>
      <c r="AB677" s="197"/>
      <c r="AC677" s="185"/>
      <c r="AE677" t="str">
        <f t="array" ref="AE677">IF(V677="Nr st.",1,"")</f>
        <v/>
      </c>
    </row>
    <row r="678" spans="12:31" ht="15" thickBot="1">
      <c r="L678" s="10" t="str">
        <f>IF(AE678="","",MAX($L$557:L677)+1)</f>
        <v/>
      </c>
      <c r="M678" s="173"/>
      <c r="N678" s="168" t="s">
        <v>50</v>
      </c>
      <c r="O678" s="168"/>
      <c r="P678" s="168"/>
      <c r="Q678" s="181"/>
      <c r="R678" s="181"/>
      <c r="S678" s="194"/>
      <c r="T678" s="195"/>
      <c r="V678" s="173"/>
      <c r="W678" s="168" t="s">
        <v>50</v>
      </c>
      <c r="X678" s="168"/>
      <c r="Y678" s="168"/>
      <c r="Z678" s="181"/>
      <c r="AA678" s="181"/>
      <c r="AB678" s="194"/>
      <c r="AC678" s="195"/>
      <c r="AE678" t="str">
        <f t="array" ref="AE678">IF(V678="Nr st.",1,"")</f>
        <v/>
      </c>
    </row>
    <row r="679" spans="12:31" ht="15" thickBot="1">
      <c r="L679" s="10" t="str">
        <f>IF(AE679="","",MAX($L$557:L678)+1)</f>
        <v/>
      </c>
      <c r="M679" s="173"/>
      <c r="N679" s="183" t="s">
        <v>51</v>
      </c>
      <c r="O679" s="183"/>
      <c r="P679" s="183"/>
      <c r="Q679" s="183"/>
      <c r="R679" s="183"/>
      <c r="S679" s="183"/>
      <c r="T679" s="184"/>
      <c r="V679" s="173"/>
      <c r="W679" s="183" t="s">
        <v>51</v>
      </c>
      <c r="X679" s="183"/>
      <c r="Y679" s="183"/>
      <c r="Z679" s="183"/>
      <c r="AA679" s="183"/>
      <c r="AB679" s="183"/>
      <c r="AC679" s="184"/>
      <c r="AE679" t="str">
        <f t="array" ref="AE679">IF(V679="Nr st.",1,"")</f>
        <v/>
      </c>
    </row>
    <row r="680" spans="12:31">
      <c r="L680" s="10" t="str">
        <f>IF(AE680="","",MAX($L$557:L679)+1)</f>
        <v/>
      </c>
      <c r="M680" s="2"/>
      <c r="N680" s="192"/>
      <c r="O680" s="192"/>
      <c r="P680" s="192"/>
      <c r="Q680" s="192"/>
      <c r="R680" s="192"/>
      <c r="S680" s="192"/>
      <c r="T680" s="192"/>
      <c r="V680" s="2"/>
      <c r="W680" s="192"/>
      <c r="X680" s="192"/>
      <c r="Y680" s="192"/>
      <c r="Z680" s="192"/>
      <c r="AA680" s="192"/>
      <c r="AB680" s="192"/>
      <c r="AC680" s="192"/>
      <c r="AE680" t="str">
        <f t="array" ref="AE680">IF(V680="Nr st.",1,"")</f>
        <v/>
      </c>
    </row>
    <row r="681" spans="12:31">
      <c r="L681" s="10" t="str">
        <f>IF(AE681="","",MAX($L$557:L680)+1)</f>
        <v/>
      </c>
      <c r="M681" s="2"/>
      <c r="N681" s="192"/>
      <c r="O681" s="192"/>
      <c r="P681" s="192"/>
      <c r="Q681" s="192"/>
      <c r="R681" s="192"/>
      <c r="S681" s="192"/>
      <c r="T681" s="192"/>
      <c r="V681" s="2"/>
      <c r="W681" s="192"/>
      <c r="X681" s="192"/>
      <c r="Y681" s="192"/>
      <c r="Z681" s="192"/>
      <c r="AA681" s="192"/>
      <c r="AB681" s="192"/>
      <c r="AC681" s="192"/>
      <c r="AE681" t="str">
        <f t="array" ref="AE681">IF(V681="Nr st.",1,"")</f>
        <v/>
      </c>
    </row>
    <row r="682" spans="12:31">
      <c r="L682" s="10" t="str">
        <f>IF(AE682="","",MAX($L$557:L681)+1)</f>
        <v/>
      </c>
      <c r="M682" s="2"/>
      <c r="N682" s="192"/>
      <c r="O682" s="192"/>
      <c r="P682" s="192"/>
      <c r="Q682" s="192"/>
      <c r="R682" s="192"/>
      <c r="S682" s="192"/>
      <c r="T682" s="192"/>
      <c r="V682" s="2"/>
      <c r="W682" s="192"/>
      <c r="X682" s="192"/>
      <c r="Y682" s="192"/>
      <c r="Z682" s="192"/>
      <c r="AA682" s="192"/>
      <c r="AB682" s="192"/>
      <c r="AC682" s="192"/>
      <c r="AE682" t="str">
        <f t="array" ref="AE682">IF(V682="Nr st.",1,"")</f>
        <v/>
      </c>
    </row>
    <row r="683" spans="12:31" ht="15" thickBot="1">
      <c r="L683" s="10" t="str">
        <f>IF(AE683="","",MAX($L$557:L682)+1)</f>
        <v/>
      </c>
      <c r="AE683" t="str">
        <f t="array" ref="AE683">IF(V683="Nr st.",1,"")</f>
        <v/>
      </c>
    </row>
    <row r="684" spans="12:31">
      <c r="L684" s="10">
        <f>IF(AE684="","",MAX($L$557:L683)+1)</f>
        <v>9</v>
      </c>
      <c r="M684" s="158" t="s">
        <v>1</v>
      </c>
      <c r="N684" s="159" t="s">
        <v>24</v>
      </c>
      <c r="O684" s="160"/>
      <c r="P684" s="159"/>
      <c r="Q684" s="160"/>
      <c r="R684" s="159"/>
      <c r="S684" s="160"/>
      <c r="T684" s="161"/>
      <c r="V684" s="158" t="s">
        <v>1</v>
      </c>
      <c r="W684" s="159" t="s">
        <v>24</v>
      </c>
      <c r="X684" s="160"/>
      <c r="Y684" s="159"/>
      <c r="Z684" s="160"/>
      <c r="AA684" s="159"/>
      <c r="AB684" s="160"/>
      <c r="AC684" s="161"/>
      <c r="AE684">
        <f t="array" ref="AE684">IF(V684="Nr st.",1,"")</f>
        <v>1</v>
      </c>
    </row>
    <row r="685" spans="12:31" ht="27.75">
      <c r="L685" s="10" t="str">
        <f>IF(AE685="","",MAX($L$557:L684)+1)</f>
        <v/>
      </c>
      <c r="M685" s="162">
        <f t="array" ref="M685">IF(ROWS($B$559:M575)&gt;$T$553,"",INDEX(uczestnicy,SMALL(IF(teamy=$M$554,ROW(teamy)-ROW($E$2)+1),ROWS($B$559:B575)),COLUMNS($B$559:B575)))</f>
        <v>17</v>
      </c>
      <c r="N685" s="163" t="str">
        <f t="array" ref="N685">IF(VLOOKUP(M685,uczestnicy,1,1)=M685,VLOOKUP(M685,uczestnicy,4,1),"")</f>
        <v>SP Nr 2 - NSS Ustrzyki Dolne</v>
      </c>
      <c r="O685" s="164"/>
      <c r="P685" s="164"/>
      <c r="Q685" s="164"/>
      <c r="R685" s="164"/>
      <c r="S685" s="165"/>
      <c r="T685" s="166"/>
      <c r="V685" s="162">
        <f t="array" ref="V685">IF(ROWS($B$559:V576)&gt;$T$553,"",INDEX(uczestnicy,SMALL(IF(teamy=$M$554,ROW(teamy)-ROW($E$2)+1),ROWS($B$559:B576)),COLUMNS($B$559:B576)))</f>
        <v>18</v>
      </c>
      <c r="W685" s="163" t="str">
        <f t="array" ref="W685">IF(VLOOKUP(V685,uczestnicy,1,1)=V685,VLOOKUP(V685,uczestnicy,4,1),"")</f>
        <v>SP Nr 2 - NSS Ustrzyki Dolne</v>
      </c>
      <c r="X685" s="164"/>
      <c r="Y685" s="164"/>
      <c r="Z685" s="164"/>
      <c r="AA685" s="164"/>
      <c r="AB685" s="165"/>
      <c r="AC685" s="166"/>
      <c r="AE685" t="str">
        <f t="array" ref="AE685">IF(V685="Nr st.",1,"")</f>
        <v/>
      </c>
    </row>
    <row r="686" spans="12:31" ht="15">
      <c r="L686" s="10" t="str">
        <f>IF(AE686="","",MAX($L$557:L685)+1)</f>
        <v/>
      </c>
      <c r="M686" s="167"/>
      <c r="N686" s="168" t="s">
        <v>39</v>
      </c>
      <c r="O686" s="169"/>
      <c r="P686" s="169"/>
      <c r="Q686" s="170"/>
      <c r="R686" s="171"/>
      <c r="S686" s="171"/>
      <c r="T686" s="172"/>
      <c r="V686" s="167"/>
      <c r="W686" s="168" t="s">
        <v>39</v>
      </c>
      <c r="X686" s="169"/>
      <c r="Y686" s="169"/>
      <c r="Z686" s="170"/>
      <c r="AA686" s="171"/>
      <c r="AB686" s="171"/>
      <c r="AC686" s="172"/>
      <c r="AE686" t="str">
        <f t="array" ref="AE686">IF(V686="Nr st.",1,"")</f>
        <v/>
      </c>
    </row>
    <row r="687" spans="12:31" ht="18.75" thickBot="1">
      <c r="L687" s="10" t="str">
        <f>IF(AE687="","",MAX($L$557:L686)+1)</f>
        <v/>
      </c>
      <c r="M687" s="173"/>
      <c r="N687" s="174" t="str">
        <f t="array" ref="N687">IF(VLOOKUP(M685,uczestnicy,1,1)=M685,VLOOKUP(M685,uczestnicy,2,1),"")</f>
        <v>WRONA Zuzanna</v>
      </c>
      <c r="O687" s="175"/>
      <c r="P687" s="175"/>
      <c r="Q687" s="175"/>
      <c r="R687" s="176"/>
      <c r="S687" s="176"/>
      <c r="T687" s="177"/>
      <c r="V687" s="173"/>
      <c r="W687" s="174" t="str">
        <f t="array" ref="W687">IF(VLOOKUP(V685,uczestnicy,1,1)=V685,VLOOKUP(V685,uczestnicy,2,1),"")</f>
        <v>SMYK Daria</v>
      </c>
      <c r="X687" s="175"/>
      <c r="Y687" s="175"/>
      <c r="Z687" s="175"/>
      <c r="AA687" s="176"/>
      <c r="AB687" s="176"/>
      <c r="AC687" s="177"/>
      <c r="AE687" t="str">
        <f t="array" ref="AE687">IF(V687="Nr st.",1,"")</f>
        <v/>
      </c>
    </row>
    <row r="688" spans="12:31" ht="15.75" thickBot="1">
      <c r="L688" s="10" t="str">
        <f>IF(AE688="","",MAX($L$557:L687)+1)</f>
        <v/>
      </c>
      <c r="M688" s="202" t="s">
        <v>46</v>
      </c>
      <c r="N688" s="178"/>
      <c r="O688" s="178"/>
      <c r="P688" s="178"/>
      <c r="Q688" s="178"/>
      <c r="R688" s="179"/>
      <c r="S688" s="179"/>
      <c r="T688" s="180"/>
      <c r="V688" s="202" t="s">
        <v>46</v>
      </c>
      <c r="W688" s="178"/>
      <c r="X688" s="178"/>
      <c r="Y688" s="178"/>
      <c r="Z688" s="178"/>
      <c r="AA688" s="179"/>
      <c r="AB688" s="179"/>
      <c r="AC688" s="180"/>
      <c r="AE688" t="str">
        <f t="array" ref="AE688">IF(V688="Nr st.",1,"")</f>
        <v/>
      </c>
    </row>
    <row r="689" spans="12:31" ht="22.5">
      <c r="L689" s="10" t="str">
        <f>IF(AE689="","",MAX($L$557:L688)+1)</f>
        <v/>
      </c>
      <c r="M689" s="167"/>
      <c r="N689" s="187" t="s">
        <v>12</v>
      </c>
      <c r="O689" s="188"/>
      <c r="P689" s="198" t="s">
        <v>18</v>
      </c>
      <c r="Q689" s="193"/>
      <c r="R689" s="193"/>
      <c r="S689" s="234" t="s">
        <v>47</v>
      </c>
      <c r="T689" s="234" t="s">
        <v>49</v>
      </c>
      <c r="V689" s="167"/>
      <c r="W689" s="187" t="s">
        <v>12</v>
      </c>
      <c r="X689" s="188"/>
      <c r="Y689" s="198" t="s">
        <v>18</v>
      </c>
      <c r="Z689" s="193"/>
      <c r="AA689" s="193"/>
      <c r="AB689" s="234" t="s">
        <v>47</v>
      </c>
      <c r="AC689" s="234" t="s">
        <v>49</v>
      </c>
      <c r="AE689" t="str">
        <f t="array" ref="AE689">IF(V689="Nr st.",1,"")</f>
        <v/>
      </c>
    </row>
    <row r="690" spans="12:31" ht="15" thickBot="1">
      <c r="L690" s="10" t="str">
        <f>IF(AE690="","",MAX($L$557:L689)+1)</f>
        <v/>
      </c>
      <c r="M690" s="167"/>
      <c r="N690" s="189"/>
      <c r="O690" s="190"/>
      <c r="P690" s="214" t="str">
        <f>IF(VLOOKUP(M685,uczestnicy,1,1)=M685,VLOOKUP(M685,uczestnicy,5,1),"")</f>
        <v>Ustrzyki Dolne</v>
      </c>
      <c r="Q690" s="192"/>
      <c r="R690" s="192"/>
      <c r="S690" s="235">
        <f>IF(VLOOKUP(M685,uczestnicy,1,1)=M685,VLOOKUP(M685,uczestnicy,3,1),"")</f>
        <v>2007</v>
      </c>
      <c r="T690" s="235" t="str">
        <f>IF(VLOOKUP(M685,uczestnicy,1,1)=M685,VLOOKUP(M685,uczestnicy,8,1),"")</f>
        <v>ID</v>
      </c>
      <c r="V690" s="167"/>
      <c r="W690" s="189"/>
      <c r="X690" s="190"/>
      <c r="Y690" s="214" t="str">
        <f>IF(VLOOKUP(V685,uczestnicy,1,1)=V685,VLOOKUP(V685,uczestnicy,5,1),"")</f>
        <v>Ustrzyki Dolne</v>
      </c>
      <c r="Z690" s="192"/>
      <c r="AA690" s="192"/>
      <c r="AB690" s="235">
        <f>IF(VLOOKUP(V685,uczestnicy,1,1)=V685,VLOOKUP(V685,uczestnicy,3,1),"")</f>
        <v>2007</v>
      </c>
      <c r="AC690" s="235" t="str">
        <f>IF(VLOOKUP(V685,uczestnicy,1,1)=V685,VLOOKUP(V685,uczestnicy,8,1),"")</f>
        <v>ID</v>
      </c>
      <c r="AE690" t="str">
        <f t="array" ref="AE690">IF(V690="Nr st.",1,"")</f>
        <v/>
      </c>
    </row>
    <row r="691" spans="12:31" ht="15" thickBot="1">
      <c r="L691" s="10" t="str">
        <f>IF(AE691="","",MAX($L$557:L690)+1)</f>
        <v/>
      </c>
      <c r="M691" s="167"/>
      <c r="N691" s="191"/>
      <c r="O691" s="205"/>
      <c r="P691" s="199" t="s">
        <v>30</v>
      </c>
      <c r="Q691" s="200"/>
      <c r="R691" s="201"/>
      <c r="S691" s="236"/>
      <c r="T691" s="237"/>
      <c r="V691" s="167"/>
      <c r="W691" s="191"/>
      <c r="X691" s="205"/>
      <c r="Y691" s="199" t="s">
        <v>30</v>
      </c>
      <c r="Z691" s="200"/>
      <c r="AA691" s="201"/>
      <c r="AB691" s="236"/>
      <c r="AC691" s="237"/>
      <c r="AE691" t="str">
        <f t="array" ref="AE691">IF(V691="Nr st.",1,"")</f>
        <v/>
      </c>
    </row>
    <row r="692" spans="12:31" ht="16.5" thickBot="1">
      <c r="L692" s="10" t="str">
        <f>IF(AE692="","",MAX($L$557:L691)+1)</f>
        <v/>
      </c>
      <c r="M692" s="167"/>
      <c r="N692" s="204"/>
      <c r="O692" s="186"/>
      <c r="P692" s="215" t="str">
        <f>IF(VLOOKUP(M685,uczestnicy,1,0)=M685,VLOOKUP(M685,uczestnicy,6,1),"")</f>
        <v>bieszczadzki</v>
      </c>
      <c r="Q692" s="183"/>
      <c r="R692" s="184"/>
      <c r="S692" s="203"/>
      <c r="T692" s="196"/>
      <c r="V692" s="167"/>
      <c r="W692" s="204"/>
      <c r="X692" s="186"/>
      <c r="Y692" s="215" t="str">
        <f>IF(VLOOKUP(V685,uczestnicy,1,0)=V685,VLOOKUP(V685,uczestnicy,6,1),"")</f>
        <v>bieszczadzki</v>
      </c>
      <c r="Z692" s="183"/>
      <c r="AA692" s="184"/>
      <c r="AB692" s="203"/>
      <c r="AC692" s="196"/>
      <c r="AE692" t="str">
        <f t="array" ref="AE692">IF(V692="Nr st.",1,"")</f>
        <v/>
      </c>
    </row>
    <row r="693" spans="12:31" ht="15" thickBot="1">
      <c r="L693" s="10" t="str">
        <f>IF(AE693="","",MAX($L$557:L692)+1)</f>
        <v/>
      </c>
      <c r="M693" s="167"/>
      <c r="N693" s="186" t="s">
        <v>48</v>
      </c>
      <c r="O693" s="182"/>
      <c r="P693" s="194"/>
      <c r="Q693" s="194"/>
      <c r="R693" s="194"/>
      <c r="S693" s="197"/>
      <c r="T693" s="185"/>
      <c r="V693" s="167"/>
      <c r="W693" s="186" t="s">
        <v>48</v>
      </c>
      <c r="X693" s="182"/>
      <c r="Y693" s="194"/>
      <c r="Z693" s="194"/>
      <c r="AA693" s="194"/>
      <c r="AB693" s="197"/>
      <c r="AC693" s="185"/>
      <c r="AE693" t="str">
        <f t="array" ref="AE693">IF(V693="Nr st.",1,"")</f>
        <v/>
      </c>
    </row>
    <row r="694" spans="12:31" ht="15" thickBot="1">
      <c r="L694" s="10" t="str">
        <f>IF(AE694="","",MAX($L$557:L693)+1)</f>
        <v/>
      </c>
      <c r="M694" s="173"/>
      <c r="N694" s="168" t="s">
        <v>50</v>
      </c>
      <c r="O694" s="168"/>
      <c r="P694" s="168"/>
      <c r="Q694" s="181"/>
      <c r="R694" s="181"/>
      <c r="S694" s="194"/>
      <c r="T694" s="195"/>
      <c r="V694" s="173"/>
      <c r="W694" s="168" t="s">
        <v>50</v>
      </c>
      <c r="X694" s="168"/>
      <c r="Y694" s="168"/>
      <c r="Z694" s="181"/>
      <c r="AA694" s="181"/>
      <c r="AB694" s="194"/>
      <c r="AC694" s="195"/>
      <c r="AE694" t="str">
        <f t="array" ref="AE694">IF(V694="Nr st.",1,"")</f>
        <v/>
      </c>
    </row>
    <row r="695" spans="12:31" ht="15" thickBot="1">
      <c r="L695" s="10" t="str">
        <f>IF(AE695="","",MAX($L$557:L694)+1)</f>
        <v/>
      </c>
      <c r="M695" s="173"/>
      <c r="N695" s="183" t="s">
        <v>51</v>
      </c>
      <c r="O695" s="183"/>
      <c r="P695" s="183"/>
      <c r="Q695" s="183"/>
      <c r="R695" s="183"/>
      <c r="S695" s="183"/>
      <c r="T695" s="184"/>
      <c r="V695" s="173"/>
      <c r="W695" s="183" t="s">
        <v>51</v>
      </c>
      <c r="X695" s="183"/>
      <c r="Y695" s="183"/>
      <c r="Z695" s="183"/>
      <c r="AA695" s="183"/>
      <c r="AB695" s="183"/>
      <c r="AC695" s="184"/>
      <c r="AE695" t="str">
        <f t="array" ref="AE695">IF(V695="Nr st.",1,"")</f>
        <v/>
      </c>
    </row>
    <row r="696" spans="12:31">
      <c r="L696" s="10" t="str">
        <f>IF(AE696="","",MAX($L$557:L695)+1)</f>
        <v/>
      </c>
      <c r="M696" s="2"/>
      <c r="N696" s="192"/>
      <c r="O696" s="192"/>
      <c r="P696" s="192"/>
      <c r="Q696" s="192"/>
      <c r="R696" s="192"/>
      <c r="S696" s="192"/>
      <c r="T696" s="192"/>
      <c r="V696" s="2"/>
      <c r="W696" s="192"/>
      <c r="X696" s="192"/>
      <c r="Y696" s="192"/>
      <c r="Z696" s="192"/>
      <c r="AA696" s="192"/>
      <c r="AB696" s="192"/>
      <c r="AC696" s="192"/>
      <c r="AE696" t="str">
        <f t="array" ref="AE696">IF(V696="Nr st.",1,"")</f>
        <v/>
      </c>
    </row>
    <row r="697" spans="12:31">
      <c r="L697" s="10" t="str">
        <f>IF(AE697="","",MAX($L$557:L696)+1)</f>
        <v/>
      </c>
      <c r="M697" s="2"/>
      <c r="N697" s="192"/>
      <c r="O697" s="192"/>
      <c r="P697" s="192"/>
      <c r="Q697" s="192"/>
      <c r="R697" s="192"/>
      <c r="S697" s="192"/>
      <c r="T697" s="192"/>
      <c r="V697" s="2"/>
      <c r="W697" s="192"/>
      <c r="X697" s="192"/>
      <c r="Y697" s="192"/>
      <c r="Z697" s="192"/>
      <c r="AA697" s="192"/>
      <c r="AB697" s="192"/>
      <c r="AC697" s="192"/>
      <c r="AE697" t="str">
        <f t="array" ref="AE697">IF(V697="Nr st.",1,"")</f>
        <v/>
      </c>
    </row>
    <row r="698" spans="12:31" ht="15" thickBot="1">
      <c r="L698" s="10" t="str">
        <f>IF(AE698="","",MAX($L$557:L697)+1)</f>
        <v/>
      </c>
      <c r="AE698" t="str">
        <f t="array" ref="AE698">IF(V698="Nr st.",1,"")</f>
        <v/>
      </c>
    </row>
    <row r="699" spans="12:31">
      <c r="L699" s="10">
        <f>IF(AE699="","",MAX($L$557:L698)+1)</f>
        <v>10</v>
      </c>
      <c r="M699" s="158" t="s">
        <v>1</v>
      </c>
      <c r="N699" s="159" t="s">
        <v>24</v>
      </c>
      <c r="O699" s="160"/>
      <c r="P699" s="159"/>
      <c r="Q699" s="160"/>
      <c r="R699" s="159"/>
      <c r="S699" s="160"/>
      <c r="T699" s="161"/>
      <c r="V699" s="158" t="s">
        <v>1</v>
      </c>
      <c r="W699" s="159" t="s">
        <v>24</v>
      </c>
      <c r="X699" s="160"/>
      <c r="Y699" s="159"/>
      <c r="Z699" s="160"/>
      <c r="AA699" s="159"/>
      <c r="AB699" s="160"/>
      <c r="AC699" s="161"/>
      <c r="AE699">
        <f t="array" ref="AE699">IF(V699="Nr st.",1,"")</f>
        <v>1</v>
      </c>
    </row>
    <row r="700" spans="12:31" ht="27.75">
      <c r="L700" s="10" t="str">
        <f>IF(AE700="","",MAX($L$557:L699)+1)</f>
        <v/>
      </c>
      <c r="M700" s="162">
        <f t="array" ref="M700">IF(ROWS($B$559:M577)&gt;$T$553,"",INDEX(uczestnicy,SMALL(IF(teamy=$M$554,ROW(teamy)-ROW($E$2)+1),ROWS($B$559:B577)),COLUMNS($B$559:B577)))</f>
        <v>19</v>
      </c>
      <c r="N700" s="163" t="str">
        <f t="array" ref="N700">IF(VLOOKUP(M700,uczestnicy,1,1)=M700,VLOOKUP(M700,uczestnicy,4,1),"")</f>
        <v>SP Nr 2 - NSS Ustrzyki Dolne</v>
      </c>
      <c r="O700" s="164"/>
      <c r="P700" s="164"/>
      <c r="Q700" s="164"/>
      <c r="R700" s="164"/>
      <c r="S700" s="165"/>
      <c r="T700" s="166"/>
      <c r="V700" s="162">
        <f t="array" ref="V700">IF(ROWS($B$559:V578)&gt;$T$553,"",INDEX(uczestnicy,SMALL(IF(teamy=$M$554,ROW(teamy)-ROW($E$2)+1),ROWS($B$559:B578)),COLUMNS($B$559:B578)))</f>
        <v>20</v>
      </c>
      <c r="W700" s="163" t="str">
        <f t="array" ref="W700">IF(VLOOKUP(V700,uczestnicy,1,1)=V700,VLOOKUP(V700,uczestnicy,4,1),"")</f>
        <v>SP Nr 2 - NSS Ustrzyki Dolne</v>
      </c>
      <c r="X700" s="164"/>
      <c r="Y700" s="164"/>
      <c r="Z700" s="164"/>
      <c r="AA700" s="164"/>
      <c r="AB700" s="165"/>
      <c r="AC700" s="166"/>
      <c r="AE700" t="str">
        <f t="array" ref="AE700">IF(V700="Nr st.",1,"")</f>
        <v/>
      </c>
    </row>
    <row r="701" spans="12:31" ht="15">
      <c r="L701" s="10" t="str">
        <f>IF(AE701="","",MAX($L$557:L700)+1)</f>
        <v/>
      </c>
      <c r="M701" s="167"/>
      <c r="N701" s="168" t="s">
        <v>39</v>
      </c>
      <c r="O701" s="169"/>
      <c r="P701" s="169"/>
      <c r="Q701" s="170"/>
      <c r="R701" s="171"/>
      <c r="S701" s="171"/>
      <c r="T701" s="172"/>
      <c r="V701" s="167"/>
      <c r="W701" s="168" t="s">
        <v>39</v>
      </c>
      <c r="X701" s="169"/>
      <c r="Y701" s="169"/>
      <c r="Z701" s="170"/>
      <c r="AA701" s="171"/>
      <c r="AB701" s="171"/>
      <c r="AC701" s="172"/>
      <c r="AE701" t="str">
        <f t="array" ref="AE701">IF(V701="Nr st.",1,"")</f>
        <v/>
      </c>
    </row>
    <row r="702" spans="12:31" ht="18.75" thickBot="1">
      <c r="L702" s="10" t="str">
        <f>IF(AE702="","",MAX($L$557:L701)+1)</f>
        <v/>
      </c>
      <c r="M702" s="173"/>
      <c r="N702" s="174" t="str">
        <f t="array" ref="N702">IF(VLOOKUP(M700,uczestnicy,1,1)=M700,VLOOKUP(M700,uczestnicy,2,1),"")</f>
        <v>ZARZYCZNA Amelia</v>
      </c>
      <c r="O702" s="175"/>
      <c r="P702" s="175"/>
      <c r="Q702" s="175"/>
      <c r="R702" s="176"/>
      <c r="S702" s="176"/>
      <c r="T702" s="177"/>
      <c r="V702" s="173"/>
      <c r="W702" s="174" t="str">
        <f t="array" ref="W702">IF(VLOOKUP(V700,uczestnicy,1,1)=V700,VLOOKUP(V700,uczestnicy,2,1),"")</f>
        <v>KĄDZIOŁKA Pola</v>
      </c>
      <c r="X702" s="175"/>
      <c r="Y702" s="175"/>
      <c r="Z702" s="175"/>
      <c r="AA702" s="176"/>
      <c r="AB702" s="176"/>
      <c r="AC702" s="177"/>
      <c r="AE702" t="str">
        <f t="array" ref="AE702">IF(V702="Nr st.",1,"")</f>
        <v/>
      </c>
    </row>
    <row r="703" spans="12:31" ht="15.75" thickBot="1">
      <c r="L703" s="10" t="str">
        <f>IF(AE703="","",MAX($L$557:L702)+1)</f>
        <v/>
      </c>
      <c r="M703" s="202" t="s">
        <v>46</v>
      </c>
      <c r="N703" s="178"/>
      <c r="O703" s="178"/>
      <c r="P703" s="178"/>
      <c r="Q703" s="178"/>
      <c r="R703" s="179"/>
      <c r="S703" s="179"/>
      <c r="T703" s="180"/>
      <c r="V703" s="202" t="s">
        <v>46</v>
      </c>
      <c r="W703" s="178"/>
      <c r="X703" s="178"/>
      <c r="Y703" s="178"/>
      <c r="Z703" s="178"/>
      <c r="AA703" s="179"/>
      <c r="AB703" s="179"/>
      <c r="AC703" s="180"/>
      <c r="AE703" t="str">
        <f t="array" ref="AE703">IF(V703="Nr st.",1,"")</f>
        <v/>
      </c>
    </row>
    <row r="704" spans="12:31" ht="22.5">
      <c r="L704" s="10" t="str">
        <f>IF(AE704="","",MAX($L$557:L703)+1)</f>
        <v/>
      </c>
      <c r="M704" s="167"/>
      <c r="N704" s="187" t="s">
        <v>12</v>
      </c>
      <c r="O704" s="188"/>
      <c r="P704" s="198" t="s">
        <v>18</v>
      </c>
      <c r="Q704" s="193"/>
      <c r="R704" s="193"/>
      <c r="S704" s="234" t="s">
        <v>47</v>
      </c>
      <c r="T704" s="234" t="s">
        <v>49</v>
      </c>
      <c r="V704" s="167"/>
      <c r="W704" s="187" t="s">
        <v>12</v>
      </c>
      <c r="X704" s="188"/>
      <c r="Y704" s="198" t="s">
        <v>18</v>
      </c>
      <c r="Z704" s="193"/>
      <c r="AA704" s="193"/>
      <c r="AB704" s="234" t="s">
        <v>47</v>
      </c>
      <c r="AC704" s="234" t="s">
        <v>49</v>
      </c>
      <c r="AE704" t="str">
        <f t="array" ref="AE704">IF(V704="Nr st.",1,"")</f>
        <v/>
      </c>
    </row>
    <row r="705" spans="12:31" ht="15" thickBot="1">
      <c r="L705" s="10" t="str">
        <f>IF(AE705="","",MAX($L$557:L704)+1)</f>
        <v/>
      </c>
      <c r="M705" s="167"/>
      <c r="N705" s="189"/>
      <c r="O705" s="190"/>
      <c r="P705" s="214" t="str">
        <f>IF(VLOOKUP(M700,uczestnicy,1,1)=M700,VLOOKUP(M700,uczestnicy,5,1),"")</f>
        <v>Ustrzyki Dolne</v>
      </c>
      <c r="Q705" s="192"/>
      <c r="R705" s="192"/>
      <c r="S705" s="235">
        <f>IF(VLOOKUP(M700,uczestnicy,1,1)=M700,VLOOKUP(M700,uczestnicy,3,1),"")</f>
        <v>2007</v>
      </c>
      <c r="T705" s="235" t="str">
        <f>IF(VLOOKUP(M700,uczestnicy,1,1)=M700,VLOOKUP(M700,uczestnicy,8,1),"")</f>
        <v>i</v>
      </c>
      <c r="V705" s="167"/>
      <c r="W705" s="189"/>
      <c r="X705" s="190"/>
      <c r="Y705" s="214" t="str">
        <f>IF(VLOOKUP(V700,uczestnicy,1,1)=V700,VLOOKUP(V700,uczestnicy,5,1),"")</f>
        <v>Ustrzyki Dolne</v>
      </c>
      <c r="Z705" s="192"/>
      <c r="AA705" s="192"/>
      <c r="AB705" s="235">
        <f>IF(VLOOKUP(V700,uczestnicy,1,1)=V700,VLOOKUP(V700,uczestnicy,3,1),"")</f>
        <v>2007</v>
      </c>
      <c r="AC705" s="235" t="str">
        <f>IF(VLOOKUP(V700,uczestnicy,1,1)=V700,VLOOKUP(V700,uczestnicy,8,1),"")</f>
        <v>ID</v>
      </c>
      <c r="AE705" t="str">
        <f t="array" ref="AE705">IF(V705="Nr st.",1,"")</f>
        <v/>
      </c>
    </row>
    <row r="706" spans="12:31" ht="15" thickBot="1">
      <c r="L706" s="10" t="str">
        <f>IF(AE706="","",MAX($L$557:L705)+1)</f>
        <v/>
      </c>
      <c r="M706" s="167"/>
      <c r="N706" s="191"/>
      <c r="O706" s="205"/>
      <c r="P706" s="199" t="s">
        <v>30</v>
      </c>
      <c r="Q706" s="200"/>
      <c r="R706" s="201"/>
      <c r="S706" s="236"/>
      <c r="T706" s="237"/>
      <c r="V706" s="167"/>
      <c r="W706" s="191"/>
      <c r="X706" s="205"/>
      <c r="Y706" s="199" t="s">
        <v>30</v>
      </c>
      <c r="Z706" s="200"/>
      <c r="AA706" s="201"/>
      <c r="AB706" s="236"/>
      <c r="AC706" s="237"/>
      <c r="AE706" t="str">
        <f t="array" ref="AE706">IF(V706="Nr st.",1,"")</f>
        <v/>
      </c>
    </row>
    <row r="707" spans="12:31" ht="16.5" thickBot="1">
      <c r="L707" s="10" t="str">
        <f>IF(AE707="","",MAX($L$557:L706)+1)</f>
        <v/>
      </c>
      <c r="M707" s="167"/>
      <c r="N707" s="204"/>
      <c r="O707" s="186"/>
      <c r="P707" s="215" t="str">
        <f>IF(VLOOKUP(M700,uczestnicy,1,0)=M700,VLOOKUP(M700,uczestnicy,6,1),"")</f>
        <v>bieszczadzki</v>
      </c>
      <c r="Q707" s="183"/>
      <c r="R707" s="184"/>
      <c r="S707" s="203"/>
      <c r="T707" s="196"/>
      <c r="V707" s="167"/>
      <c r="W707" s="204"/>
      <c r="X707" s="186"/>
      <c r="Y707" s="215" t="str">
        <f>IF(VLOOKUP(V700,uczestnicy,1,0)=V700,VLOOKUP(V700,uczestnicy,6,1),"")</f>
        <v>bieszczadzki</v>
      </c>
      <c r="Z707" s="183"/>
      <c r="AA707" s="184"/>
      <c r="AB707" s="203"/>
      <c r="AC707" s="196"/>
      <c r="AE707" t="str">
        <f t="array" ref="AE707">IF(V707="Nr st.",1,"")</f>
        <v/>
      </c>
    </row>
    <row r="708" spans="12:31" ht="15" thickBot="1">
      <c r="L708" s="10" t="str">
        <f>IF(AE708="","",MAX($L$557:L707)+1)</f>
        <v/>
      </c>
      <c r="M708" s="167"/>
      <c r="N708" s="186" t="s">
        <v>48</v>
      </c>
      <c r="O708" s="182"/>
      <c r="P708" s="194"/>
      <c r="Q708" s="194"/>
      <c r="R708" s="194"/>
      <c r="S708" s="197"/>
      <c r="T708" s="185"/>
      <c r="V708" s="167"/>
      <c r="W708" s="186" t="s">
        <v>48</v>
      </c>
      <c r="X708" s="182"/>
      <c r="Y708" s="194"/>
      <c r="Z708" s="194"/>
      <c r="AA708" s="194"/>
      <c r="AB708" s="197"/>
      <c r="AC708" s="185"/>
      <c r="AE708" t="str">
        <f t="array" ref="AE708">IF(V708="Nr st.",1,"")</f>
        <v/>
      </c>
    </row>
    <row r="709" spans="12:31" ht="15" thickBot="1">
      <c r="L709" s="10" t="str">
        <f>IF(AE709="","",MAX($L$557:L708)+1)</f>
        <v/>
      </c>
      <c r="M709" s="173"/>
      <c r="N709" s="168" t="s">
        <v>50</v>
      </c>
      <c r="O709" s="168"/>
      <c r="P709" s="168"/>
      <c r="Q709" s="181"/>
      <c r="R709" s="181"/>
      <c r="S709" s="194"/>
      <c r="T709" s="195"/>
      <c r="V709" s="173"/>
      <c r="W709" s="168" t="s">
        <v>50</v>
      </c>
      <c r="X709" s="168"/>
      <c r="Y709" s="168"/>
      <c r="Z709" s="181"/>
      <c r="AA709" s="181"/>
      <c r="AB709" s="194"/>
      <c r="AC709" s="195"/>
      <c r="AE709" t="str">
        <f t="array" ref="AE709">IF(V709="Nr st.",1,"")</f>
        <v/>
      </c>
    </row>
    <row r="710" spans="12:31" ht="15" thickBot="1">
      <c r="L710" s="10" t="str">
        <f>IF(AE710="","",MAX($L$557:L709)+1)</f>
        <v/>
      </c>
      <c r="M710" s="173"/>
      <c r="N710" s="183" t="s">
        <v>51</v>
      </c>
      <c r="O710" s="183"/>
      <c r="P710" s="183"/>
      <c r="Q710" s="183"/>
      <c r="R710" s="183"/>
      <c r="S710" s="183"/>
      <c r="T710" s="184"/>
      <c r="V710" s="173"/>
      <c r="W710" s="183" t="s">
        <v>51</v>
      </c>
      <c r="X710" s="183"/>
      <c r="Y710" s="183"/>
      <c r="Z710" s="183"/>
      <c r="AA710" s="183"/>
      <c r="AB710" s="183"/>
      <c r="AC710" s="184"/>
      <c r="AE710" t="str">
        <f t="array" ref="AE710">IF(V710="Nr st.",1,"")</f>
        <v/>
      </c>
    </row>
    <row r="711" spans="12:31">
      <c r="L711" s="10" t="str">
        <f>IF(AE711="","",MAX($L$557:L710)+1)</f>
        <v/>
      </c>
      <c r="M711" s="2"/>
      <c r="N711" s="192"/>
      <c r="O711" s="192"/>
      <c r="P711" s="192"/>
      <c r="Q711" s="192"/>
      <c r="R711" s="192"/>
      <c r="S711" s="192"/>
      <c r="T711" s="192"/>
      <c r="V711" s="2"/>
      <c r="W711" s="192"/>
      <c r="X711" s="192"/>
      <c r="Y711" s="192"/>
      <c r="Z711" s="192"/>
      <c r="AA711" s="192"/>
      <c r="AB711" s="192"/>
      <c r="AC711" s="192"/>
      <c r="AE711" t="str">
        <f t="array" ref="AE711">IF(V711="Nr st.",1,"")</f>
        <v/>
      </c>
    </row>
    <row r="712" spans="12:31">
      <c r="L712" s="10" t="str">
        <f>IF(AE712="","",MAX($L$557:L711)+1)</f>
        <v/>
      </c>
      <c r="M712" s="2"/>
      <c r="N712" s="192"/>
      <c r="O712" s="192"/>
      <c r="P712" s="192"/>
      <c r="Q712" s="192"/>
      <c r="R712" s="192"/>
      <c r="S712" s="192"/>
      <c r="T712" s="192"/>
      <c r="V712" s="2"/>
      <c r="W712" s="192"/>
      <c r="X712" s="192"/>
      <c r="Y712" s="192"/>
      <c r="Z712" s="192"/>
      <c r="AA712" s="192"/>
      <c r="AB712" s="192"/>
      <c r="AC712" s="192"/>
      <c r="AE712" t="str">
        <f t="array" ref="AE712">IF(V712="Nr st.",1,"")</f>
        <v/>
      </c>
    </row>
    <row r="713" spans="12:31" ht="15" thickBot="1">
      <c r="L713" s="10" t="str">
        <f>IF(AE713="","",MAX($L$557:L712)+1)</f>
        <v/>
      </c>
      <c r="AE713" t="str">
        <f t="array" ref="AE713">IF(V713="Nr st.",1,"")</f>
        <v/>
      </c>
    </row>
    <row r="714" spans="12:31">
      <c r="L714" s="10">
        <f>IF(AE714="","",MAX($L$557:L713)+1)</f>
        <v>11</v>
      </c>
      <c r="M714" s="158" t="s">
        <v>1</v>
      </c>
      <c r="N714" s="159" t="s">
        <v>24</v>
      </c>
      <c r="O714" s="160"/>
      <c r="P714" s="159"/>
      <c r="Q714" s="160"/>
      <c r="R714" s="159"/>
      <c r="S714" s="160"/>
      <c r="T714" s="161"/>
      <c r="V714" s="158" t="s">
        <v>1</v>
      </c>
      <c r="W714" s="159" t="s">
        <v>24</v>
      </c>
      <c r="X714" s="160"/>
      <c r="Y714" s="159"/>
      <c r="Z714" s="160"/>
      <c r="AA714" s="159"/>
      <c r="AB714" s="160"/>
      <c r="AC714" s="161"/>
      <c r="AE714">
        <f t="array" ref="AE714">IF(V714="Nr st.",1,"")</f>
        <v>1</v>
      </c>
    </row>
    <row r="715" spans="12:31" ht="27.75">
      <c r="L715" s="10" t="str">
        <f>IF(AE715="","",MAX($L$557:L714)+1)</f>
        <v/>
      </c>
      <c r="M715" s="162">
        <f t="array" ref="M715">IF(ROWS($B$559:M579)&gt;$T$553,"",INDEX(uczestnicy,SMALL(IF(teamy=$M$554,ROW(teamy)-ROW($E$2)+1),ROWS($B$559:B579)),COLUMNS($B$559:B579)))</f>
        <v>21</v>
      </c>
      <c r="N715" s="163" t="str">
        <f t="array" ref="N715">IF(VLOOKUP(M715,uczestnicy,1,1)=M715,VLOOKUP(M715,uczestnicy,4,1),"")</f>
        <v>SP Nr 2 - NSS Ustrzyki Dolne</v>
      </c>
      <c r="O715" s="164"/>
      <c r="P715" s="164"/>
      <c r="Q715" s="164"/>
      <c r="R715" s="164"/>
      <c r="S715" s="165"/>
      <c r="T715" s="166"/>
      <c r="V715" s="162">
        <f t="array" ref="V715">IF(ROWS($B$559:V580)&gt;$T$553,"",INDEX(uczestnicy,SMALL(IF(teamy=$M$554,ROW(teamy)-ROW($E$2)+1),ROWS($B$559:B580)),COLUMNS($B$559:B580)))</f>
        <v>22</v>
      </c>
      <c r="W715" s="163" t="str">
        <f t="array" ref="W715">IF(VLOOKUP(V715,uczestnicy,1,1)=V715,VLOOKUP(V715,uczestnicy,4,1),"")</f>
        <v>SP Nr 2 - NSS Ustrzyki Dolne</v>
      </c>
      <c r="X715" s="164"/>
      <c r="Y715" s="164"/>
      <c r="Z715" s="164"/>
      <c r="AA715" s="164"/>
      <c r="AB715" s="165"/>
      <c r="AC715" s="166"/>
      <c r="AE715" t="str">
        <f t="array" ref="AE715">IF(V715="Nr st.",1,"")</f>
        <v/>
      </c>
    </row>
    <row r="716" spans="12:31" ht="15">
      <c r="L716" s="10" t="str">
        <f>IF(AE716="","",MAX($L$557:L715)+1)</f>
        <v/>
      </c>
      <c r="M716" s="167"/>
      <c r="N716" s="168" t="s">
        <v>39</v>
      </c>
      <c r="O716" s="169"/>
      <c r="P716" s="169"/>
      <c r="Q716" s="170"/>
      <c r="R716" s="171"/>
      <c r="S716" s="171"/>
      <c r="T716" s="172"/>
      <c r="V716" s="167"/>
      <c r="W716" s="168" t="s">
        <v>39</v>
      </c>
      <c r="X716" s="169"/>
      <c r="Y716" s="169"/>
      <c r="Z716" s="170"/>
      <c r="AA716" s="171"/>
      <c r="AB716" s="171"/>
      <c r="AC716" s="172"/>
      <c r="AE716" t="str">
        <f t="array" ref="AE716">IF(V716="Nr st.",1,"")</f>
        <v/>
      </c>
    </row>
    <row r="717" spans="12:31" ht="18.75" thickBot="1">
      <c r="L717" s="10" t="str">
        <f>IF(AE717="","",MAX($L$557:L716)+1)</f>
        <v/>
      </c>
      <c r="M717" s="173"/>
      <c r="N717" s="174" t="str">
        <f t="array" ref="N717">IF(VLOOKUP(M715,uczestnicy,1,1)=M715,VLOOKUP(M715,uczestnicy,2,1),"")</f>
        <v>WITUSKA Maja</v>
      </c>
      <c r="O717" s="175"/>
      <c r="P717" s="175"/>
      <c r="Q717" s="175"/>
      <c r="R717" s="176"/>
      <c r="S717" s="176"/>
      <c r="T717" s="177"/>
      <c r="V717" s="173"/>
      <c r="W717" s="174" t="str">
        <f t="array" ref="W717">IF(VLOOKUP(V715,uczestnicy,1,1)=V715,VLOOKUP(V715,uczestnicy,2,1),"")</f>
        <v>CHOJNACKA Pola</v>
      </c>
      <c r="X717" s="175"/>
      <c r="Y717" s="175"/>
      <c r="Z717" s="175"/>
      <c r="AA717" s="176"/>
      <c r="AB717" s="176"/>
      <c r="AC717" s="177"/>
      <c r="AE717" t="str">
        <f t="array" ref="AE717">IF(V717="Nr st.",1,"")</f>
        <v/>
      </c>
    </row>
    <row r="718" spans="12:31" ht="15.75" thickBot="1">
      <c r="L718" s="10" t="str">
        <f>IF(AE718="","",MAX($L$557:L717)+1)</f>
        <v/>
      </c>
      <c r="M718" s="202" t="s">
        <v>46</v>
      </c>
      <c r="N718" s="178"/>
      <c r="O718" s="178"/>
      <c r="P718" s="178"/>
      <c r="Q718" s="178"/>
      <c r="R718" s="179"/>
      <c r="S718" s="179"/>
      <c r="T718" s="180"/>
      <c r="V718" s="202" t="s">
        <v>46</v>
      </c>
      <c r="W718" s="178"/>
      <c r="X718" s="178"/>
      <c r="Y718" s="178"/>
      <c r="Z718" s="178"/>
      <c r="AA718" s="179"/>
      <c r="AB718" s="179"/>
      <c r="AC718" s="180"/>
      <c r="AE718" t="str">
        <f t="array" ref="AE718">IF(V718="Nr st.",1,"")</f>
        <v/>
      </c>
    </row>
    <row r="719" spans="12:31" ht="22.5">
      <c r="L719" s="10" t="str">
        <f>IF(AE719="","",MAX($L$557:L718)+1)</f>
        <v/>
      </c>
      <c r="M719" s="167"/>
      <c r="N719" s="187" t="s">
        <v>12</v>
      </c>
      <c r="O719" s="188"/>
      <c r="P719" s="198" t="s">
        <v>18</v>
      </c>
      <c r="Q719" s="193"/>
      <c r="R719" s="193"/>
      <c r="S719" s="234" t="s">
        <v>47</v>
      </c>
      <c r="T719" s="234" t="s">
        <v>49</v>
      </c>
      <c r="V719" s="167"/>
      <c r="W719" s="187" t="s">
        <v>12</v>
      </c>
      <c r="X719" s="188"/>
      <c r="Y719" s="198" t="s">
        <v>18</v>
      </c>
      <c r="Z719" s="193"/>
      <c r="AA719" s="193"/>
      <c r="AB719" s="234" t="s">
        <v>47</v>
      </c>
      <c r="AC719" s="234" t="s">
        <v>49</v>
      </c>
      <c r="AE719" t="str">
        <f t="array" ref="AE719">IF(V719="Nr st.",1,"")</f>
        <v/>
      </c>
    </row>
    <row r="720" spans="12:31" ht="15" thickBot="1">
      <c r="L720" s="10" t="str">
        <f>IF(AE720="","",MAX($L$557:L719)+1)</f>
        <v/>
      </c>
      <c r="M720" s="167"/>
      <c r="N720" s="189"/>
      <c r="O720" s="190"/>
      <c r="P720" s="214" t="str">
        <f>IF(VLOOKUP(M715,uczestnicy,1,1)=M715,VLOOKUP(M715,uczestnicy,5,1),"")</f>
        <v>Ustrzyki Dolne</v>
      </c>
      <c r="Q720" s="192"/>
      <c r="R720" s="192"/>
      <c r="S720" s="235">
        <f>IF(VLOOKUP(M715,uczestnicy,1,1)=M715,VLOOKUP(M715,uczestnicy,3,1),"")</f>
        <v>2007</v>
      </c>
      <c r="T720" s="235" t="str">
        <f>IF(VLOOKUP(M715,uczestnicy,1,1)=M715,VLOOKUP(M715,uczestnicy,8,1),"")</f>
        <v>i</v>
      </c>
      <c r="V720" s="167"/>
      <c r="W720" s="189"/>
      <c r="X720" s="190"/>
      <c r="Y720" s="214" t="str">
        <f>IF(VLOOKUP(V715,uczestnicy,1,1)=V715,VLOOKUP(V715,uczestnicy,5,1),"")</f>
        <v>Ustrzyki Dolne</v>
      </c>
      <c r="Z720" s="192"/>
      <c r="AA720" s="192"/>
      <c r="AB720" s="235">
        <f>IF(VLOOKUP(V715,uczestnicy,1,1)=V715,VLOOKUP(V715,uczestnicy,3,1),"")</f>
        <v>2007</v>
      </c>
      <c r="AC720" s="235" t="str">
        <f>IF(VLOOKUP(V715,uczestnicy,1,1)=V715,VLOOKUP(V715,uczestnicy,8,1),"")</f>
        <v>i</v>
      </c>
      <c r="AE720" t="str">
        <f t="array" ref="AE720">IF(V720="Nr st.",1,"")</f>
        <v/>
      </c>
    </row>
    <row r="721" spans="12:31" ht="15" thickBot="1">
      <c r="L721" s="10" t="str">
        <f>IF(AE721="","",MAX($L$557:L720)+1)</f>
        <v/>
      </c>
      <c r="M721" s="167"/>
      <c r="N721" s="191"/>
      <c r="O721" s="205"/>
      <c r="P721" s="199" t="s">
        <v>30</v>
      </c>
      <c r="Q721" s="200"/>
      <c r="R721" s="201"/>
      <c r="S721" s="236"/>
      <c r="T721" s="237"/>
      <c r="V721" s="167"/>
      <c r="W721" s="191"/>
      <c r="X721" s="205"/>
      <c r="Y721" s="199" t="s">
        <v>30</v>
      </c>
      <c r="Z721" s="200"/>
      <c r="AA721" s="201"/>
      <c r="AB721" s="236"/>
      <c r="AC721" s="237"/>
      <c r="AE721" t="str">
        <f t="array" ref="AE721">IF(V721="Nr st.",1,"")</f>
        <v/>
      </c>
    </row>
    <row r="722" spans="12:31" ht="16.5" thickBot="1">
      <c r="L722" s="10" t="str">
        <f>IF(AE722="","",MAX($L$557:L721)+1)</f>
        <v/>
      </c>
      <c r="M722" s="167"/>
      <c r="N722" s="204"/>
      <c r="O722" s="186"/>
      <c r="P722" s="215" t="str">
        <f>IF(VLOOKUP(M715,uczestnicy,1,0)=M715,VLOOKUP(M715,uczestnicy,6,1),"")</f>
        <v>bieszczadzki</v>
      </c>
      <c r="Q722" s="183"/>
      <c r="R722" s="184"/>
      <c r="S722" s="203"/>
      <c r="T722" s="196"/>
      <c r="V722" s="167"/>
      <c r="W722" s="204"/>
      <c r="X722" s="186"/>
      <c r="Y722" s="215" t="str">
        <f>IF(VLOOKUP(V715,uczestnicy,1,0)=V715,VLOOKUP(V715,uczestnicy,6,1),"")</f>
        <v>bieszczadzki</v>
      </c>
      <c r="Z722" s="183"/>
      <c r="AA722" s="184"/>
      <c r="AB722" s="203"/>
      <c r="AC722" s="196"/>
      <c r="AE722" t="str">
        <f t="array" ref="AE722">IF(V722="Nr st.",1,"")</f>
        <v/>
      </c>
    </row>
    <row r="723" spans="12:31" ht="15" thickBot="1">
      <c r="L723" s="10" t="str">
        <f>IF(AE723="","",MAX($L$557:L722)+1)</f>
        <v/>
      </c>
      <c r="M723" s="167"/>
      <c r="N723" s="186" t="s">
        <v>48</v>
      </c>
      <c r="O723" s="182"/>
      <c r="P723" s="194"/>
      <c r="Q723" s="194"/>
      <c r="R723" s="194"/>
      <c r="S723" s="197"/>
      <c r="T723" s="185"/>
      <c r="V723" s="167"/>
      <c r="W723" s="186" t="s">
        <v>48</v>
      </c>
      <c r="X723" s="182"/>
      <c r="Y723" s="194"/>
      <c r="Z723" s="194"/>
      <c r="AA723" s="194"/>
      <c r="AB723" s="197"/>
      <c r="AC723" s="185"/>
      <c r="AE723" t="str">
        <f t="array" ref="AE723">IF(V723="Nr st.",1,"")</f>
        <v/>
      </c>
    </row>
    <row r="724" spans="12:31" ht="15" thickBot="1">
      <c r="L724" s="10" t="str">
        <f>IF(AE724="","",MAX($L$557:L723)+1)</f>
        <v/>
      </c>
      <c r="M724" s="173"/>
      <c r="N724" s="168" t="s">
        <v>50</v>
      </c>
      <c r="O724" s="168"/>
      <c r="P724" s="168"/>
      <c r="Q724" s="181"/>
      <c r="R724" s="181"/>
      <c r="S724" s="194"/>
      <c r="T724" s="195"/>
      <c r="V724" s="173"/>
      <c r="W724" s="168" t="s">
        <v>50</v>
      </c>
      <c r="X724" s="168"/>
      <c r="Y724" s="168"/>
      <c r="Z724" s="181"/>
      <c r="AA724" s="181"/>
      <c r="AB724" s="194"/>
      <c r="AC724" s="195"/>
      <c r="AE724" t="str">
        <f t="array" ref="AE724">IF(V724="Nr st.",1,"")</f>
        <v/>
      </c>
    </row>
    <row r="725" spans="12:31" ht="15" thickBot="1">
      <c r="L725" s="10" t="str">
        <f>IF(AE725="","",MAX($L$557:L724)+1)</f>
        <v/>
      </c>
      <c r="M725" s="173"/>
      <c r="N725" s="183" t="s">
        <v>51</v>
      </c>
      <c r="O725" s="183"/>
      <c r="P725" s="183"/>
      <c r="Q725" s="183"/>
      <c r="R725" s="183"/>
      <c r="S725" s="183"/>
      <c r="T725" s="184"/>
      <c r="V725" s="173"/>
      <c r="W725" s="183" t="s">
        <v>51</v>
      </c>
      <c r="X725" s="183"/>
      <c r="Y725" s="183"/>
      <c r="Z725" s="183"/>
      <c r="AA725" s="183"/>
      <c r="AB725" s="183"/>
      <c r="AC725" s="184"/>
      <c r="AE725" t="str">
        <f t="array" ref="AE725">IF(V725="Nr st.",1,"")</f>
        <v/>
      </c>
    </row>
    <row r="726" spans="12:31">
      <c r="L726" s="10" t="str">
        <f>IF(AE726="","",MAX($L$557:L725)+1)</f>
        <v/>
      </c>
      <c r="M726" s="2"/>
      <c r="N726" s="192"/>
      <c r="O726" s="192"/>
      <c r="P726" s="192"/>
      <c r="Q726" s="192"/>
      <c r="R726" s="192"/>
      <c r="S726" s="192"/>
      <c r="T726" s="192"/>
      <c r="V726" s="2"/>
      <c r="W726" s="192"/>
      <c r="X726" s="192"/>
      <c r="Y726" s="192"/>
      <c r="Z726" s="192"/>
      <c r="AA726" s="192"/>
      <c r="AB726" s="192"/>
      <c r="AC726" s="192"/>
      <c r="AE726" t="str">
        <f t="array" ref="AE726">IF(V726="Nr st.",1,"")</f>
        <v/>
      </c>
    </row>
    <row r="727" spans="12:31">
      <c r="L727" s="10" t="str">
        <f>IF(AE727="","",MAX($L$557:L726)+1)</f>
        <v/>
      </c>
      <c r="M727" s="2"/>
      <c r="N727" s="192"/>
      <c r="O727" s="192"/>
      <c r="P727" s="192"/>
      <c r="Q727" s="192"/>
      <c r="R727" s="192"/>
      <c r="S727" s="192"/>
      <c r="T727" s="192"/>
      <c r="V727" s="2"/>
      <c r="W727" s="192"/>
      <c r="X727" s="192"/>
      <c r="Y727" s="192"/>
      <c r="Z727" s="192"/>
      <c r="AA727" s="192"/>
      <c r="AB727" s="192"/>
      <c r="AC727" s="192"/>
      <c r="AE727" t="str">
        <f t="array" ref="AE727">IF(V727="Nr st.",1,"")</f>
        <v/>
      </c>
    </row>
    <row r="728" spans="12:31" ht="15" thickBot="1">
      <c r="L728" s="10" t="str">
        <f>IF(AE728="","",MAX($L$557:L727)+1)</f>
        <v/>
      </c>
      <c r="M728" s="10"/>
      <c r="AE728" t="str">
        <f t="array" ref="AE728">IF(V728="Nr st.",1,"")</f>
        <v/>
      </c>
    </row>
    <row r="729" spans="12:31">
      <c r="L729" s="10">
        <f>IF(AE729="","",MAX($L$557:L728)+1)</f>
        <v>12</v>
      </c>
      <c r="M729" s="158" t="s">
        <v>1</v>
      </c>
      <c r="N729" s="159" t="s">
        <v>24</v>
      </c>
      <c r="O729" s="160"/>
      <c r="P729" s="159"/>
      <c r="Q729" s="160"/>
      <c r="R729" s="159"/>
      <c r="S729" s="160"/>
      <c r="T729" s="161"/>
      <c r="V729" s="158" t="s">
        <v>1</v>
      </c>
      <c r="W729" s="159" t="s">
        <v>24</v>
      </c>
      <c r="X729" s="160"/>
      <c r="Y729" s="159"/>
      <c r="Z729" s="160"/>
      <c r="AA729" s="159"/>
      <c r="AB729" s="160"/>
      <c r="AC729" s="161"/>
      <c r="AE729">
        <f t="array" ref="AE729">IF(V729="Nr st.",1,"")</f>
        <v>1</v>
      </c>
    </row>
    <row r="730" spans="12:31" ht="27.75">
      <c r="L730" s="10" t="str">
        <f>IF(AE730="","",MAX($L$557:L729)+1)</f>
        <v/>
      </c>
      <c r="M730" s="162">
        <f t="array" ref="M730">IF(ROWS($B$559:M581)&gt;$T$553,"",INDEX(uczestnicy,SMALL(IF(teamy=$M$554,ROW(teamy)-ROW($E$2)+1),ROWS($B$559:B581)),COLUMNS($B$559:B581)))</f>
        <v>23</v>
      </c>
      <c r="N730" s="163" t="str">
        <f t="array" ref="N730">IF(VLOOKUP(M730,uczestnicy,1,1)=M730,VLOOKUP(M730,uczestnicy,4,1),"")</f>
        <v>SP Nr 2 - NSS Ustrzyki Dolne</v>
      </c>
      <c r="O730" s="164"/>
      <c r="P730" s="164"/>
      <c r="Q730" s="164"/>
      <c r="R730" s="164"/>
      <c r="S730" s="165"/>
      <c r="T730" s="166"/>
      <c r="V730" s="162">
        <f t="array" ref="V730">IF(ROWS($B$559:V582)&gt;$T$553,"",INDEX(uczestnicy,SMALL(IF(teamy=$M$554,ROW(teamy)-ROW($E$2)+1),ROWS($B$559:B582)),COLUMNS($B$559:B582)))</f>
        <v>35</v>
      </c>
      <c r="W730" s="163" t="str">
        <f t="array" ref="W730">IF(VLOOKUP(V730,uczestnicy,1,1)=V730,VLOOKUP(V730,uczestnicy,4,1),"")</f>
        <v>SP Nr 2 - NSS Ustrzyki Dolne</v>
      </c>
      <c r="X730" s="164"/>
      <c r="Y730" s="164"/>
      <c r="Z730" s="164"/>
      <c r="AA730" s="164"/>
      <c r="AB730" s="165"/>
      <c r="AC730" s="166"/>
      <c r="AE730" t="str">
        <f t="array" ref="AE730">IF(V730="Nr st.",1,"")</f>
        <v/>
      </c>
    </row>
    <row r="731" spans="12:31" ht="15">
      <c r="L731" s="10" t="str">
        <f>IF(AE731="","",MAX($L$557:L730)+1)</f>
        <v/>
      </c>
      <c r="M731" s="167"/>
      <c r="N731" s="168" t="s">
        <v>39</v>
      </c>
      <c r="O731" s="169"/>
      <c r="P731" s="169"/>
      <c r="Q731" s="170"/>
      <c r="R731" s="171"/>
      <c r="S731" s="171"/>
      <c r="T731" s="172"/>
      <c r="V731" s="167"/>
      <c r="W731" s="168" t="s">
        <v>39</v>
      </c>
      <c r="X731" s="169"/>
      <c r="Y731" s="169"/>
      <c r="Z731" s="170"/>
      <c r="AA731" s="171"/>
      <c r="AB731" s="171"/>
      <c r="AC731" s="172"/>
      <c r="AE731" t="str">
        <f t="array" ref="AE731">IF(V731="Nr st.",1,"")</f>
        <v/>
      </c>
    </row>
    <row r="732" spans="12:31" ht="18.75" thickBot="1">
      <c r="L732" s="10" t="str">
        <f>IF(AE732="","",MAX($L$557:L731)+1)</f>
        <v/>
      </c>
      <c r="M732" s="173"/>
      <c r="N732" s="174" t="str">
        <f t="array" ref="N732">IF(VLOOKUP(M730,uczestnicy,1,1)=M730,VLOOKUP(M730,uczestnicy,2,1),"")</f>
        <v>KOWALSKA Julia</v>
      </c>
      <c r="O732" s="175"/>
      <c r="P732" s="175"/>
      <c r="Q732" s="175"/>
      <c r="R732" s="176"/>
      <c r="S732" s="176"/>
      <c r="T732" s="177"/>
      <c r="V732" s="173"/>
      <c r="W732" s="174" t="str">
        <f t="array" ref="W732">IF(VLOOKUP(V730,uczestnicy,1,1)=V730,VLOOKUP(V730,uczestnicy,2,1),"")</f>
        <v>Czeleń Wiktor</v>
      </c>
      <c r="X732" s="175"/>
      <c r="Y732" s="175"/>
      <c r="Z732" s="175"/>
      <c r="AA732" s="176"/>
      <c r="AB732" s="176"/>
      <c r="AC732" s="177"/>
      <c r="AE732" t="str">
        <f t="array" ref="AE732">IF(V732="Nr st.",1,"")</f>
        <v/>
      </c>
    </row>
    <row r="733" spans="12:31" ht="15.75" thickBot="1">
      <c r="L733" s="10" t="str">
        <f>IF(AE733="","",MAX($L$557:L732)+1)</f>
        <v/>
      </c>
      <c r="M733" s="202" t="s">
        <v>46</v>
      </c>
      <c r="N733" s="178"/>
      <c r="O733" s="178"/>
      <c r="P733" s="178"/>
      <c r="Q733" s="178"/>
      <c r="R733" s="179"/>
      <c r="S733" s="179"/>
      <c r="T733" s="180"/>
      <c r="V733" s="202" t="s">
        <v>46</v>
      </c>
      <c r="W733" s="178"/>
      <c r="X733" s="178"/>
      <c r="Y733" s="178"/>
      <c r="Z733" s="178"/>
      <c r="AA733" s="179"/>
      <c r="AB733" s="179"/>
      <c r="AC733" s="180"/>
      <c r="AE733" t="str">
        <f t="array" ref="AE733">IF(V733="Nr st.",1,"")</f>
        <v/>
      </c>
    </row>
    <row r="734" spans="12:31" ht="22.5">
      <c r="L734" s="10" t="str">
        <f>IF(AE734="","",MAX($L$557:L733)+1)</f>
        <v/>
      </c>
      <c r="M734" s="167"/>
      <c r="N734" s="187" t="s">
        <v>12</v>
      </c>
      <c r="O734" s="188"/>
      <c r="P734" s="198" t="s">
        <v>18</v>
      </c>
      <c r="Q734" s="193"/>
      <c r="R734" s="193"/>
      <c r="S734" s="234" t="s">
        <v>47</v>
      </c>
      <c r="T734" s="234" t="s">
        <v>49</v>
      </c>
      <c r="V734" s="167"/>
      <c r="W734" s="187" t="s">
        <v>12</v>
      </c>
      <c r="X734" s="188"/>
      <c r="Y734" s="198" t="s">
        <v>18</v>
      </c>
      <c r="Z734" s="193"/>
      <c r="AA734" s="193"/>
      <c r="AB734" s="234" t="s">
        <v>47</v>
      </c>
      <c r="AC734" s="234" t="s">
        <v>49</v>
      </c>
      <c r="AE734" t="str">
        <f t="array" ref="AE734">IF(V734="Nr st.",1,"")</f>
        <v/>
      </c>
    </row>
    <row r="735" spans="12:31" ht="15" thickBot="1">
      <c r="L735" s="10" t="str">
        <f>IF(AE735="","",MAX($L$557:L734)+1)</f>
        <v/>
      </c>
      <c r="M735" s="167"/>
      <c r="N735" s="189"/>
      <c r="O735" s="190"/>
      <c r="P735" s="214" t="str">
        <f>IF(VLOOKUP(M730,uczestnicy,1,1)=M730,VLOOKUP(M730,uczestnicy,5,1),"")</f>
        <v>Ustrzyki Dolne</v>
      </c>
      <c r="Q735" s="192"/>
      <c r="R735" s="192"/>
      <c r="S735" s="235">
        <f>IF(VLOOKUP(M730,uczestnicy,1,1)=M730,VLOOKUP(M730,uczestnicy,3,1),"")</f>
        <v>2008</v>
      </c>
      <c r="T735" s="235" t="str">
        <f>IF(VLOOKUP(M730,uczestnicy,1,1)=M730,VLOOKUP(M730,uczestnicy,8,1),"")</f>
        <v>ID</v>
      </c>
      <c r="V735" s="167"/>
      <c r="W735" s="189"/>
      <c r="X735" s="190"/>
      <c r="Y735" s="214" t="str">
        <f>IF(VLOOKUP(V730,uczestnicy,1,1)=V730,VLOOKUP(V730,uczestnicy,5,1),"")</f>
        <v>Ustrzyki Dolne</v>
      </c>
      <c r="Z735" s="192"/>
      <c r="AA735" s="192"/>
      <c r="AB735" s="235">
        <f>IF(VLOOKUP(V730,uczestnicy,1,1)=V730,VLOOKUP(V730,uczestnicy,3,1),"")</f>
        <v>2007</v>
      </c>
      <c r="AC735" s="235" t="str">
        <f>IF(VLOOKUP(V730,uczestnicy,1,1)=V730,VLOOKUP(V730,uczestnicy,8,1),"")</f>
        <v>i</v>
      </c>
      <c r="AE735" t="str">
        <f t="array" ref="AE735">IF(V735="Nr st.",1,"")</f>
        <v/>
      </c>
    </row>
    <row r="736" spans="12:31" ht="15" thickBot="1">
      <c r="L736" s="10" t="str">
        <f>IF(AE736="","",MAX($L$557:L735)+1)</f>
        <v/>
      </c>
      <c r="M736" s="167"/>
      <c r="N736" s="191"/>
      <c r="O736" s="205"/>
      <c r="P736" s="199" t="s">
        <v>30</v>
      </c>
      <c r="Q736" s="200"/>
      <c r="R736" s="201"/>
      <c r="S736" s="236"/>
      <c r="T736" s="237"/>
      <c r="V736" s="167"/>
      <c r="W736" s="191"/>
      <c r="X736" s="205"/>
      <c r="Y736" s="199" t="s">
        <v>30</v>
      </c>
      <c r="Z736" s="200"/>
      <c r="AA736" s="201"/>
      <c r="AB736" s="236"/>
      <c r="AC736" s="237"/>
      <c r="AE736" t="str">
        <f t="array" ref="AE736">IF(V736="Nr st.",1,"")</f>
        <v/>
      </c>
    </row>
    <row r="737" spans="12:31" ht="16.5" thickBot="1">
      <c r="L737" s="10" t="str">
        <f>IF(AE737="","",MAX($L$557:L736)+1)</f>
        <v/>
      </c>
      <c r="M737" s="167"/>
      <c r="N737" s="204"/>
      <c r="O737" s="186"/>
      <c r="P737" s="215" t="str">
        <f>IF(VLOOKUP(M730,uczestnicy,1,0)=M730,VLOOKUP(M730,uczestnicy,6,1),"")</f>
        <v>bieszczadzki</v>
      </c>
      <c r="Q737" s="183"/>
      <c r="R737" s="184"/>
      <c r="S737" s="203"/>
      <c r="T737" s="196"/>
      <c r="V737" s="167"/>
      <c r="W737" s="204"/>
      <c r="X737" s="186"/>
      <c r="Y737" s="215" t="str">
        <f>IF(VLOOKUP(V730,uczestnicy,1,0)=V730,VLOOKUP(V730,uczestnicy,6,1),"")</f>
        <v>bieszczadzki</v>
      </c>
      <c r="Z737" s="183"/>
      <c r="AA737" s="184"/>
      <c r="AB737" s="203"/>
      <c r="AC737" s="196"/>
      <c r="AE737" t="str">
        <f t="array" ref="AE737">IF(V737="Nr st.",1,"")</f>
        <v/>
      </c>
    </row>
    <row r="738" spans="12:31" ht="15" thickBot="1">
      <c r="L738" s="10" t="str">
        <f>IF(AE738="","",MAX($L$557:L737)+1)</f>
        <v/>
      </c>
      <c r="M738" s="167"/>
      <c r="N738" s="186" t="s">
        <v>48</v>
      </c>
      <c r="O738" s="182"/>
      <c r="P738" s="194"/>
      <c r="Q738" s="194"/>
      <c r="R738" s="194"/>
      <c r="S738" s="197"/>
      <c r="T738" s="185"/>
      <c r="V738" s="167"/>
      <c r="W738" s="186" t="s">
        <v>48</v>
      </c>
      <c r="X738" s="182"/>
      <c r="Y738" s="194"/>
      <c r="Z738" s="194"/>
      <c r="AA738" s="194"/>
      <c r="AB738" s="197"/>
      <c r="AC738" s="185"/>
      <c r="AE738" t="str">
        <f t="array" ref="AE738">IF(V738="Nr st.",1,"")</f>
        <v/>
      </c>
    </row>
    <row r="739" spans="12:31" ht="15" thickBot="1">
      <c r="L739" s="10" t="str">
        <f>IF(AE739="","",MAX($L$557:L738)+1)</f>
        <v/>
      </c>
      <c r="M739" s="173"/>
      <c r="N739" s="168" t="s">
        <v>50</v>
      </c>
      <c r="O739" s="168"/>
      <c r="P739" s="168"/>
      <c r="Q739" s="181"/>
      <c r="R739" s="181"/>
      <c r="S739" s="194"/>
      <c r="T739" s="195"/>
      <c r="V739" s="173"/>
      <c r="W739" s="168" t="s">
        <v>50</v>
      </c>
      <c r="X739" s="168"/>
      <c r="Y739" s="168"/>
      <c r="Z739" s="181"/>
      <c r="AA739" s="181"/>
      <c r="AB739" s="194"/>
      <c r="AC739" s="195"/>
      <c r="AE739" t="str">
        <f t="array" ref="AE739">IF(V739="Nr st.",1,"")</f>
        <v/>
      </c>
    </row>
    <row r="740" spans="12:31" ht="15" thickBot="1">
      <c r="L740" s="10" t="str">
        <f>IF(AE740="","",MAX($L$557:L739)+1)</f>
        <v/>
      </c>
      <c r="M740" s="173"/>
      <c r="N740" s="183" t="s">
        <v>51</v>
      </c>
      <c r="O740" s="183"/>
      <c r="P740" s="183"/>
      <c r="Q740" s="183"/>
      <c r="R740" s="183"/>
      <c r="S740" s="183"/>
      <c r="T740" s="184"/>
      <c r="V740" s="173"/>
      <c r="W740" s="183" t="s">
        <v>51</v>
      </c>
      <c r="X740" s="183"/>
      <c r="Y740" s="183"/>
      <c r="Z740" s="183"/>
      <c r="AA740" s="183"/>
      <c r="AB740" s="183"/>
      <c r="AC740" s="184"/>
      <c r="AE740" t="str">
        <f t="array" ref="AE740">IF(V740="Nr st.",1,"")</f>
        <v/>
      </c>
    </row>
    <row r="741" spans="12:31">
      <c r="L741" s="10" t="str">
        <f>IF(AE741="","",MAX($L$557:L740)+1)</f>
        <v/>
      </c>
      <c r="M741" s="2"/>
      <c r="N741" s="192"/>
      <c r="O741" s="192"/>
      <c r="P741" s="192"/>
      <c r="Q741" s="192"/>
      <c r="R741" s="192"/>
      <c r="S741" s="192"/>
      <c r="T741" s="192"/>
      <c r="V741" s="2"/>
      <c r="W741" s="192"/>
      <c r="X741" s="192"/>
      <c r="Y741" s="192"/>
      <c r="Z741" s="192"/>
      <c r="AA741" s="192"/>
      <c r="AB741" s="192"/>
      <c r="AC741" s="192"/>
      <c r="AE741" t="str">
        <f t="array" ref="AE741">IF(V741="Nr st.",1,"")</f>
        <v/>
      </c>
    </row>
    <row r="742" spans="12:31">
      <c r="L742" s="10" t="str">
        <f>IF(AE742="","",MAX($L$557:L741)+1)</f>
        <v/>
      </c>
      <c r="M742" s="2"/>
      <c r="N742" s="192"/>
      <c r="O742" s="192"/>
      <c r="P742" s="192"/>
      <c r="Q742" s="192"/>
      <c r="R742" s="192"/>
      <c r="S742" s="192"/>
      <c r="T742" s="192"/>
      <c r="V742" s="2"/>
      <c r="W742" s="192"/>
      <c r="X742" s="192"/>
      <c r="Y742" s="192"/>
      <c r="Z742" s="192"/>
      <c r="AA742" s="192"/>
      <c r="AB742" s="192"/>
      <c r="AC742" s="192"/>
      <c r="AE742" t="str">
        <f t="array" ref="AE742">IF(V742="Nr st.",1,"")</f>
        <v/>
      </c>
    </row>
    <row r="743" spans="12:31">
      <c r="L743" s="10" t="str">
        <f>IF(AE743="","",MAX($L$557:L742)+1)</f>
        <v/>
      </c>
      <c r="M743" s="2"/>
      <c r="N743" s="192"/>
      <c r="O743" s="192"/>
      <c r="P743" s="192"/>
      <c r="Q743" s="192"/>
      <c r="R743" s="192"/>
      <c r="S743" s="192"/>
      <c r="T743" s="192"/>
      <c r="V743" s="2"/>
      <c r="W743" s="192"/>
      <c r="X743" s="192"/>
      <c r="Y743" s="192"/>
      <c r="Z743" s="192"/>
      <c r="AA743" s="192"/>
      <c r="AB743" s="192"/>
      <c r="AC743" s="192"/>
      <c r="AE743" t="str">
        <f t="array" ref="AE743">IF(V743="Nr st.",1,"")</f>
        <v/>
      </c>
    </row>
    <row r="744" spans="12:31">
      <c r="L744" s="10" t="str">
        <f>IF(AE744="","",MAX($L$557:L743)+1)</f>
        <v/>
      </c>
      <c r="M744" s="2"/>
      <c r="N744" s="192"/>
      <c r="O744" s="192"/>
      <c r="P744" s="192"/>
      <c r="Q744" s="192"/>
      <c r="R744" s="192"/>
      <c r="S744" s="192"/>
      <c r="T744" s="192"/>
      <c r="V744" s="2"/>
      <c r="W744" s="192"/>
      <c r="X744" s="192"/>
      <c r="Y744" s="192"/>
      <c r="Z744" s="192"/>
      <c r="AA744" s="192"/>
      <c r="AB744" s="192"/>
      <c r="AC744" s="192"/>
      <c r="AE744" t="str">
        <f t="array" ref="AE744">IF(V744="Nr st.",1,"")</f>
        <v/>
      </c>
    </row>
    <row r="745" spans="12:31" ht="15" thickBot="1">
      <c r="L745" s="10" t="str">
        <f>IF(AE745="","",MAX($L$557:L744)+1)</f>
        <v/>
      </c>
      <c r="M745" s="10"/>
      <c r="AE745" t="str">
        <f t="array" ref="AE745">IF(V745="Nr st.",1,"")</f>
        <v/>
      </c>
    </row>
    <row r="746" spans="12:31">
      <c r="L746" s="10">
        <f>IF(AE746="","",MAX($L$557:L745)+1)</f>
        <v>13</v>
      </c>
      <c r="M746" s="158" t="s">
        <v>1</v>
      </c>
      <c r="N746" s="159" t="s">
        <v>24</v>
      </c>
      <c r="O746" s="160"/>
      <c r="P746" s="159"/>
      <c r="Q746" s="160"/>
      <c r="R746" s="159"/>
      <c r="S746" s="160"/>
      <c r="T746" s="161"/>
      <c r="V746" s="158" t="s">
        <v>1</v>
      </c>
      <c r="W746" s="159" t="s">
        <v>24</v>
      </c>
      <c r="X746" s="160"/>
      <c r="Y746" s="159"/>
      <c r="Z746" s="160"/>
      <c r="AA746" s="159"/>
      <c r="AB746" s="160"/>
      <c r="AC746" s="161"/>
      <c r="AE746">
        <f t="array" ref="AE746">IF(V746="Nr st.",1,"")</f>
        <v>1</v>
      </c>
    </row>
    <row r="747" spans="12:31" ht="27.75">
      <c r="L747" s="10" t="str">
        <f>IF(AE747="","",MAX($L$557:L746)+1)</f>
        <v/>
      </c>
      <c r="M747" s="162">
        <f t="array" ref="M747">IF(ROWS($B$559:M583)&gt;$T$553,"",INDEX(uczestnicy,SMALL(IF(teamy=$M$554,ROW(teamy)-ROW($E$2)+1),ROWS($B$559:B583)),COLUMNS($B$559:B583)))</f>
        <v>36</v>
      </c>
      <c r="N747" s="163" t="str">
        <f t="array" ref="N747">IF(VLOOKUP(M747,uczestnicy,1,1)=M747,VLOOKUP(M747,uczestnicy,4,1),"")</f>
        <v>SP Nr 2 - NSS Ustrzyki Dolne</v>
      </c>
      <c r="O747" s="164"/>
      <c r="P747" s="164"/>
      <c r="Q747" s="164"/>
      <c r="R747" s="164"/>
      <c r="S747" s="165"/>
      <c r="T747" s="166"/>
      <c r="V747" s="162">
        <f t="array" ref="V747">IF(ROWS($B$559:V584)&gt;$T$553,"",INDEX(uczestnicy,SMALL(IF(teamy=$M$554,ROW(teamy)-ROW($E$2)+1),ROWS($B$559:B584)),COLUMNS($B$559:B584)))</f>
        <v>37</v>
      </c>
      <c r="W747" s="163" t="str">
        <f t="array" ref="W747">IF(VLOOKUP(V747,uczestnicy,1,1)=V747,VLOOKUP(V747,uczestnicy,4,1),"")</f>
        <v>SP Nr 2 - NSS Ustrzyki Dolne</v>
      </c>
      <c r="X747" s="164"/>
      <c r="Y747" s="164"/>
      <c r="Z747" s="164"/>
      <c r="AA747" s="164"/>
      <c r="AB747" s="165"/>
      <c r="AC747" s="166"/>
      <c r="AE747" t="str">
        <f t="array" ref="AE747">IF(V747="Nr st.",1,"")</f>
        <v/>
      </c>
    </row>
    <row r="748" spans="12:31" ht="15">
      <c r="L748" s="10" t="str">
        <f>IF(AE748="","",MAX($L$557:L747)+1)</f>
        <v/>
      </c>
      <c r="M748" s="167"/>
      <c r="N748" s="168" t="s">
        <v>39</v>
      </c>
      <c r="O748" s="169"/>
      <c r="P748" s="169"/>
      <c r="Q748" s="170"/>
      <c r="R748" s="171"/>
      <c r="S748" s="171"/>
      <c r="T748" s="172"/>
      <c r="V748" s="167"/>
      <c r="W748" s="168" t="s">
        <v>39</v>
      </c>
      <c r="X748" s="169"/>
      <c r="Y748" s="169"/>
      <c r="Z748" s="170"/>
      <c r="AA748" s="171"/>
      <c r="AB748" s="171"/>
      <c r="AC748" s="172"/>
      <c r="AE748" t="str">
        <f t="array" ref="AE748">IF(V748="Nr st.",1,"")</f>
        <v/>
      </c>
    </row>
    <row r="749" spans="12:31" ht="18.75" thickBot="1">
      <c r="L749" s="10" t="str">
        <f>IF(AE749="","",MAX($L$557:L748)+1)</f>
        <v/>
      </c>
      <c r="M749" s="173"/>
      <c r="N749" s="174" t="str">
        <f t="array" ref="N749">IF(VLOOKUP(M747,uczestnicy,1,1)=M747,VLOOKUP(M747,uczestnicy,2,1),"")</f>
        <v>Sas Oskar</v>
      </c>
      <c r="O749" s="175"/>
      <c r="P749" s="175"/>
      <c r="Q749" s="175"/>
      <c r="R749" s="176"/>
      <c r="S749" s="176"/>
      <c r="T749" s="177"/>
      <c r="V749" s="173"/>
      <c r="W749" s="174" t="str">
        <f t="array" ref="W749">IF(VLOOKUP(V747,uczestnicy,1,1)=V747,VLOOKUP(V747,uczestnicy,2,1),"")</f>
        <v>Hauzer Wiktor</v>
      </c>
      <c r="X749" s="175"/>
      <c r="Y749" s="175"/>
      <c r="Z749" s="175"/>
      <c r="AA749" s="176"/>
      <c r="AB749" s="176"/>
      <c r="AC749" s="177"/>
      <c r="AE749" t="str">
        <f t="array" ref="AE749">IF(V749="Nr st.",1,"")</f>
        <v/>
      </c>
    </row>
    <row r="750" spans="12:31" ht="15.75" thickBot="1">
      <c r="L750" s="10" t="str">
        <f>IF(AE750="","",MAX($L$557:L749)+1)</f>
        <v/>
      </c>
      <c r="M750" s="202" t="s">
        <v>46</v>
      </c>
      <c r="N750" s="178"/>
      <c r="O750" s="178"/>
      <c r="P750" s="178"/>
      <c r="Q750" s="178"/>
      <c r="R750" s="179"/>
      <c r="S750" s="179"/>
      <c r="T750" s="180"/>
      <c r="V750" s="202" t="s">
        <v>46</v>
      </c>
      <c r="W750" s="178"/>
      <c r="X750" s="178"/>
      <c r="Y750" s="178"/>
      <c r="Z750" s="178"/>
      <c r="AA750" s="179"/>
      <c r="AB750" s="179"/>
      <c r="AC750" s="180"/>
      <c r="AE750" t="str">
        <f t="array" ref="AE750">IF(V750="Nr st.",1,"")</f>
        <v/>
      </c>
    </row>
    <row r="751" spans="12:31" ht="22.5">
      <c r="L751" s="10" t="str">
        <f>IF(AE751="","",MAX($L$557:L750)+1)</f>
        <v/>
      </c>
      <c r="M751" s="167"/>
      <c r="N751" s="187" t="s">
        <v>12</v>
      </c>
      <c r="O751" s="188"/>
      <c r="P751" s="198" t="s">
        <v>18</v>
      </c>
      <c r="Q751" s="193"/>
      <c r="R751" s="193"/>
      <c r="S751" s="234" t="s">
        <v>47</v>
      </c>
      <c r="T751" s="234" t="s">
        <v>49</v>
      </c>
      <c r="V751" s="167"/>
      <c r="W751" s="187" t="s">
        <v>12</v>
      </c>
      <c r="X751" s="188"/>
      <c r="Y751" s="198" t="s">
        <v>18</v>
      </c>
      <c r="Z751" s="193"/>
      <c r="AA751" s="193"/>
      <c r="AB751" s="234" t="s">
        <v>47</v>
      </c>
      <c r="AC751" s="234" t="s">
        <v>49</v>
      </c>
      <c r="AE751" t="str">
        <f t="array" ref="AE751">IF(V751="Nr st.",1,"")</f>
        <v/>
      </c>
    </row>
    <row r="752" spans="12:31" ht="15" thickBot="1">
      <c r="L752" s="10" t="str">
        <f>IF(AE752="","",MAX($L$557:L751)+1)</f>
        <v/>
      </c>
      <c r="M752" s="167"/>
      <c r="N752" s="189"/>
      <c r="O752" s="190"/>
      <c r="P752" s="214" t="str">
        <f>IF(VLOOKUP(M747,uczestnicy,1,1)=M747,VLOOKUP(M747,uczestnicy,5,1),"")</f>
        <v>Ustrzyki Dolne</v>
      </c>
      <c r="Q752" s="192"/>
      <c r="R752" s="192"/>
      <c r="S752" s="235">
        <f>IF(VLOOKUP(M747,uczestnicy,1,1)=M747,VLOOKUP(M747,uczestnicy,3,1),"")</f>
        <v>2007</v>
      </c>
      <c r="T752" s="235" t="str">
        <f>IF(VLOOKUP(M747,uczestnicy,1,1)=M747,VLOOKUP(M747,uczestnicy,8,1),"")</f>
        <v>i</v>
      </c>
      <c r="V752" s="167"/>
      <c r="W752" s="189"/>
      <c r="X752" s="190"/>
      <c r="Y752" s="214" t="str">
        <f>IF(VLOOKUP(V747,uczestnicy,1,1)=V747,VLOOKUP(V747,uczestnicy,5,1),"")</f>
        <v>Ustrzyki Dolne</v>
      </c>
      <c r="Z752" s="192"/>
      <c r="AA752" s="192"/>
      <c r="AB752" s="235">
        <f>IF(VLOOKUP(V747,uczestnicy,1,1)=V747,VLOOKUP(V747,uczestnicy,3,1),"")</f>
        <v>2008</v>
      </c>
      <c r="AC752" s="235" t="str">
        <f>IF(VLOOKUP(V747,uczestnicy,1,1)=V747,VLOOKUP(V747,uczestnicy,8,1),"")</f>
        <v>i</v>
      </c>
      <c r="AE752" t="str">
        <f t="array" ref="AE752">IF(V752="Nr st.",1,"")</f>
        <v/>
      </c>
    </row>
    <row r="753" spans="12:31" ht="15" thickBot="1">
      <c r="L753" s="10" t="str">
        <f>IF(AE753="","",MAX($L$557:L752)+1)</f>
        <v/>
      </c>
      <c r="M753" s="167"/>
      <c r="N753" s="191"/>
      <c r="O753" s="205"/>
      <c r="P753" s="199" t="s">
        <v>30</v>
      </c>
      <c r="Q753" s="200"/>
      <c r="R753" s="201"/>
      <c r="S753" s="236"/>
      <c r="T753" s="237"/>
      <c r="V753" s="167"/>
      <c r="W753" s="191"/>
      <c r="X753" s="205"/>
      <c r="Y753" s="199" t="s">
        <v>30</v>
      </c>
      <c r="Z753" s="200"/>
      <c r="AA753" s="201"/>
      <c r="AB753" s="236"/>
      <c r="AC753" s="237"/>
      <c r="AE753" t="str">
        <f t="array" ref="AE753">IF(V753="Nr st.",1,"")</f>
        <v/>
      </c>
    </row>
    <row r="754" spans="12:31" ht="16.5" thickBot="1">
      <c r="L754" s="10" t="str">
        <f>IF(AE754="","",MAX($L$557:L753)+1)</f>
        <v/>
      </c>
      <c r="M754" s="167"/>
      <c r="N754" s="204"/>
      <c r="O754" s="186"/>
      <c r="P754" s="215" t="str">
        <f>IF(VLOOKUP(M747,uczestnicy,1,0)=M747,VLOOKUP(M747,uczestnicy,6,1),"")</f>
        <v>bieszczadzki</v>
      </c>
      <c r="Q754" s="183"/>
      <c r="R754" s="184"/>
      <c r="S754" s="203"/>
      <c r="T754" s="196"/>
      <c r="V754" s="167"/>
      <c r="W754" s="204"/>
      <c r="X754" s="186"/>
      <c r="Y754" s="215" t="str">
        <f>IF(VLOOKUP(V747,uczestnicy,1,0)=V747,VLOOKUP(V747,uczestnicy,6,1),"")</f>
        <v>bieszczadzki</v>
      </c>
      <c r="Z754" s="183"/>
      <c r="AA754" s="184"/>
      <c r="AB754" s="203"/>
      <c r="AC754" s="196"/>
      <c r="AE754" t="str">
        <f t="array" ref="AE754">IF(V754="Nr st.",1,"")</f>
        <v/>
      </c>
    </row>
    <row r="755" spans="12:31" ht="15" thickBot="1">
      <c r="L755" s="10" t="str">
        <f>IF(AE755="","",MAX($L$557:L754)+1)</f>
        <v/>
      </c>
      <c r="M755" s="167"/>
      <c r="N755" s="186" t="s">
        <v>48</v>
      </c>
      <c r="O755" s="182"/>
      <c r="P755" s="194"/>
      <c r="Q755" s="194"/>
      <c r="R755" s="194"/>
      <c r="S755" s="197"/>
      <c r="T755" s="185"/>
      <c r="V755" s="167"/>
      <c r="W755" s="186" t="s">
        <v>48</v>
      </c>
      <c r="X755" s="182"/>
      <c r="Y755" s="194"/>
      <c r="Z755" s="194"/>
      <c r="AA755" s="194"/>
      <c r="AB755" s="197"/>
      <c r="AC755" s="185"/>
      <c r="AE755" t="str">
        <f t="array" ref="AE755">IF(V755="Nr st.",1,"")</f>
        <v/>
      </c>
    </row>
    <row r="756" spans="12:31" ht="15" thickBot="1">
      <c r="L756" s="10" t="str">
        <f>IF(AE756="","",MAX($L$557:L755)+1)</f>
        <v/>
      </c>
      <c r="M756" s="173"/>
      <c r="N756" s="168" t="s">
        <v>50</v>
      </c>
      <c r="O756" s="168"/>
      <c r="P756" s="168"/>
      <c r="Q756" s="181"/>
      <c r="R756" s="181"/>
      <c r="S756" s="194"/>
      <c r="T756" s="195"/>
      <c r="V756" s="173"/>
      <c r="W756" s="168" t="s">
        <v>50</v>
      </c>
      <c r="X756" s="168"/>
      <c r="Y756" s="168"/>
      <c r="Z756" s="181"/>
      <c r="AA756" s="181"/>
      <c r="AB756" s="194"/>
      <c r="AC756" s="195"/>
      <c r="AE756" t="str">
        <f t="array" ref="AE756">IF(V756="Nr st.",1,"")</f>
        <v/>
      </c>
    </row>
    <row r="757" spans="12:31" ht="15" thickBot="1">
      <c r="L757" s="10" t="str">
        <f>IF(AE757="","",MAX($L$557:L756)+1)</f>
        <v/>
      </c>
      <c r="M757" s="173"/>
      <c r="N757" s="183" t="s">
        <v>51</v>
      </c>
      <c r="O757" s="183"/>
      <c r="P757" s="183"/>
      <c r="Q757" s="183"/>
      <c r="R757" s="183"/>
      <c r="S757" s="183"/>
      <c r="T757" s="184"/>
      <c r="V757" s="173"/>
      <c r="W757" s="183" t="s">
        <v>51</v>
      </c>
      <c r="X757" s="183"/>
      <c r="Y757" s="183"/>
      <c r="Z757" s="183"/>
      <c r="AA757" s="183"/>
      <c r="AB757" s="183"/>
      <c r="AC757" s="184"/>
      <c r="AE757" t="str">
        <f t="array" ref="AE757">IF(V757="Nr st.",1,"")</f>
        <v/>
      </c>
    </row>
    <row r="758" spans="12:31">
      <c r="L758" s="10" t="str">
        <f>IF(AE758="","",MAX($L$557:L757)+1)</f>
        <v/>
      </c>
      <c r="AE758" t="str">
        <f t="array" ref="AE758">IF(V758="Nr st.",1,"")</f>
        <v/>
      </c>
    </row>
    <row r="759" spans="12:31" ht="15" thickBot="1">
      <c r="L759" s="10" t="str">
        <f>IF(AE759="","",MAX($L$557:L758)+1)</f>
        <v/>
      </c>
      <c r="AE759" t="str">
        <f t="array" ref="AE759">IF(V759="Nr st.",1,"")</f>
        <v/>
      </c>
    </row>
    <row r="760" spans="12:31">
      <c r="L760" s="10">
        <f>IF(AE760="","",MAX($L$557:L759)+1)</f>
        <v>14</v>
      </c>
      <c r="M760" s="158" t="s">
        <v>1</v>
      </c>
      <c r="N760" s="159" t="s">
        <v>24</v>
      </c>
      <c r="O760" s="160"/>
      <c r="P760" s="159"/>
      <c r="Q760" s="160"/>
      <c r="R760" s="159"/>
      <c r="S760" s="160"/>
      <c r="T760" s="161"/>
      <c r="V760" s="158" t="s">
        <v>1</v>
      </c>
      <c r="W760" s="159" t="s">
        <v>24</v>
      </c>
      <c r="X760" s="160"/>
      <c r="Y760" s="159"/>
      <c r="Z760" s="160"/>
      <c r="AA760" s="159"/>
      <c r="AB760" s="160"/>
      <c r="AC760" s="161"/>
      <c r="AE760">
        <f t="array" ref="AE760">IF(V760="Nr st.",1,"")</f>
        <v>1</v>
      </c>
    </row>
    <row r="761" spans="12:31" ht="27.75">
      <c r="L761" s="10" t="str">
        <f>IF(AE761="","",MAX($L$557:L760)+1)</f>
        <v/>
      </c>
      <c r="M761" s="162">
        <f t="array" ref="M761">IF(ROWS($B$559:M585)&gt;$T$553,"",INDEX(uczestnicy,SMALL(IF(teamy=$M$554,ROW(teamy)-ROW($E$2)+1),ROWS($B$559:B585)),COLUMNS($B$559:B585)))</f>
        <v>38</v>
      </c>
      <c r="N761" s="163" t="str">
        <f t="array" ref="N761">IF(VLOOKUP(M761,uczestnicy,1,1)=M761,VLOOKUP(M761,uczestnicy,4,1),"")</f>
        <v>SP Nr 2 - NSS Ustrzyki Dolne</v>
      </c>
      <c r="O761" s="164"/>
      <c r="P761" s="164"/>
      <c r="Q761" s="164"/>
      <c r="R761" s="164"/>
      <c r="S761" s="165"/>
      <c r="T761" s="166"/>
      <c r="V761" s="162">
        <f t="array" ref="V761">IF(ROWS($B$559:V586)&gt;$T$553,"",INDEX(uczestnicy,SMALL(IF(teamy=$M$554,ROW(teamy)-ROW($E$2)+1),ROWS($B$559:B586)),COLUMNS($B$559:B586)))</f>
        <v>39</v>
      </c>
      <c r="W761" s="163" t="str">
        <f t="array" ref="W761">IF(VLOOKUP(V761,uczestnicy,1,1)=V761,VLOOKUP(V761,uczestnicy,4,1),"")</f>
        <v>SP Nr 2 - NSS Ustrzyki Dolne</v>
      </c>
      <c r="X761" s="164"/>
      <c r="Y761" s="164"/>
      <c r="Z761" s="164"/>
      <c r="AA761" s="164"/>
      <c r="AB761" s="165"/>
      <c r="AC761" s="166"/>
      <c r="AE761" t="str">
        <f t="array" ref="AE761">IF(V761="Nr st.",1,"")</f>
        <v/>
      </c>
    </row>
    <row r="762" spans="12:31" ht="15">
      <c r="L762" s="10" t="str">
        <f>IF(AE762="","",MAX($L$557:L761)+1)</f>
        <v/>
      </c>
      <c r="M762" s="167"/>
      <c r="N762" s="168" t="s">
        <v>39</v>
      </c>
      <c r="O762" s="169"/>
      <c r="P762" s="169"/>
      <c r="Q762" s="170"/>
      <c r="R762" s="171"/>
      <c r="S762" s="171"/>
      <c r="T762" s="172"/>
      <c r="V762" s="167"/>
      <c r="W762" s="168" t="s">
        <v>39</v>
      </c>
      <c r="X762" s="169"/>
      <c r="Y762" s="169"/>
      <c r="Z762" s="170"/>
      <c r="AA762" s="171"/>
      <c r="AB762" s="171"/>
      <c r="AC762" s="172"/>
      <c r="AE762" t="str">
        <f t="array" ref="AE762">IF(V762="Nr st.",1,"")</f>
        <v/>
      </c>
    </row>
    <row r="763" spans="12:31" ht="18.75" thickBot="1">
      <c r="L763" s="10" t="str">
        <f>IF(AE763="","",MAX($L$557:L762)+1)</f>
        <v/>
      </c>
      <c r="M763" s="173"/>
      <c r="N763" s="174" t="str">
        <f t="array" ref="N763">IF(VLOOKUP(M761,uczestnicy,1,1)=M761,VLOOKUP(M761,uczestnicy,2,1),"")</f>
        <v>Paszkowski Przemysław</v>
      </c>
      <c r="O763" s="175"/>
      <c r="P763" s="175"/>
      <c r="Q763" s="175"/>
      <c r="R763" s="176"/>
      <c r="S763" s="176"/>
      <c r="T763" s="177"/>
      <c r="V763" s="173"/>
      <c r="W763" s="174" t="str">
        <f t="array" ref="W763">IF(VLOOKUP(V761,uczestnicy,1,1)=V761,VLOOKUP(V761,uczestnicy,2,1),"")</f>
        <v>Sokół Franciszek</v>
      </c>
      <c r="X763" s="175"/>
      <c r="Y763" s="175"/>
      <c r="Z763" s="175"/>
      <c r="AA763" s="176"/>
      <c r="AB763" s="176"/>
      <c r="AC763" s="177"/>
      <c r="AE763" t="str">
        <f t="array" ref="AE763">IF(V763="Nr st.",1,"")</f>
        <v/>
      </c>
    </row>
    <row r="764" spans="12:31" ht="15.75" thickBot="1">
      <c r="L764" s="10" t="str">
        <f>IF(AE764="","",MAX($L$557:L763)+1)</f>
        <v/>
      </c>
      <c r="M764" s="202" t="s">
        <v>46</v>
      </c>
      <c r="N764" s="178"/>
      <c r="O764" s="178"/>
      <c r="P764" s="178"/>
      <c r="Q764" s="178"/>
      <c r="R764" s="179"/>
      <c r="S764" s="179"/>
      <c r="T764" s="180"/>
      <c r="V764" s="202" t="s">
        <v>46</v>
      </c>
      <c r="W764" s="178"/>
      <c r="X764" s="178"/>
      <c r="Y764" s="178"/>
      <c r="Z764" s="178"/>
      <c r="AA764" s="179"/>
      <c r="AB764" s="179"/>
      <c r="AC764" s="180"/>
      <c r="AE764" t="str">
        <f t="array" ref="AE764">IF(V764="Nr st.",1,"")</f>
        <v/>
      </c>
    </row>
    <row r="765" spans="12:31" ht="22.5">
      <c r="L765" s="10" t="str">
        <f>IF(AE765="","",MAX($L$557:L764)+1)</f>
        <v/>
      </c>
      <c r="M765" s="167"/>
      <c r="N765" s="187" t="s">
        <v>12</v>
      </c>
      <c r="O765" s="188"/>
      <c r="P765" s="198" t="s">
        <v>18</v>
      </c>
      <c r="Q765" s="193"/>
      <c r="R765" s="193"/>
      <c r="S765" s="234" t="s">
        <v>47</v>
      </c>
      <c r="T765" s="234" t="s">
        <v>49</v>
      </c>
      <c r="V765" s="167"/>
      <c r="W765" s="187" t="s">
        <v>12</v>
      </c>
      <c r="X765" s="188"/>
      <c r="Y765" s="198" t="s">
        <v>18</v>
      </c>
      <c r="Z765" s="193"/>
      <c r="AA765" s="193"/>
      <c r="AB765" s="234" t="s">
        <v>47</v>
      </c>
      <c r="AC765" s="234" t="s">
        <v>49</v>
      </c>
      <c r="AE765" t="str">
        <f t="array" ref="AE765">IF(V765="Nr st.",1,"")</f>
        <v/>
      </c>
    </row>
    <row r="766" spans="12:31" ht="15" thickBot="1">
      <c r="L766" s="10" t="str">
        <f>IF(AE766="","",MAX($L$557:L765)+1)</f>
        <v/>
      </c>
      <c r="M766" s="167"/>
      <c r="N766" s="189"/>
      <c r="O766" s="190"/>
      <c r="P766" s="214" t="str">
        <f>IF(VLOOKUP(M761,uczestnicy,1,1)=M761,VLOOKUP(M761,uczestnicy,5,1),"")</f>
        <v>Ustrzyki Dolne</v>
      </c>
      <c r="Q766" s="192"/>
      <c r="R766" s="192"/>
      <c r="S766" s="235">
        <f>IF(VLOOKUP(M761,uczestnicy,1,1)=M761,VLOOKUP(M761,uczestnicy,3,1),"")</f>
        <v>2007</v>
      </c>
      <c r="T766" s="235" t="str">
        <f>IF(VLOOKUP(M761,uczestnicy,1,1)=M761,VLOOKUP(M761,uczestnicy,8,1),"")</f>
        <v>id</v>
      </c>
      <c r="V766" s="167"/>
      <c r="W766" s="189"/>
      <c r="X766" s="190"/>
      <c r="Y766" s="214" t="str">
        <f>IF(VLOOKUP(V761,uczestnicy,1,1)=V761,VLOOKUP(V761,uczestnicy,5,1),"")</f>
        <v>Ustrzyki Dolne</v>
      </c>
      <c r="Z766" s="192"/>
      <c r="AA766" s="192"/>
      <c r="AB766" s="235">
        <f>IF(VLOOKUP(V761,uczestnicy,1,1)=V761,VLOOKUP(V761,uczestnicy,3,1),"")</f>
        <v>2008</v>
      </c>
      <c r="AC766" s="235" t="str">
        <f>IF(VLOOKUP(V761,uczestnicy,1,1)=V761,VLOOKUP(V761,uczestnicy,8,1),"")</f>
        <v>i</v>
      </c>
      <c r="AE766" t="str">
        <f t="array" ref="AE766">IF(V766="Nr st.",1,"")</f>
        <v/>
      </c>
    </row>
    <row r="767" spans="12:31" ht="15" thickBot="1">
      <c r="L767" s="10" t="str">
        <f>IF(AE767="","",MAX($L$557:L766)+1)</f>
        <v/>
      </c>
      <c r="M767" s="167"/>
      <c r="N767" s="191"/>
      <c r="O767" s="205"/>
      <c r="P767" s="199" t="s">
        <v>30</v>
      </c>
      <c r="Q767" s="200"/>
      <c r="R767" s="201"/>
      <c r="S767" s="236"/>
      <c r="T767" s="237"/>
      <c r="V767" s="167"/>
      <c r="W767" s="191"/>
      <c r="X767" s="205"/>
      <c r="Y767" s="199" t="s">
        <v>30</v>
      </c>
      <c r="Z767" s="200"/>
      <c r="AA767" s="201"/>
      <c r="AB767" s="236"/>
      <c r="AC767" s="237"/>
      <c r="AE767" t="str">
        <f t="array" ref="AE767">IF(V767="Nr st.",1,"")</f>
        <v/>
      </c>
    </row>
    <row r="768" spans="12:31" ht="16.5" thickBot="1">
      <c r="L768" s="10" t="str">
        <f>IF(AE768="","",MAX($L$557:L767)+1)</f>
        <v/>
      </c>
      <c r="M768" s="167"/>
      <c r="N768" s="204"/>
      <c r="O768" s="186"/>
      <c r="P768" s="215" t="str">
        <f>IF(VLOOKUP(M761,uczestnicy,1,0)=M761,VLOOKUP(M761,uczestnicy,6,1),"")</f>
        <v>bieszczadzki</v>
      </c>
      <c r="Q768" s="183"/>
      <c r="R768" s="184"/>
      <c r="S768" s="203"/>
      <c r="T768" s="196"/>
      <c r="V768" s="167"/>
      <c r="W768" s="204"/>
      <c r="X768" s="186"/>
      <c r="Y768" s="215" t="str">
        <f>IF(VLOOKUP(V761,uczestnicy,1,0)=V761,VLOOKUP(V761,uczestnicy,6,1),"")</f>
        <v>bieszczadzki</v>
      </c>
      <c r="Z768" s="183"/>
      <c r="AA768" s="184"/>
      <c r="AB768" s="203"/>
      <c r="AC768" s="196"/>
      <c r="AE768" t="str">
        <f t="array" ref="AE768">IF(V768="Nr st.",1,"")</f>
        <v/>
      </c>
    </row>
    <row r="769" spans="12:31" ht="15" thickBot="1">
      <c r="L769" s="10" t="str">
        <f>IF(AE769="","",MAX($L$557:L768)+1)</f>
        <v/>
      </c>
      <c r="M769" s="167"/>
      <c r="N769" s="186" t="s">
        <v>48</v>
      </c>
      <c r="O769" s="182"/>
      <c r="P769" s="194"/>
      <c r="Q769" s="194"/>
      <c r="R769" s="194"/>
      <c r="S769" s="197"/>
      <c r="T769" s="185"/>
      <c r="V769" s="167"/>
      <c r="W769" s="186" t="s">
        <v>48</v>
      </c>
      <c r="X769" s="182"/>
      <c r="Y769" s="194"/>
      <c r="Z769" s="194"/>
      <c r="AA769" s="194"/>
      <c r="AB769" s="197"/>
      <c r="AC769" s="185"/>
      <c r="AE769" t="str">
        <f t="array" ref="AE769">IF(V769="Nr st.",1,"")</f>
        <v/>
      </c>
    </row>
    <row r="770" spans="12:31" ht="15" thickBot="1">
      <c r="L770" s="10" t="str">
        <f>IF(AE770="","",MAX($L$557:L769)+1)</f>
        <v/>
      </c>
      <c r="M770" s="173"/>
      <c r="N770" s="168" t="s">
        <v>50</v>
      </c>
      <c r="O770" s="168"/>
      <c r="P770" s="168"/>
      <c r="Q770" s="181"/>
      <c r="R770" s="181"/>
      <c r="S770" s="194"/>
      <c r="T770" s="195"/>
      <c r="V770" s="173"/>
      <c r="W770" s="168" t="s">
        <v>50</v>
      </c>
      <c r="X770" s="168"/>
      <c r="Y770" s="168"/>
      <c r="Z770" s="181"/>
      <c r="AA770" s="181"/>
      <c r="AB770" s="194"/>
      <c r="AC770" s="195"/>
      <c r="AE770" t="str">
        <f t="array" ref="AE770">IF(V770="Nr st.",1,"")</f>
        <v/>
      </c>
    </row>
    <row r="771" spans="12:31" ht="15" thickBot="1">
      <c r="L771" s="10" t="str">
        <f>IF(AE771="","",MAX($L$557:L770)+1)</f>
        <v/>
      </c>
      <c r="M771" s="173"/>
      <c r="N771" s="183" t="s">
        <v>51</v>
      </c>
      <c r="O771" s="183"/>
      <c r="P771" s="183"/>
      <c r="Q771" s="183"/>
      <c r="R771" s="183"/>
      <c r="S771" s="183"/>
      <c r="T771" s="184"/>
      <c r="V771" s="173"/>
      <c r="W771" s="183" t="s">
        <v>51</v>
      </c>
      <c r="X771" s="183"/>
      <c r="Y771" s="183"/>
      <c r="Z771" s="183"/>
      <c r="AA771" s="183"/>
      <c r="AB771" s="183"/>
      <c r="AC771" s="184"/>
      <c r="AE771" t="str">
        <f t="array" ref="AE771">IF(V771="Nr st.",1,"")</f>
        <v/>
      </c>
    </row>
    <row r="772" spans="12:31">
      <c r="L772" s="10" t="str">
        <f>IF(AE772="","",MAX($L$557:L771)+1)</f>
        <v/>
      </c>
      <c r="M772" s="2"/>
      <c r="N772" s="192"/>
      <c r="O772" s="192"/>
      <c r="P772" s="192"/>
      <c r="Q772" s="192"/>
      <c r="R772" s="192"/>
      <c r="S772" s="192"/>
      <c r="T772" s="192"/>
      <c r="V772" s="2"/>
      <c r="W772" s="192"/>
      <c r="X772" s="192"/>
      <c r="Y772" s="192"/>
      <c r="Z772" s="192"/>
      <c r="AA772" s="192"/>
      <c r="AB772" s="192"/>
      <c r="AC772" s="192"/>
      <c r="AE772" t="str">
        <f t="array" ref="AE772">IF(V772="Nr st.",1,"")</f>
        <v/>
      </c>
    </row>
    <row r="773" spans="12:31">
      <c r="L773" s="10" t="str">
        <f>IF(AE773="","",MAX($L$557:L772)+1)</f>
        <v/>
      </c>
      <c r="M773" s="2"/>
      <c r="N773" s="192"/>
      <c r="O773" s="192"/>
      <c r="P773" s="192"/>
      <c r="Q773" s="192"/>
      <c r="R773" s="192"/>
      <c r="S773" s="192"/>
      <c r="T773" s="192"/>
      <c r="V773" s="2"/>
      <c r="W773" s="192"/>
      <c r="X773" s="192"/>
      <c r="Y773" s="192"/>
      <c r="Z773" s="192"/>
      <c r="AA773" s="192"/>
      <c r="AB773" s="192"/>
      <c r="AC773" s="192"/>
      <c r="AE773" t="str">
        <f t="array" ref="AE773">IF(V773="Nr st.",1,"")</f>
        <v/>
      </c>
    </row>
    <row r="774" spans="12:31" ht="15" thickBot="1">
      <c r="L774" s="10" t="str">
        <f>IF(AE774="","",MAX($L$557:L773)+1)</f>
        <v/>
      </c>
      <c r="M774" s="10"/>
      <c r="AE774" t="str">
        <f t="array" ref="AE774">IF(V774="Nr st.",1,"")</f>
        <v/>
      </c>
    </row>
    <row r="775" spans="12:31">
      <c r="L775" s="10">
        <f>IF(AE775="","",MAX($L$557:L774)+1)</f>
        <v>15</v>
      </c>
      <c r="M775" s="158" t="s">
        <v>1</v>
      </c>
      <c r="N775" s="159" t="s">
        <v>24</v>
      </c>
      <c r="O775" s="160"/>
      <c r="P775" s="159"/>
      <c r="Q775" s="160"/>
      <c r="R775" s="159"/>
      <c r="S775" s="160"/>
      <c r="T775" s="161"/>
      <c r="V775" s="158" t="s">
        <v>1</v>
      </c>
      <c r="W775" s="159" t="s">
        <v>24</v>
      </c>
      <c r="X775" s="160"/>
      <c r="Y775" s="159"/>
      <c r="Z775" s="160"/>
      <c r="AA775" s="159"/>
      <c r="AB775" s="160"/>
      <c r="AC775" s="161"/>
      <c r="AE775">
        <f t="array" ref="AE775">IF(V775="Nr st.",1,"")</f>
        <v>1</v>
      </c>
    </row>
    <row r="776" spans="12:31" ht="27.75">
      <c r="L776" s="10" t="str">
        <f>IF(AE776="","",MAX($L$557:L775)+1)</f>
        <v/>
      </c>
      <c r="M776" s="162">
        <f t="array" ref="M776">IF(ROWS($B$559:M587)&gt;$T$553,"",INDEX(uczestnicy,SMALL(IF(teamy=$M$554,ROW(teamy)-ROW($E$2)+1),ROWS($B$559:B587)),COLUMNS($B$559:B587)))</f>
        <v>40</v>
      </c>
      <c r="N776" s="163" t="str">
        <f t="array" ref="N776">IF(VLOOKUP(M776,uczestnicy,1,1)=M776,VLOOKUP(M776,uczestnicy,4,1),"")</f>
        <v>SP Nr 2 - NSS Ustrzyki Dolne</v>
      </c>
      <c r="O776" s="164"/>
      <c r="P776" s="164"/>
      <c r="Q776" s="164"/>
      <c r="R776" s="164"/>
      <c r="S776" s="165"/>
      <c r="T776" s="166"/>
      <c r="V776" s="162">
        <f t="array" ref="V776">IF(ROWS($B$559:V588)&gt;$T$553,"",INDEX(uczestnicy,SMALL(IF(teamy=$M$554,ROW(teamy)-ROW($E$2)+1),ROWS($B$559:B588)),COLUMNS($B$559:B588)))</f>
        <v>51</v>
      </c>
      <c r="W776" s="163" t="str">
        <f t="array" ref="W776">IF(VLOOKUP(V776,uczestnicy,1,1)=V776,VLOOKUP(V776,uczestnicy,4,1),"")</f>
        <v>SP Nr 2 - NSS Ustrzyki Dolne</v>
      </c>
      <c r="X776" s="164"/>
      <c r="Y776" s="164"/>
      <c r="Z776" s="164"/>
      <c r="AA776" s="164"/>
      <c r="AB776" s="165"/>
      <c r="AC776" s="166"/>
      <c r="AE776" t="str">
        <f t="array" ref="AE776">IF(V776="Nr st.",1,"")</f>
        <v/>
      </c>
    </row>
    <row r="777" spans="12:31" ht="15">
      <c r="L777" s="10" t="str">
        <f>IF(AE777="","",MAX($L$557:L776)+1)</f>
        <v/>
      </c>
      <c r="M777" s="167"/>
      <c r="N777" s="168" t="s">
        <v>39</v>
      </c>
      <c r="O777" s="169"/>
      <c r="P777" s="169"/>
      <c r="Q777" s="170"/>
      <c r="R777" s="171"/>
      <c r="S777" s="171"/>
      <c r="T777" s="172"/>
      <c r="V777" s="167"/>
      <c r="W777" s="168" t="s">
        <v>39</v>
      </c>
      <c r="X777" s="169"/>
      <c r="Y777" s="169"/>
      <c r="Z777" s="170"/>
      <c r="AA777" s="171"/>
      <c r="AB777" s="171"/>
      <c r="AC777" s="172"/>
      <c r="AE777" t="str">
        <f t="array" ref="AE777">IF(V777="Nr st.",1,"")</f>
        <v/>
      </c>
    </row>
    <row r="778" spans="12:31" ht="18.75" thickBot="1">
      <c r="L778" s="10" t="str">
        <f>IF(AE778="","",MAX($L$557:L777)+1)</f>
        <v/>
      </c>
      <c r="M778" s="173"/>
      <c r="N778" s="174" t="str">
        <f t="array" ref="N778">IF(VLOOKUP(M776,uczestnicy,1,1)=M776,VLOOKUP(M776,uczestnicy,2,1),"")</f>
        <v>Wielgucki Adrian</v>
      </c>
      <c r="O778" s="175"/>
      <c r="P778" s="175"/>
      <c r="Q778" s="175"/>
      <c r="R778" s="176"/>
      <c r="S778" s="176"/>
      <c r="T778" s="177"/>
      <c r="V778" s="173"/>
      <c r="W778" s="174" t="str">
        <f t="array" ref="W778">IF(VLOOKUP(V776,uczestnicy,1,1)=V776,VLOOKUP(V776,uczestnicy,2,1),"")</f>
        <v>KRYDA Mikołaj</v>
      </c>
      <c r="X778" s="175"/>
      <c r="Y778" s="175"/>
      <c r="Z778" s="175"/>
      <c r="AA778" s="176"/>
      <c r="AB778" s="176"/>
      <c r="AC778" s="177"/>
      <c r="AE778" t="str">
        <f t="array" ref="AE778">IF(V778="Nr st.",1,"")</f>
        <v/>
      </c>
    </row>
    <row r="779" spans="12:31" ht="15.75" thickBot="1">
      <c r="L779" s="10" t="str">
        <f>IF(AE779="","",MAX($L$557:L778)+1)</f>
        <v/>
      </c>
      <c r="M779" s="202" t="s">
        <v>46</v>
      </c>
      <c r="N779" s="178"/>
      <c r="O779" s="178"/>
      <c r="P779" s="178"/>
      <c r="Q779" s="178"/>
      <c r="R779" s="179"/>
      <c r="S779" s="179"/>
      <c r="T779" s="180"/>
      <c r="V779" s="202" t="s">
        <v>46</v>
      </c>
      <c r="W779" s="178"/>
      <c r="X779" s="178"/>
      <c r="Y779" s="178"/>
      <c r="Z779" s="178"/>
      <c r="AA779" s="179"/>
      <c r="AB779" s="179"/>
      <c r="AC779" s="180"/>
      <c r="AE779" t="str">
        <f t="array" ref="AE779">IF(V779="Nr st.",1,"")</f>
        <v/>
      </c>
    </row>
    <row r="780" spans="12:31" ht="22.5">
      <c r="L780" s="10" t="str">
        <f>IF(AE780="","",MAX($L$557:L779)+1)</f>
        <v/>
      </c>
      <c r="M780" s="167"/>
      <c r="N780" s="187" t="s">
        <v>12</v>
      </c>
      <c r="O780" s="188"/>
      <c r="P780" s="198" t="s">
        <v>18</v>
      </c>
      <c r="Q780" s="193"/>
      <c r="R780" s="193"/>
      <c r="S780" s="234" t="s">
        <v>47</v>
      </c>
      <c r="T780" s="234" t="s">
        <v>49</v>
      </c>
      <c r="V780" s="167"/>
      <c r="W780" s="187" t="s">
        <v>12</v>
      </c>
      <c r="X780" s="188"/>
      <c r="Y780" s="198" t="s">
        <v>18</v>
      </c>
      <c r="Z780" s="193"/>
      <c r="AA780" s="193"/>
      <c r="AB780" s="234" t="s">
        <v>47</v>
      </c>
      <c r="AC780" s="234" t="s">
        <v>49</v>
      </c>
      <c r="AE780" t="str">
        <f t="array" ref="AE780">IF(V780="Nr st.",1,"")</f>
        <v/>
      </c>
    </row>
    <row r="781" spans="12:31" ht="15" thickBot="1">
      <c r="L781" s="10" t="str">
        <f>IF(AE781="","",MAX($L$557:L780)+1)</f>
        <v/>
      </c>
      <c r="M781" s="167"/>
      <c r="N781" s="189"/>
      <c r="O781" s="190"/>
      <c r="P781" s="214" t="str">
        <f>IF(VLOOKUP(M776,uczestnicy,1,1)=M776,VLOOKUP(M776,uczestnicy,5,1),"")</f>
        <v>Ustrzyki Dolne</v>
      </c>
      <c r="Q781" s="192"/>
      <c r="R781" s="192"/>
      <c r="S781" s="235">
        <f>IF(VLOOKUP(M776,uczestnicy,1,1)=M776,VLOOKUP(M776,uczestnicy,3,1),"")</f>
        <v>2007</v>
      </c>
      <c r="T781" s="235" t="str">
        <f>IF(VLOOKUP(M776,uczestnicy,1,1)=M776,VLOOKUP(M776,uczestnicy,8,1),"")</f>
        <v>id</v>
      </c>
      <c r="V781" s="167"/>
      <c r="W781" s="189"/>
      <c r="X781" s="190"/>
      <c r="Y781" s="214" t="str">
        <f>IF(VLOOKUP(V776,uczestnicy,1,1)=V776,VLOOKUP(V776,uczestnicy,5,1),"")</f>
        <v>Ustrzyki Dolne</v>
      </c>
      <c r="Z781" s="192"/>
      <c r="AA781" s="192"/>
      <c r="AB781" s="235">
        <f>IF(VLOOKUP(V776,uczestnicy,1,1)=V776,VLOOKUP(V776,uczestnicy,3,1),"")</f>
        <v>2008</v>
      </c>
      <c r="AC781" s="235" t="str">
        <f>IF(VLOOKUP(V776,uczestnicy,1,1)=V776,VLOOKUP(V776,uczestnicy,8,1),"")</f>
        <v>i</v>
      </c>
      <c r="AE781" t="str">
        <f t="array" ref="AE781">IF(V781="Nr st.",1,"")</f>
        <v/>
      </c>
    </row>
    <row r="782" spans="12:31" ht="15" thickBot="1">
      <c r="L782" s="10" t="str">
        <f>IF(AE782="","",MAX($L$557:L781)+1)</f>
        <v/>
      </c>
      <c r="M782" s="167"/>
      <c r="N782" s="191"/>
      <c r="O782" s="205"/>
      <c r="P782" s="199" t="s">
        <v>30</v>
      </c>
      <c r="Q782" s="200"/>
      <c r="R782" s="201"/>
      <c r="S782" s="236"/>
      <c r="T782" s="237"/>
      <c r="V782" s="167"/>
      <c r="W782" s="191"/>
      <c r="X782" s="205"/>
      <c r="Y782" s="199" t="s">
        <v>30</v>
      </c>
      <c r="Z782" s="200"/>
      <c r="AA782" s="201"/>
      <c r="AB782" s="236"/>
      <c r="AC782" s="237"/>
      <c r="AE782" t="str">
        <f t="array" ref="AE782">IF(V782="Nr st.",1,"")</f>
        <v/>
      </c>
    </row>
    <row r="783" spans="12:31" ht="16.5" thickBot="1">
      <c r="L783" s="10" t="str">
        <f>IF(AE783="","",MAX($L$557:L782)+1)</f>
        <v/>
      </c>
      <c r="M783" s="167"/>
      <c r="N783" s="204"/>
      <c r="O783" s="186"/>
      <c r="P783" s="215" t="str">
        <f>IF(VLOOKUP(M776,uczestnicy,1,0)=M776,VLOOKUP(M776,uczestnicy,6,1),"")</f>
        <v>bieszczadzki</v>
      </c>
      <c r="Q783" s="183"/>
      <c r="R783" s="184"/>
      <c r="S783" s="203"/>
      <c r="T783" s="196"/>
      <c r="V783" s="167"/>
      <c r="W783" s="204"/>
      <c r="X783" s="186"/>
      <c r="Y783" s="215" t="str">
        <f>IF(VLOOKUP(V776,uczestnicy,1,0)=V776,VLOOKUP(V776,uczestnicy,6,1),"")</f>
        <v>bieszczadzki</v>
      </c>
      <c r="Z783" s="183"/>
      <c r="AA783" s="184"/>
      <c r="AB783" s="203"/>
      <c r="AC783" s="196"/>
      <c r="AE783" t="str">
        <f t="array" ref="AE783">IF(V783="Nr st.",1,"")</f>
        <v/>
      </c>
    </row>
    <row r="784" spans="12:31" ht="15" thickBot="1">
      <c r="L784" s="10" t="str">
        <f>IF(AE784="","",MAX($L$557:L783)+1)</f>
        <v/>
      </c>
      <c r="M784" s="167"/>
      <c r="N784" s="186" t="s">
        <v>48</v>
      </c>
      <c r="O784" s="182"/>
      <c r="P784" s="194"/>
      <c r="Q784" s="194"/>
      <c r="R784" s="194"/>
      <c r="S784" s="197"/>
      <c r="T784" s="185"/>
      <c r="V784" s="167"/>
      <c r="W784" s="186" t="s">
        <v>48</v>
      </c>
      <c r="X784" s="182"/>
      <c r="Y784" s="194"/>
      <c r="Z784" s="194"/>
      <c r="AA784" s="194"/>
      <c r="AB784" s="197"/>
      <c r="AC784" s="185"/>
      <c r="AE784" t="str">
        <f t="array" ref="AE784">IF(V784="Nr st.",1,"")</f>
        <v/>
      </c>
    </row>
    <row r="785" spans="12:31" ht="15" thickBot="1">
      <c r="L785" s="10" t="str">
        <f>IF(AE785="","",MAX($L$557:L784)+1)</f>
        <v/>
      </c>
      <c r="M785" s="173"/>
      <c r="N785" s="168" t="s">
        <v>50</v>
      </c>
      <c r="O785" s="168"/>
      <c r="P785" s="168"/>
      <c r="Q785" s="181"/>
      <c r="R785" s="181"/>
      <c r="S785" s="194"/>
      <c r="T785" s="195"/>
      <c r="V785" s="173"/>
      <c r="W785" s="168" t="s">
        <v>50</v>
      </c>
      <c r="X785" s="168"/>
      <c r="Y785" s="168"/>
      <c r="Z785" s="181"/>
      <c r="AA785" s="181"/>
      <c r="AB785" s="194"/>
      <c r="AC785" s="195"/>
      <c r="AE785" t="str">
        <f t="array" ref="AE785">IF(V785="Nr st.",1,"")</f>
        <v/>
      </c>
    </row>
    <row r="786" spans="12:31" ht="15" thickBot="1">
      <c r="L786" s="10" t="str">
        <f>IF(AE786="","",MAX($L$557:L785)+1)</f>
        <v/>
      </c>
      <c r="M786" s="173"/>
      <c r="N786" s="183" t="s">
        <v>51</v>
      </c>
      <c r="O786" s="183"/>
      <c r="P786" s="183"/>
      <c r="Q786" s="183"/>
      <c r="R786" s="183"/>
      <c r="S786" s="183"/>
      <c r="T786" s="184"/>
      <c r="V786" s="173"/>
      <c r="W786" s="183" t="s">
        <v>51</v>
      </c>
      <c r="X786" s="183"/>
      <c r="Y786" s="183"/>
      <c r="Z786" s="183"/>
      <c r="AA786" s="183"/>
      <c r="AB786" s="183"/>
      <c r="AC786" s="184"/>
      <c r="AE786" t="str">
        <f t="array" ref="AE786">IF(V786="Nr st.",1,"")</f>
        <v/>
      </c>
    </row>
    <row r="787" spans="12:31">
      <c r="L787" s="10" t="str">
        <f>IF(AE787="","",MAX($L$557:L786)+1)</f>
        <v/>
      </c>
      <c r="M787" s="2"/>
      <c r="N787" s="192"/>
      <c r="O787" s="192"/>
      <c r="P787" s="192"/>
      <c r="Q787" s="192"/>
      <c r="R787" s="192"/>
      <c r="S787" s="192"/>
      <c r="T787" s="192"/>
      <c r="V787" s="2"/>
      <c r="W787" s="192"/>
      <c r="X787" s="192"/>
      <c r="Y787" s="192"/>
      <c r="Z787" s="192"/>
      <c r="AA787" s="192"/>
      <c r="AB787" s="192"/>
      <c r="AC787" s="192"/>
      <c r="AE787" t="str">
        <f t="array" ref="AE787">IF(V787="Nr st.",1,"")</f>
        <v/>
      </c>
    </row>
    <row r="788" spans="12:31">
      <c r="L788" s="10" t="str">
        <f>IF(AE788="","",MAX($L$557:L787)+1)</f>
        <v/>
      </c>
      <c r="M788" s="2"/>
      <c r="N788" s="192"/>
      <c r="O788" s="192"/>
      <c r="P788" s="192"/>
      <c r="Q788" s="192"/>
      <c r="R788" s="192"/>
      <c r="S788" s="192"/>
      <c r="T788" s="192"/>
      <c r="V788" s="2"/>
      <c r="W788" s="192"/>
      <c r="X788" s="192"/>
      <c r="Y788" s="192"/>
      <c r="Z788" s="192"/>
      <c r="AA788" s="192"/>
      <c r="AB788" s="192"/>
      <c r="AC788" s="192"/>
      <c r="AE788" t="str">
        <f t="array" ref="AE788">IF(V788="Nr st.",1,"")</f>
        <v/>
      </c>
    </row>
    <row r="789" spans="12:31">
      <c r="L789" s="10" t="str">
        <f>IF(AE789="","",MAX($L$557:L788)+1)</f>
        <v/>
      </c>
      <c r="M789" s="2"/>
      <c r="N789" s="192"/>
      <c r="O789" s="192"/>
      <c r="P789" s="192"/>
      <c r="Q789" s="192"/>
      <c r="R789" s="192"/>
      <c r="S789" s="192"/>
      <c r="T789" s="192"/>
      <c r="V789" s="2"/>
      <c r="W789" s="192"/>
      <c r="X789" s="192"/>
      <c r="Y789" s="192"/>
      <c r="Z789" s="192"/>
      <c r="AA789" s="192"/>
      <c r="AB789" s="192"/>
      <c r="AC789" s="192"/>
      <c r="AE789" t="str">
        <f t="array" ref="AE789">IF(V789="Nr st.",1,"")</f>
        <v/>
      </c>
    </row>
    <row r="790" spans="12:31">
      <c r="L790" s="10" t="str">
        <f>IF(AE790="","",MAX($L$557:L789)+1)</f>
        <v/>
      </c>
      <c r="M790" s="2"/>
      <c r="N790" s="192"/>
      <c r="O790" s="192"/>
      <c r="P790" s="192"/>
      <c r="Q790" s="192"/>
      <c r="R790" s="192"/>
      <c r="S790" s="192"/>
      <c r="T790" s="192"/>
      <c r="V790" s="2"/>
      <c r="W790" s="192"/>
      <c r="X790" s="192"/>
      <c r="Y790" s="192"/>
      <c r="Z790" s="192"/>
      <c r="AA790" s="192"/>
      <c r="AB790" s="192"/>
      <c r="AC790" s="192"/>
      <c r="AE790" t="str">
        <f t="array" ref="AE790">IF(V790="Nr st.",1,"")</f>
        <v/>
      </c>
    </row>
    <row r="791" spans="12:31">
      <c r="L791" s="10" t="str">
        <f>IF(AE791="","",MAX($L$557:L790)+1)</f>
        <v/>
      </c>
      <c r="M791" s="10"/>
      <c r="AE791" t="str">
        <f t="array" ref="AE791">IF(V791="Nr st.",1,"")</f>
        <v/>
      </c>
    </row>
    <row r="792" spans="12:31" ht="15" thickBot="1">
      <c r="L792" s="10"/>
      <c r="M792" s="10"/>
    </row>
    <row r="793" spans="12:31">
      <c r="L793" s="10">
        <f>IF(AE793="","",MAX($L$557:L791)+1)</f>
        <v>16</v>
      </c>
      <c r="M793" s="158" t="s">
        <v>1</v>
      </c>
      <c r="N793" s="159" t="s">
        <v>24</v>
      </c>
      <c r="O793" s="160"/>
      <c r="P793" s="159"/>
      <c r="Q793" s="160"/>
      <c r="R793" s="159"/>
      <c r="S793" s="160"/>
      <c r="T793" s="161"/>
      <c r="V793" s="158" t="s">
        <v>1</v>
      </c>
      <c r="W793" s="159" t="s">
        <v>24</v>
      </c>
      <c r="X793" s="160"/>
      <c r="Y793" s="159"/>
      <c r="Z793" s="160"/>
      <c r="AA793" s="159"/>
      <c r="AB793" s="160"/>
      <c r="AC793" s="161"/>
      <c r="AE793">
        <f t="array" ref="AE793">IF(V793="Nr st.",1,"")</f>
        <v>1</v>
      </c>
    </row>
    <row r="794" spans="12:31" ht="27.75">
      <c r="L794" s="10" t="str">
        <f>IF(AE794="","",MAX($L$557:L793)+1)</f>
        <v/>
      </c>
      <c r="M794" s="162">
        <f t="array" ref="M794">IF(ROWS($B$559:M589)&gt;$T$553,"",INDEX(uczestnicy,SMALL(IF(teamy=$M$554,ROW(teamy)-ROW($E$2)+1),ROWS($B$559:B589)),COLUMNS($B$559:B589)))</f>
        <v>52</v>
      </c>
      <c r="N794" s="163" t="str">
        <f t="array" ref="N794">IF(VLOOKUP(M794,uczestnicy,1,1)=M794,VLOOKUP(M794,uczestnicy,4,1),"")</f>
        <v>SP Nr 2 - NSS Ustrzyki Dolne</v>
      </c>
      <c r="O794" s="164"/>
      <c r="P794" s="164"/>
      <c r="Q794" s="164"/>
      <c r="R794" s="164"/>
      <c r="S794" s="165"/>
      <c r="T794" s="166"/>
      <c r="V794" s="162">
        <f t="array" ref="V794">IF(ROWS($B$559:V590)&gt;$T$553,"",INDEX(uczestnicy,SMALL(IF(teamy=$M$554,ROW(teamy)-ROW($E$2)+1),ROWS($B$559:B590)),COLUMNS($B$559:B590)))</f>
        <v>53</v>
      </c>
      <c r="W794" s="163" t="str">
        <f t="array" ref="W794">IF(VLOOKUP(V794,uczestnicy,1,1)=V794,VLOOKUP(V794,uczestnicy,4,1),"")</f>
        <v>SP Nr 2 - NSS Ustrzyki Dolne</v>
      </c>
      <c r="X794" s="164"/>
      <c r="Y794" s="164"/>
      <c r="Z794" s="164"/>
      <c r="AA794" s="164"/>
      <c r="AB794" s="165"/>
      <c r="AC794" s="166"/>
      <c r="AE794" t="str">
        <f t="array" ref="AE794">IF(V794="Nr st.",1,"")</f>
        <v/>
      </c>
    </row>
    <row r="795" spans="12:31" ht="15">
      <c r="L795" s="10" t="str">
        <f>IF(AE795="","",MAX($L$557:L794)+1)</f>
        <v/>
      </c>
      <c r="M795" s="167"/>
      <c r="N795" s="168" t="s">
        <v>39</v>
      </c>
      <c r="O795" s="169"/>
      <c r="P795" s="169"/>
      <c r="Q795" s="170"/>
      <c r="R795" s="171"/>
      <c r="S795" s="171"/>
      <c r="T795" s="172"/>
      <c r="V795" s="167"/>
      <c r="W795" s="168" t="s">
        <v>39</v>
      </c>
      <c r="X795" s="169"/>
      <c r="Y795" s="169"/>
      <c r="Z795" s="170"/>
      <c r="AA795" s="171"/>
      <c r="AB795" s="171"/>
      <c r="AC795" s="172"/>
      <c r="AE795" t="str">
        <f t="array" ref="AE795">IF(V795="Nr st.",1,"")</f>
        <v/>
      </c>
    </row>
    <row r="796" spans="12:31" ht="18.75" thickBot="1">
      <c r="L796" s="10" t="str">
        <f>IF(AE796="","",MAX($L$557:L795)+1)</f>
        <v/>
      </c>
      <c r="M796" s="173"/>
      <c r="N796" s="174" t="str">
        <f t="array" ref="N796">IF(VLOOKUP(M794,uczestnicy,1,1)=M794,VLOOKUP(M794,uczestnicy,2,1),"")</f>
        <v>MARKOWICZ Maciej</v>
      </c>
      <c r="O796" s="175"/>
      <c r="P796" s="175"/>
      <c r="Q796" s="175"/>
      <c r="R796" s="176"/>
      <c r="S796" s="176"/>
      <c r="T796" s="177"/>
      <c r="V796" s="173"/>
      <c r="W796" s="174" t="str">
        <f t="array" ref="W796">IF(VLOOKUP(V794,uczestnicy,1,1)=V794,VLOOKUP(V794,uczestnicy,2,1),"")</f>
        <v>MISZCZAK Adam</v>
      </c>
      <c r="X796" s="175"/>
      <c r="Y796" s="175"/>
      <c r="Z796" s="175"/>
      <c r="AA796" s="176"/>
      <c r="AB796" s="176"/>
      <c r="AC796" s="177"/>
      <c r="AE796" t="str">
        <f t="array" ref="AE796">IF(V796="Nr st.",1,"")</f>
        <v/>
      </c>
    </row>
    <row r="797" spans="12:31" ht="15.75" thickBot="1">
      <c r="L797" s="10" t="str">
        <f>IF(AE797="","",MAX($L$557:L796)+1)</f>
        <v/>
      </c>
      <c r="M797" s="202" t="s">
        <v>46</v>
      </c>
      <c r="N797" s="178"/>
      <c r="O797" s="178"/>
      <c r="P797" s="178"/>
      <c r="Q797" s="178"/>
      <c r="R797" s="179"/>
      <c r="S797" s="179"/>
      <c r="T797" s="180"/>
      <c r="V797" s="202" t="s">
        <v>46</v>
      </c>
      <c r="W797" s="178"/>
      <c r="X797" s="178"/>
      <c r="Y797" s="178"/>
      <c r="Z797" s="178"/>
      <c r="AA797" s="179"/>
      <c r="AB797" s="179"/>
      <c r="AC797" s="180"/>
      <c r="AE797" t="str">
        <f t="array" ref="AE797">IF(V797="Nr st.",1,"")</f>
        <v/>
      </c>
    </row>
    <row r="798" spans="12:31" ht="22.5">
      <c r="L798" s="10" t="str">
        <f>IF(AE798="","",MAX($L$557:L797)+1)</f>
        <v/>
      </c>
      <c r="M798" s="167"/>
      <c r="N798" s="187" t="s">
        <v>12</v>
      </c>
      <c r="O798" s="188"/>
      <c r="P798" s="198" t="s">
        <v>18</v>
      </c>
      <c r="Q798" s="193"/>
      <c r="R798" s="193"/>
      <c r="S798" s="234" t="s">
        <v>47</v>
      </c>
      <c r="T798" s="234" t="s">
        <v>49</v>
      </c>
      <c r="V798" s="167"/>
      <c r="W798" s="187" t="s">
        <v>12</v>
      </c>
      <c r="X798" s="188"/>
      <c r="Y798" s="198" t="s">
        <v>18</v>
      </c>
      <c r="Z798" s="193"/>
      <c r="AA798" s="193"/>
      <c r="AB798" s="234" t="s">
        <v>47</v>
      </c>
      <c r="AC798" s="234" t="s">
        <v>49</v>
      </c>
      <c r="AE798" t="str">
        <f t="array" ref="AE798">IF(V798="Nr st.",1,"")</f>
        <v/>
      </c>
    </row>
    <row r="799" spans="12:31" ht="15" thickBot="1">
      <c r="L799" s="10" t="str">
        <f>IF(AE799="","",MAX($L$557:L798)+1)</f>
        <v/>
      </c>
      <c r="M799" s="167"/>
      <c r="N799" s="189"/>
      <c r="O799" s="190"/>
      <c r="P799" s="214" t="str">
        <f>IF(VLOOKUP(M794,uczestnicy,1,1)=M794,VLOOKUP(M794,uczestnicy,5,1),"")</f>
        <v>Ustrzyki Dolne</v>
      </c>
      <c r="Q799" s="192"/>
      <c r="R799" s="192"/>
      <c r="S799" s="235">
        <f>IF(VLOOKUP(M794,uczestnicy,1,1)=M794,VLOOKUP(M794,uczestnicy,3,1),"")</f>
        <v>2008</v>
      </c>
      <c r="T799" s="235" t="str">
        <f>IF(VLOOKUP(M794,uczestnicy,1,1)=M794,VLOOKUP(M794,uczestnicy,8,1),"")</f>
        <v>i</v>
      </c>
      <c r="V799" s="167"/>
      <c r="W799" s="189"/>
      <c r="X799" s="190"/>
      <c r="Y799" s="214" t="str">
        <f>IF(VLOOKUP(V794,uczestnicy,1,1)=V794,VLOOKUP(V794,uczestnicy,5,1),"")</f>
        <v>Ustrzyki Dolne</v>
      </c>
      <c r="Z799" s="192"/>
      <c r="AA799" s="192"/>
      <c r="AB799" s="235">
        <f>IF(VLOOKUP(V794,uczestnicy,1,1)=V794,VLOOKUP(V794,uczestnicy,3,1),"")</f>
        <v>2008</v>
      </c>
      <c r="AC799" s="235" t="str">
        <f>IF(VLOOKUP(V794,uczestnicy,1,1)=V794,VLOOKUP(V794,uczestnicy,8,1),"")</f>
        <v>i</v>
      </c>
      <c r="AE799" t="str">
        <f t="array" ref="AE799">IF(V799="Nr st.",1,"")</f>
        <v/>
      </c>
    </row>
    <row r="800" spans="12:31" ht="15" thickBot="1">
      <c r="L800" s="10" t="str">
        <f>IF(AE800="","",MAX($L$557:L799)+1)</f>
        <v/>
      </c>
      <c r="M800" s="167"/>
      <c r="N800" s="191"/>
      <c r="O800" s="205"/>
      <c r="P800" s="199" t="s">
        <v>30</v>
      </c>
      <c r="Q800" s="200"/>
      <c r="R800" s="201"/>
      <c r="S800" s="236"/>
      <c r="T800" s="237"/>
      <c r="V800" s="167"/>
      <c r="W800" s="191"/>
      <c r="X800" s="205"/>
      <c r="Y800" s="199" t="s">
        <v>30</v>
      </c>
      <c r="Z800" s="200"/>
      <c r="AA800" s="201"/>
      <c r="AB800" s="236"/>
      <c r="AC800" s="237"/>
      <c r="AE800" t="str">
        <f t="array" ref="AE800">IF(V800="Nr st.",1,"")</f>
        <v/>
      </c>
    </row>
    <row r="801" spans="12:31" ht="16.5" thickBot="1">
      <c r="L801" s="10" t="str">
        <f>IF(AE801="","",MAX($L$557:L800)+1)</f>
        <v/>
      </c>
      <c r="M801" s="167"/>
      <c r="N801" s="204"/>
      <c r="O801" s="186"/>
      <c r="P801" s="215" t="str">
        <f>IF(VLOOKUP(M794,uczestnicy,1,0)=M794,VLOOKUP(M794,uczestnicy,6,1),"")</f>
        <v>bieszczadzki</v>
      </c>
      <c r="Q801" s="183"/>
      <c r="R801" s="184"/>
      <c r="S801" s="203"/>
      <c r="T801" s="196"/>
      <c r="V801" s="167"/>
      <c r="W801" s="204"/>
      <c r="X801" s="186"/>
      <c r="Y801" s="215" t="str">
        <f>IF(VLOOKUP(V794,uczestnicy,1,0)=V794,VLOOKUP(V794,uczestnicy,6,1),"")</f>
        <v>bieszczadzki</v>
      </c>
      <c r="Z801" s="183"/>
      <c r="AA801" s="184"/>
      <c r="AB801" s="203"/>
      <c r="AC801" s="196"/>
      <c r="AE801" t="str">
        <f t="array" ref="AE801">IF(V801="Nr st.",1,"")</f>
        <v/>
      </c>
    </row>
    <row r="802" spans="12:31" ht="15" thickBot="1">
      <c r="L802" s="10" t="str">
        <f>IF(AE802="","",MAX($L$557:L801)+1)</f>
        <v/>
      </c>
      <c r="M802" s="167"/>
      <c r="N802" s="186" t="s">
        <v>48</v>
      </c>
      <c r="O802" s="182"/>
      <c r="P802" s="194"/>
      <c r="Q802" s="194"/>
      <c r="R802" s="194"/>
      <c r="S802" s="197"/>
      <c r="T802" s="185"/>
      <c r="V802" s="167"/>
      <c r="W802" s="186" t="s">
        <v>48</v>
      </c>
      <c r="X802" s="182"/>
      <c r="Y802" s="194"/>
      <c r="Z802" s="194"/>
      <c r="AA802" s="194"/>
      <c r="AB802" s="197"/>
      <c r="AC802" s="185"/>
      <c r="AE802" t="str">
        <f t="array" ref="AE802">IF(V802="Nr st.",1,"")</f>
        <v/>
      </c>
    </row>
    <row r="803" spans="12:31" ht="15" thickBot="1">
      <c r="L803" s="10" t="str">
        <f>IF(AE803="","",MAX($L$557:L802)+1)</f>
        <v/>
      </c>
      <c r="M803" s="173"/>
      <c r="N803" s="168" t="s">
        <v>50</v>
      </c>
      <c r="O803" s="168"/>
      <c r="P803" s="168"/>
      <c r="Q803" s="181"/>
      <c r="R803" s="181"/>
      <c r="S803" s="194"/>
      <c r="T803" s="195"/>
      <c r="V803" s="173"/>
      <c r="W803" s="168" t="s">
        <v>50</v>
      </c>
      <c r="X803" s="168"/>
      <c r="Y803" s="168"/>
      <c r="Z803" s="181"/>
      <c r="AA803" s="181"/>
      <c r="AB803" s="194"/>
      <c r="AC803" s="195"/>
      <c r="AE803" t="str">
        <f t="array" ref="AE803">IF(V803="Nr st.",1,"")</f>
        <v/>
      </c>
    </row>
    <row r="804" spans="12:31" ht="15" thickBot="1">
      <c r="L804" s="10" t="str">
        <f>IF(AE804="","",MAX($L$557:L803)+1)</f>
        <v/>
      </c>
      <c r="M804" s="173"/>
      <c r="N804" s="183" t="s">
        <v>51</v>
      </c>
      <c r="O804" s="183"/>
      <c r="P804" s="183"/>
      <c r="Q804" s="183"/>
      <c r="R804" s="183"/>
      <c r="S804" s="183"/>
      <c r="T804" s="184"/>
      <c r="V804" s="173"/>
      <c r="W804" s="183" t="s">
        <v>51</v>
      </c>
      <c r="X804" s="183"/>
      <c r="Y804" s="183"/>
      <c r="Z804" s="183"/>
      <c r="AA804" s="183"/>
      <c r="AB804" s="183"/>
      <c r="AC804" s="184"/>
      <c r="AE804" t="str">
        <f t="array" ref="AE804">IF(V804="Nr st.",1,"")</f>
        <v/>
      </c>
    </row>
    <row r="805" spans="12:31">
      <c r="L805" s="10" t="str">
        <f>IF(AE805="","",MAX($L$557:L804)+1)</f>
        <v/>
      </c>
      <c r="AE805" t="str">
        <f t="array" ref="AE805">IF(V805="Nr st.",1,"")</f>
        <v/>
      </c>
    </row>
    <row r="806" spans="12:31" ht="15" thickBot="1">
      <c r="L806" s="10" t="str">
        <f>IF(AE806="","",MAX($L$557:L805)+1)</f>
        <v/>
      </c>
      <c r="AE806" t="str">
        <f t="array" ref="AE806">IF(V806="Nr st.",1,"")</f>
        <v/>
      </c>
    </row>
    <row r="807" spans="12:31">
      <c r="L807" s="10">
        <f>IF(AE807="","",MAX($L$557:L806)+1)</f>
        <v>17</v>
      </c>
      <c r="M807" s="158" t="s">
        <v>1</v>
      </c>
      <c r="N807" s="159" t="s">
        <v>24</v>
      </c>
      <c r="O807" s="160"/>
      <c r="P807" s="159"/>
      <c r="Q807" s="160"/>
      <c r="R807" s="159"/>
      <c r="S807" s="160"/>
      <c r="T807" s="161"/>
      <c r="V807" s="158" t="s">
        <v>1</v>
      </c>
      <c r="W807" s="159" t="s">
        <v>24</v>
      </c>
      <c r="X807" s="160"/>
      <c r="Y807" s="159"/>
      <c r="Z807" s="160"/>
      <c r="AA807" s="159"/>
      <c r="AB807" s="160"/>
      <c r="AC807" s="161"/>
      <c r="AE807">
        <f t="array" ref="AE807">IF(V807="Nr st.",1,"")</f>
        <v>1</v>
      </c>
    </row>
    <row r="808" spans="12:31" ht="27.75">
      <c r="L808" s="10" t="str">
        <f>IF(AE808="","",MAX($L$557:L807)+1)</f>
        <v/>
      </c>
      <c r="M808" s="162">
        <f t="array" ref="M808">IF(ROWS($B$559:M591)&gt;$T$553,"",INDEX(uczestnicy,SMALL(IF(teamy=$M$554,ROW(teamy)-ROW($E$2)+1),ROWS($B$559:B591)),COLUMNS($B$559:B591)))</f>
        <v>54</v>
      </c>
      <c r="N808" s="163" t="str">
        <f t="array" ref="N808">IF(VLOOKUP(M808,uczestnicy,1,1)=M808,VLOOKUP(M808,uczestnicy,4,1),"")</f>
        <v>SP Nr 2 - NSS Ustrzyki Dolne</v>
      </c>
      <c r="O808" s="164"/>
      <c r="P808" s="164"/>
      <c r="Q808" s="164"/>
      <c r="R808" s="164"/>
      <c r="S808" s="165"/>
      <c r="T808" s="166"/>
      <c r="V808" s="162">
        <f t="array" ref="V808">IF(ROWS($B$559:V592)&gt;$T$553,"",INDEX(uczestnicy,SMALL(IF(teamy=$M$554,ROW(teamy)-ROW($E$2)+1),ROWS($B$559:B592)),COLUMNS($B$559:B592)))</f>
        <v>55</v>
      </c>
      <c r="W808" s="163" t="str">
        <f t="array" ref="W808">IF(VLOOKUP(V808,uczestnicy,1,1)=V808,VLOOKUP(V808,uczestnicy,4,1),"")</f>
        <v>SP Nr 2 - NSS Ustrzyki Dolne</v>
      </c>
      <c r="X808" s="164"/>
      <c r="Y808" s="164"/>
      <c r="Z808" s="164"/>
      <c r="AA808" s="164"/>
      <c r="AB808" s="165"/>
      <c r="AC808" s="166"/>
      <c r="AE808" t="str">
        <f t="array" ref="AE808">IF(V808="Nr st.",1,"")</f>
        <v/>
      </c>
    </row>
    <row r="809" spans="12:31" ht="15">
      <c r="L809" s="10" t="str">
        <f>IF(AE809="","",MAX($L$557:L808)+1)</f>
        <v/>
      </c>
      <c r="M809" s="167"/>
      <c r="N809" s="168" t="s">
        <v>39</v>
      </c>
      <c r="O809" s="169"/>
      <c r="P809" s="169"/>
      <c r="Q809" s="170"/>
      <c r="R809" s="171"/>
      <c r="S809" s="171"/>
      <c r="T809" s="172"/>
      <c r="V809" s="167"/>
      <c r="W809" s="168" t="s">
        <v>39</v>
      </c>
      <c r="X809" s="169"/>
      <c r="Y809" s="169"/>
      <c r="Z809" s="170"/>
      <c r="AA809" s="171"/>
      <c r="AB809" s="171"/>
      <c r="AC809" s="172"/>
      <c r="AE809" t="str">
        <f t="array" ref="AE809">IF(V809="Nr st.",1,"")</f>
        <v/>
      </c>
    </row>
    <row r="810" spans="12:31" ht="18.75" thickBot="1">
      <c r="L810" s="10" t="str">
        <f>IF(AE810="","",MAX($L$557:L809)+1)</f>
        <v/>
      </c>
      <c r="M810" s="173"/>
      <c r="N810" s="174" t="str">
        <f t="array" ref="N810">IF(VLOOKUP(M808,uczestnicy,1,1)=M808,VLOOKUP(M808,uczestnicy,2,1),"")</f>
        <v>DAROSZ Oliwier</v>
      </c>
      <c r="O810" s="175"/>
      <c r="P810" s="175"/>
      <c r="Q810" s="175"/>
      <c r="R810" s="176"/>
      <c r="S810" s="176"/>
      <c r="T810" s="177"/>
      <c r="V810" s="173"/>
      <c r="W810" s="174" t="str">
        <f t="array" ref="W810">IF(VLOOKUP(V808,uczestnicy,1,1)=V808,VLOOKUP(V808,uczestnicy,2,1),"")</f>
        <v>MAJER Kacper</v>
      </c>
      <c r="X810" s="175"/>
      <c r="Y810" s="175"/>
      <c r="Z810" s="175"/>
      <c r="AA810" s="176"/>
      <c r="AB810" s="176"/>
      <c r="AC810" s="177"/>
      <c r="AE810" t="str">
        <f t="array" ref="AE810">IF(V810="Nr st.",1,"")</f>
        <v/>
      </c>
    </row>
    <row r="811" spans="12:31" ht="15.75" thickBot="1">
      <c r="L811" s="10" t="str">
        <f>IF(AE811="","",MAX($L$557:L810)+1)</f>
        <v/>
      </c>
      <c r="M811" s="202" t="s">
        <v>46</v>
      </c>
      <c r="N811" s="178"/>
      <c r="O811" s="178"/>
      <c r="P811" s="178"/>
      <c r="Q811" s="178"/>
      <c r="R811" s="179"/>
      <c r="S811" s="179"/>
      <c r="T811" s="180"/>
      <c r="V811" s="202" t="s">
        <v>46</v>
      </c>
      <c r="W811" s="178"/>
      <c r="X811" s="178"/>
      <c r="Y811" s="178"/>
      <c r="Z811" s="178"/>
      <c r="AA811" s="179"/>
      <c r="AB811" s="179"/>
      <c r="AC811" s="180"/>
      <c r="AE811" t="str">
        <f t="array" ref="AE811">IF(V811="Nr st.",1,"")</f>
        <v/>
      </c>
    </row>
    <row r="812" spans="12:31" ht="22.5">
      <c r="L812" s="10" t="str">
        <f>IF(AE812="","",MAX($L$557:L811)+1)</f>
        <v/>
      </c>
      <c r="M812" s="167"/>
      <c r="N812" s="187" t="s">
        <v>12</v>
      </c>
      <c r="O812" s="188"/>
      <c r="P812" s="198" t="s">
        <v>18</v>
      </c>
      <c r="Q812" s="193"/>
      <c r="R812" s="193"/>
      <c r="S812" s="234" t="s">
        <v>47</v>
      </c>
      <c r="T812" s="234" t="s">
        <v>49</v>
      </c>
      <c r="V812" s="167"/>
      <c r="W812" s="187" t="s">
        <v>12</v>
      </c>
      <c r="X812" s="188"/>
      <c r="Y812" s="198" t="s">
        <v>18</v>
      </c>
      <c r="Z812" s="193"/>
      <c r="AA812" s="193"/>
      <c r="AB812" s="234" t="s">
        <v>47</v>
      </c>
      <c r="AC812" s="234" t="s">
        <v>49</v>
      </c>
      <c r="AE812" t="str">
        <f t="array" ref="AE812">IF(V812="Nr st.",1,"")</f>
        <v/>
      </c>
    </row>
    <row r="813" spans="12:31" ht="15" thickBot="1">
      <c r="L813" s="10" t="str">
        <f>IF(AE813="","",MAX($L$557:L812)+1)</f>
        <v/>
      </c>
      <c r="M813" s="167"/>
      <c r="N813" s="189"/>
      <c r="O813" s="190"/>
      <c r="P813" s="214" t="str">
        <f>IF(VLOOKUP(M808,uczestnicy,1,1)=M808,VLOOKUP(M808,uczestnicy,5,1),"")</f>
        <v>Ustrzyki Dolne</v>
      </c>
      <c r="Q813" s="192"/>
      <c r="R813" s="192"/>
      <c r="S813" s="235">
        <f>IF(VLOOKUP(M808,uczestnicy,1,1)=M808,VLOOKUP(M808,uczestnicy,3,1),"")</f>
        <v>2007</v>
      </c>
      <c r="T813" s="235" t="str">
        <f>IF(VLOOKUP(M808,uczestnicy,1,1)=M808,VLOOKUP(M808,uczestnicy,8,1),"")</f>
        <v>i</v>
      </c>
      <c r="V813" s="167"/>
      <c r="W813" s="189"/>
      <c r="X813" s="190"/>
      <c r="Y813" s="214" t="str">
        <f>IF(VLOOKUP(V808,uczestnicy,1,1)=V808,VLOOKUP(V808,uczestnicy,5,1),"")</f>
        <v>Ustrzyki Dolne</v>
      </c>
      <c r="Z813" s="192"/>
      <c r="AA813" s="192"/>
      <c r="AB813" s="235">
        <f>IF(VLOOKUP(V808,uczestnicy,1,1)=V808,VLOOKUP(V808,uczestnicy,3,1),"")</f>
        <v>2007</v>
      </c>
      <c r="AC813" s="235" t="str">
        <f>IF(VLOOKUP(V808,uczestnicy,1,1)=V808,VLOOKUP(V808,uczestnicy,8,1),"")</f>
        <v>id</v>
      </c>
      <c r="AE813" t="str">
        <f t="array" ref="AE813">IF(V813="Nr st.",1,"")</f>
        <v/>
      </c>
    </row>
    <row r="814" spans="12:31" ht="15" thickBot="1">
      <c r="L814" s="10" t="str">
        <f>IF(AE814="","",MAX($L$557:L813)+1)</f>
        <v/>
      </c>
      <c r="M814" s="167"/>
      <c r="N814" s="191"/>
      <c r="O814" s="205"/>
      <c r="P814" s="199" t="s">
        <v>30</v>
      </c>
      <c r="Q814" s="200"/>
      <c r="R814" s="201"/>
      <c r="S814" s="236"/>
      <c r="T814" s="237"/>
      <c r="V814" s="167"/>
      <c r="W814" s="191"/>
      <c r="X814" s="205"/>
      <c r="Y814" s="199" t="s">
        <v>30</v>
      </c>
      <c r="Z814" s="200"/>
      <c r="AA814" s="201"/>
      <c r="AB814" s="236"/>
      <c r="AC814" s="237"/>
      <c r="AE814" t="str">
        <f t="array" ref="AE814">IF(V814="Nr st.",1,"")</f>
        <v/>
      </c>
    </row>
    <row r="815" spans="12:31" ht="16.5" thickBot="1">
      <c r="L815" s="10" t="str">
        <f>IF(AE815="","",MAX($L$557:L814)+1)</f>
        <v/>
      </c>
      <c r="M815" s="167"/>
      <c r="N815" s="204"/>
      <c r="O815" s="186"/>
      <c r="P815" s="215" t="str">
        <f>IF(VLOOKUP(M808,uczestnicy,1,0)=M808,VLOOKUP(M808,uczestnicy,6,1),"")</f>
        <v>bieszczadzki</v>
      </c>
      <c r="Q815" s="183"/>
      <c r="R815" s="184"/>
      <c r="S815" s="203"/>
      <c r="T815" s="196"/>
      <c r="V815" s="167"/>
      <c r="W815" s="204"/>
      <c r="X815" s="186"/>
      <c r="Y815" s="215" t="str">
        <f>IF(VLOOKUP(V808,uczestnicy,1,0)=V808,VLOOKUP(V808,uczestnicy,6,1),"")</f>
        <v>bieszczadzki</v>
      </c>
      <c r="Z815" s="183"/>
      <c r="AA815" s="184"/>
      <c r="AB815" s="203"/>
      <c r="AC815" s="196"/>
      <c r="AE815" t="str">
        <f t="array" ref="AE815">IF(V815="Nr st.",1,"")</f>
        <v/>
      </c>
    </row>
    <row r="816" spans="12:31" ht="15" thickBot="1">
      <c r="L816" s="10" t="str">
        <f>IF(AE816="","",MAX($L$557:L815)+1)</f>
        <v/>
      </c>
      <c r="M816" s="167"/>
      <c r="N816" s="186" t="s">
        <v>48</v>
      </c>
      <c r="O816" s="182"/>
      <c r="P816" s="194"/>
      <c r="Q816" s="194"/>
      <c r="R816" s="194"/>
      <c r="S816" s="197"/>
      <c r="T816" s="185"/>
      <c r="V816" s="167"/>
      <c r="W816" s="186" t="s">
        <v>48</v>
      </c>
      <c r="X816" s="182"/>
      <c r="Y816" s="194"/>
      <c r="Z816" s="194"/>
      <c r="AA816" s="194"/>
      <c r="AB816" s="197"/>
      <c r="AC816" s="185"/>
      <c r="AE816" t="str">
        <f t="array" ref="AE816">IF(V816="Nr st.",1,"")</f>
        <v/>
      </c>
    </row>
    <row r="817" spans="12:31" ht="15" thickBot="1">
      <c r="L817" s="10" t="str">
        <f>IF(AE817="","",MAX($L$557:L816)+1)</f>
        <v/>
      </c>
      <c r="M817" s="173"/>
      <c r="N817" s="168" t="s">
        <v>50</v>
      </c>
      <c r="O817" s="168"/>
      <c r="P817" s="168"/>
      <c r="Q817" s="181"/>
      <c r="R817" s="181"/>
      <c r="S817" s="194"/>
      <c r="T817" s="195"/>
      <c r="V817" s="173"/>
      <c r="W817" s="168" t="s">
        <v>50</v>
      </c>
      <c r="X817" s="168"/>
      <c r="Y817" s="168"/>
      <c r="Z817" s="181"/>
      <c r="AA817" s="181"/>
      <c r="AB817" s="194"/>
      <c r="AC817" s="195"/>
      <c r="AE817" t="str">
        <f t="array" ref="AE817">IF(V817="Nr st.",1,"")</f>
        <v/>
      </c>
    </row>
    <row r="818" spans="12:31" ht="15" thickBot="1">
      <c r="L818" s="10" t="str">
        <f>IF(AE818="","",MAX($L$557:L817)+1)</f>
        <v/>
      </c>
      <c r="M818" s="173"/>
      <c r="N818" s="183" t="s">
        <v>51</v>
      </c>
      <c r="O818" s="183"/>
      <c r="P818" s="183"/>
      <c r="Q818" s="183"/>
      <c r="R818" s="183"/>
      <c r="S818" s="183"/>
      <c r="T818" s="184"/>
      <c r="V818" s="173"/>
      <c r="W818" s="183" t="s">
        <v>51</v>
      </c>
      <c r="X818" s="183"/>
      <c r="Y818" s="183"/>
      <c r="Z818" s="183"/>
      <c r="AA818" s="183"/>
      <c r="AB818" s="183"/>
      <c r="AC818" s="184"/>
      <c r="AE818" t="str">
        <f t="array" ref="AE818">IF(V818="Nr st.",1,"")</f>
        <v/>
      </c>
    </row>
    <row r="819" spans="12:31">
      <c r="L819" s="10" t="str">
        <f>IF(AE819="","",MAX($L$557:L818)+1)</f>
        <v/>
      </c>
      <c r="M819" s="2"/>
      <c r="N819" s="192"/>
      <c r="O819" s="192"/>
      <c r="P819" s="192"/>
      <c r="Q819" s="192"/>
      <c r="R819" s="192"/>
      <c r="S819" s="192"/>
      <c r="T819" s="192"/>
      <c r="V819" s="2"/>
      <c r="W819" s="192"/>
      <c r="X819" s="192"/>
      <c r="Y819" s="192"/>
      <c r="Z819" s="192"/>
      <c r="AA819" s="192"/>
      <c r="AB819" s="192"/>
      <c r="AC819" s="192"/>
      <c r="AE819" t="str">
        <f t="array" ref="AE819">IF(V819="Nr st.",1,"")</f>
        <v/>
      </c>
    </row>
    <row r="820" spans="12:31">
      <c r="L820" s="10" t="str">
        <f>IF(AE820="","",MAX($L$557:L819)+1)</f>
        <v/>
      </c>
      <c r="M820" s="2"/>
      <c r="N820" s="192"/>
      <c r="O820" s="192"/>
      <c r="P820" s="192"/>
      <c r="Q820" s="192"/>
      <c r="R820" s="192"/>
      <c r="S820" s="192"/>
      <c r="T820" s="192"/>
      <c r="V820" s="2"/>
      <c r="W820" s="192"/>
      <c r="X820" s="192"/>
      <c r="Y820" s="192"/>
      <c r="Z820" s="192"/>
      <c r="AA820" s="192"/>
      <c r="AB820" s="192"/>
      <c r="AC820" s="192"/>
      <c r="AE820" t="str">
        <f t="array" ref="AE820">IF(V820="Nr st.",1,"")</f>
        <v/>
      </c>
    </row>
    <row r="821" spans="12:31">
      <c r="L821" s="10" t="str">
        <f>IF(AE821="","",MAX($L$557:L820)+1)</f>
        <v/>
      </c>
      <c r="M821" s="2"/>
      <c r="N821" s="192"/>
      <c r="O821" s="192"/>
      <c r="P821" s="192"/>
      <c r="Q821" s="192"/>
      <c r="R821" s="192"/>
      <c r="S821" s="192"/>
      <c r="T821" s="192"/>
      <c r="V821" s="2"/>
      <c r="W821" s="192"/>
      <c r="X821" s="192"/>
      <c r="Y821" s="192"/>
      <c r="Z821" s="192"/>
      <c r="AA821" s="192"/>
      <c r="AB821" s="192"/>
      <c r="AC821" s="192"/>
      <c r="AE821" t="str">
        <f t="array" ref="AE821">IF(V821="Nr st.",1,"")</f>
        <v/>
      </c>
    </row>
    <row r="822" spans="12:31" ht="15" thickBot="1">
      <c r="L822" s="10" t="str">
        <f>IF(AE822="","",MAX($L$557:L821)+1)</f>
        <v/>
      </c>
      <c r="AE822" t="str">
        <f t="array" ref="AE822">IF(V822="Nr st.",1,"")</f>
        <v/>
      </c>
    </row>
    <row r="823" spans="12:31">
      <c r="L823" s="10">
        <f>IF(AE823="","",MAX($L$557:L822)+1)</f>
        <v>18</v>
      </c>
      <c r="M823" s="158" t="s">
        <v>1</v>
      </c>
      <c r="N823" s="159" t="s">
        <v>24</v>
      </c>
      <c r="O823" s="160"/>
      <c r="P823" s="159"/>
      <c r="Q823" s="160"/>
      <c r="R823" s="159"/>
      <c r="S823" s="160"/>
      <c r="T823" s="161"/>
      <c r="V823" s="158" t="s">
        <v>1</v>
      </c>
      <c r="W823" s="159" t="s">
        <v>24</v>
      </c>
      <c r="X823" s="160"/>
      <c r="Y823" s="159"/>
      <c r="Z823" s="160"/>
      <c r="AA823" s="159"/>
      <c r="AB823" s="160"/>
      <c r="AC823" s="161"/>
      <c r="AE823">
        <f t="array" ref="AE823">IF(V823="Nr st.",1,"")</f>
        <v>1</v>
      </c>
    </row>
    <row r="824" spans="12:31" ht="27.75">
      <c r="L824" s="10" t="str">
        <f>IF(AE824="","",MAX($L$557:L823)+1)</f>
        <v/>
      </c>
      <c r="M824" s="162">
        <f t="array" ref="M824">IF(ROWS($B$559:M593)&gt;$T$553,"",INDEX(uczestnicy,SMALL(IF(teamy=$M$554,ROW(teamy)-ROW($E$2)+1),ROWS($B$559:B593)),COLUMNS($B$559:B593)))</f>
        <v>56</v>
      </c>
      <c r="N824" s="163" t="str">
        <f t="array" ref="N824">IF(VLOOKUP(M824,uczestnicy,1,1)=M824,VLOOKUP(M824,uczestnicy,4,1),"")</f>
        <v>SP Nr 2 - NSS Ustrzyki Dolne</v>
      </c>
      <c r="O824" s="164"/>
      <c r="P824" s="164"/>
      <c r="Q824" s="164"/>
      <c r="R824" s="164"/>
      <c r="S824" s="165"/>
      <c r="T824" s="166"/>
      <c r="V824" s="162">
        <f t="array" ref="V824">IF(ROWS($B$559:V594)&gt;$T$553,"",INDEX(uczestnicy,SMALL(IF(teamy=$M$554,ROW(teamy)-ROW($E$2)+1),ROWS($B$559:B594)),COLUMNS($B$559:B594)))</f>
        <v>57</v>
      </c>
      <c r="W824" s="163" t="str">
        <f t="array" ref="W824">IF(VLOOKUP(V824,uczestnicy,1,1)=V824,VLOOKUP(V824,uczestnicy,4,1),"")</f>
        <v>SP Nr 2 - NSS Ustrzyki Dolne</v>
      </c>
      <c r="X824" s="164"/>
      <c r="Y824" s="164"/>
      <c r="Z824" s="164"/>
      <c r="AA824" s="164"/>
      <c r="AB824" s="165"/>
      <c r="AC824" s="166"/>
      <c r="AE824" t="str">
        <f t="array" ref="AE824">IF(V824="Nr st.",1,"")</f>
        <v/>
      </c>
    </row>
    <row r="825" spans="12:31" ht="15">
      <c r="L825" s="10" t="str">
        <f>IF(AE825="","",MAX($L$557:L824)+1)</f>
        <v/>
      </c>
      <c r="M825" s="167"/>
      <c r="N825" s="168" t="s">
        <v>39</v>
      </c>
      <c r="O825" s="169"/>
      <c r="P825" s="169"/>
      <c r="Q825" s="170"/>
      <c r="R825" s="171"/>
      <c r="S825" s="171"/>
      <c r="T825" s="172"/>
      <c r="V825" s="167"/>
      <c r="W825" s="168" t="s">
        <v>39</v>
      </c>
      <c r="X825" s="169"/>
      <c r="Y825" s="169"/>
      <c r="Z825" s="170"/>
      <c r="AA825" s="171"/>
      <c r="AB825" s="171"/>
      <c r="AC825" s="172"/>
      <c r="AE825" t="str">
        <f t="array" ref="AE825">IF(V825="Nr st.",1,"")</f>
        <v/>
      </c>
    </row>
    <row r="826" spans="12:31" ht="18.75" thickBot="1">
      <c r="L826" s="10" t="str">
        <f>IF(AE826="","",MAX($L$557:L825)+1)</f>
        <v/>
      </c>
      <c r="M826" s="173"/>
      <c r="N826" s="174" t="str">
        <f t="array" ref="N826">IF(VLOOKUP(M824,uczestnicy,1,1)=M824,VLOOKUP(M824,uczestnicy,2,1),"")</f>
        <v>DYBAŁA Marcel</v>
      </c>
      <c r="O826" s="175"/>
      <c r="P826" s="175"/>
      <c r="Q826" s="175"/>
      <c r="R826" s="176"/>
      <c r="S826" s="176"/>
      <c r="T826" s="177"/>
      <c r="V826" s="173"/>
      <c r="W826" s="174" t="str">
        <f t="array" ref="W826">IF(VLOOKUP(V824,uczestnicy,1,1)=V824,VLOOKUP(V824,uczestnicy,2,1),"")</f>
        <v>GERMAŃSKI Paweł</v>
      </c>
      <c r="X826" s="175"/>
      <c r="Y826" s="175"/>
      <c r="Z826" s="175"/>
      <c r="AA826" s="176"/>
      <c r="AB826" s="176"/>
      <c r="AC826" s="177"/>
      <c r="AE826" t="str">
        <f t="array" ref="AE826">IF(V826="Nr st.",1,"")</f>
        <v/>
      </c>
    </row>
    <row r="827" spans="12:31" ht="15.75" thickBot="1">
      <c r="L827" s="10" t="str">
        <f>IF(AE827="","",MAX($L$557:L826)+1)</f>
        <v/>
      </c>
      <c r="M827" s="202" t="s">
        <v>46</v>
      </c>
      <c r="N827" s="178"/>
      <c r="O827" s="178"/>
      <c r="P827" s="178"/>
      <c r="Q827" s="178"/>
      <c r="R827" s="179"/>
      <c r="S827" s="179"/>
      <c r="T827" s="180"/>
      <c r="V827" s="202" t="s">
        <v>46</v>
      </c>
      <c r="W827" s="178"/>
      <c r="X827" s="178"/>
      <c r="Y827" s="178"/>
      <c r="Z827" s="178"/>
      <c r="AA827" s="179"/>
      <c r="AB827" s="179"/>
      <c r="AC827" s="180"/>
      <c r="AE827" t="str">
        <f t="array" ref="AE827">IF(V827="Nr st.",1,"")</f>
        <v/>
      </c>
    </row>
    <row r="828" spans="12:31" ht="22.5">
      <c r="L828" s="10" t="str">
        <f>IF(AE828="","",MAX($L$557:L827)+1)</f>
        <v/>
      </c>
      <c r="M828" s="167"/>
      <c r="N828" s="187" t="s">
        <v>12</v>
      </c>
      <c r="O828" s="188"/>
      <c r="P828" s="198" t="s">
        <v>18</v>
      </c>
      <c r="Q828" s="193"/>
      <c r="R828" s="193"/>
      <c r="S828" s="234" t="s">
        <v>47</v>
      </c>
      <c r="T828" s="234" t="s">
        <v>49</v>
      </c>
      <c r="V828" s="167"/>
      <c r="W828" s="187" t="s">
        <v>12</v>
      </c>
      <c r="X828" s="188"/>
      <c r="Y828" s="198" t="s">
        <v>18</v>
      </c>
      <c r="Z828" s="193"/>
      <c r="AA828" s="193"/>
      <c r="AB828" s="234" t="s">
        <v>47</v>
      </c>
      <c r="AC828" s="234" t="s">
        <v>49</v>
      </c>
      <c r="AE828" t="str">
        <f t="array" ref="AE828">IF(V828="Nr st.",1,"")</f>
        <v/>
      </c>
    </row>
    <row r="829" spans="12:31" ht="15" thickBot="1">
      <c r="L829" s="10" t="str">
        <f>IF(AE829="","",MAX($L$557:L828)+1)</f>
        <v/>
      </c>
      <c r="M829" s="167"/>
      <c r="N829" s="189"/>
      <c r="O829" s="190"/>
      <c r="P829" s="214" t="str">
        <f>IF(VLOOKUP(M824,uczestnicy,1,1)=M824,VLOOKUP(M824,uczestnicy,5,1),"")</f>
        <v>Ustrzyki Dolne</v>
      </c>
      <c r="Q829" s="192"/>
      <c r="R829" s="192"/>
      <c r="S829" s="235">
        <f>IF(VLOOKUP(M824,uczestnicy,1,1)=M824,VLOOKUP(M824,uczestnicy,3,1),"")</f>
        <v>2007</v>
      </c>
      <c r="T829" s="235" t="str">
        <f>IF(VLOOKUP(M824,uczestnicy,1,1)=M824,VLOOKUP(M824,uczestnicy,8,1),"")</f>
        <v>id</v>
      </c>
      <c r="V829" s="167"/>
      <c r="W829" s="189"/>
      <c r="X829" s="190"/>
      <c r="Y829" s="214" t="str">
        <f>IF(VLOOKUP(V824,uczestnicy,1,1)=V824,VLOOKUP(V824,uczestnicy,5,1),"")</f>
        <v>Ustrzyki Dolne</v>
      </c>
      <c r="Z829" s="192"/>
      <c r="AA829" s="192"/>
      <c r="AB829" s="235">
        <f>IF(VLOOKUP(V824,uczestnicy,1,1)=V824,VLOOKUP(V824,uczestnicy,3,1),"")</f>
        <v>2007</v>
      </c>
      <c r="AC829" s="235" t="str">
        <f>IF(VLOOKUP(V824,uczestnicy,1,1)=V824,VLOOKUP(V824,uczestnicy,8,1),"")</f>
        <v>id</v>
      </c>
      <c r="AE829" t="str">
        <f t="array" ref="AE829">IF(V829="Nr st.",1,"")</f>
        <v/>
      </c>
    </row>
    <row r="830" spans="12:31" ht="15" thickBot="1">
      <c r="L830" s="10" t="str">
        <f>IF(AE830="","",MAX($L$557:L829)+1)</f>
        <v/>
      </c>
      <c r="M830" s="167"/>
      <c r="N830" s="191"/>
      <c r="O830" s="205"/>
      <c r="P830" s="199" t="s">
        <v>30</v>
      </c>
      <c r="Q830" s="200"/>
      <c r="R830" s="201"/>
      <c r="S830" s="236"/>
      <c r="T830" s="237"/>
      <c r="V830" s="167"/>
      <c r="W830" s="191"/>
      <c r="X830" s="205"/>
      <c r="Y830" s="199" t="s">
        <v>30</v>
      </c>
      <c r="Z830" s="200"/>
      <c r="AA830" s="201"/>
      <c r="AB830" s="236"/>
      <c r="AC830" s="237"/>
      <c r="AE830" t="str">
        <f t="array" ref="AE830">IF(V830="Nr st.",1,"")</f>
        <v/>
      </c>
    </row>
    <row r="831" spans="12:31" ht="16.5" thickBot="1">
      <c r="L831" s="10" t="str">
        <f>IF(AE831="","",MAX($L$557:L830)+1)</f>
        <v/>
      </c>
      <c r="M831" s="167"/>
      <c r="N831" s="204"/>
      <c r="O831" s="186"/>
      <c r="P831" s="215" t="str">
        <f>IF(VLOOKUP(M824,uczestnicy,1,0)=M824,VLOOKUP(M824,uczestnicy,6,1),"")</f>
        <v>bieszczadzki</v>
      </c>
      <c r="Q831" s="183"/>
      <c r="R831" s="184"/>
      <c r="S831" s="203"/>
      <c r="T831" s="196"/>
      <c r="V831" s="167"/>
      <c r="W831" s="204"/>
      <c r="X831" s="186"/>
      <c r="Y831" s="215" t="str">
        <f>IF(VLOOKUP(V824,uczestnicy,1,0)=V824,VLOOKUP(V824,uczestnicy,6,1),"")</f>
        <v>bieszczadzki</v>
      </c>
      <c r="Z831" s="183"/>
      <c r="AA831" s="184"/>
      <c r="AB831" s="203"/>
      <c r="AC831" s="196"/>
      <c r="AE831" t="str">
        <f t="array" ref="AE831">IF(V831="Nr st.",1,"")</f>
        <v/>
      </c>
    </row>
    <row r="832" spans="12:31" ht="15" thickBot="1">
      <c r="L832" s="10" t="str">
        <f>IF(AE832="","",MAX($L$557:L831)+1)</f>
        <v/>
      </c>
      <c r="M832" s="167"/>
      <c r="N832" s="186" t="s">
        <v>48</v>
      </c>
      <c r="O832" s="182"/>
      <c r="P832" s="194"/>
      <c r="Q832" s="194"/>
      <c r="R832" s="194"/>
      <c r="S832" s="197"/>
      <c r="T832" s="185"/>
      <c r="V832" s="167"/>
      <c r="W832" s="186" t="s">
        <v>48</v>
      </c>
      <c r="X832" s="182"/>
      <c r="Y832" s="194"/>
      <c r="Z832" s="194"/>
      <c r="AA832" s="194"/>
      <c r="AB832" s="197"/>
      <c r="AC832" s="185"/>
      <c r="AE832" t="str">
        <f t="array" ref="AE832">IF(V832="Nr st.",1,"")</f>
        <v/>
      </c>
    </row>
    <row r="833" spans="12:31" ht="15" thickBot="1">
      <c r="L833" s="10" t="str">
        <f>IF(AE833="","",MAX($L$557:L832)+1)</f>
        <v/>
      </c>
      <c r="M833" s="173"/>
      <c r="N833" s="168" t="s">
        <v>50</v>
      </c>
      <c r="O833" s="168"/>
      <c r="P833" s="168"/>
      <c r="Q833" s="181"/>
      <c r="R833" s="181"/>
      <c r="S833" s="194"/>
      <c r="T833" s="195"/>
      <c r="V833" s="173"/>
      <c r="W833" s="168" t="s">
        <v>50</v>
      </c>
      <c r="X833" s="168"/>
      <c r="Y833" s="168"/>
      <c r="Z833" s="181"/>
      <c r="AA833" s="181"/>
      <c r="AB833" s="194"/>
      <c r="AC833" s="195"/>
      <c r="AE833" t="str">
        <f t="array" ref="AE833">IF(V833="Nr st.",1,"")</f>
        <v/>
      </c>
    </row>
    <row r="834" spans="12:31" ht="15" thickBot="1">
      <c r="L834" s="10" t="str">
        <f>IF(AE834="","",MAX($L$557:L833)+1)</f>
        <v/>
      </c>
      <c r="M834" s="173"/>
      <c r="N834" s="183" t="s">
        <v>51</v>
      </c>
      <c r="O834" s="183"/>
      <c r="P834" s="183"/>
      <c r="Q834" s="183"/>
      <c r="R834" s="183"/>
      <c r="S834" s="183"/>
      <c r="T834" s="184"/>
      <c r="V834" s="173"/>
      <c r="W834" s="183" t="s">
        <v>51</v>
      </c>
      <c r="X834" s="183"/>
      <c r="Y834" s="183"/>
      <c r="Z834" s="183"/>
      <c r="AA834" s="183"/>
      <c r="AB834" s="183"/>
      <c r="AC834" s="184"/>
      <c r="AE834" t="str">
        <f t="array" ref="AE834">IF(V834="Nr st.",1,"")</f>
        <v/>
      </c>
    </row>
    <row r="835" spans="12:31">
      <c r="L835" s="10" t="str">
        <f>IF(AE835="","",MAX($L$557:L834)+1)</f>
        <v/>
      </c>
      <c r="M835" s="2"/>
      <c r="N835" s="192"/>
      <c r="O835" s="192"/>
      <c r="P835" s="192"/>
      <c r="Q835" s="192"/>
      <c r="R835" s="192"/>
      <c r="S835" s="192"/>
      <c r="T835" s="192"/>
      <c r="V835" s="2"/>
      <c r="W835" s="192"/>
      <c r="X835" s="192"/>
      <c r="Y835" s="192"/>
      <c r="Z835" s="192"/>
      <c r="AA835" s="192"/>
      <c r="AB835" s="192"/>
      <c r="AC835" s="192"/>
      <c r="AE835" t="str">
        <f t="array" ref="AE835">IF(V835="Nr st.",1,"")</f>
        <v/>
      </c>
    </row>
    <row r="836" spans="12:31">
      <c r="L836" s="10" t="str">
        <f>IF(AE836="","",MAX($L$557:L835)+1)</f>
        <v/>
      </c>
      <c r="M836" s="2"/>
      <c r="N836" s="192"/>
      <c r="O836" s="192"/>
      <c r="P836" s="192"/>
      <c r="Q836" s="192"/>
      <c r="R836" s="192"/>
      <c r="S836" s="192"/>
      <c r="T836" s="192"/>
      <c r="V836" s="2"/>
      <c r="W836" s="192"/>
      <c r="X836" s="192"/>
      <c r="Y836" s="192"/>
      <c r="Z836" s="192"/>
      <c r="AA836" s="192"/>
      <c r="AB836" s="192"/>
      <c r="AC836" s="192"/>
      <c r="AE836" t="str">
        <f t="array" ref="AE836">IF(V836="Nr st.",1,"")</f>
        <v/>
      </c>
    </row>
    <row r="837" spans="12:31">
      <c r="L837" s="10" t="str">
        <f>IF(AE837="","",MAX($L$557:L836)+1)</f>
        <v/>
      </c>
      <c r="M837" s="2"/>
      <c r="N837" s="192"/>
      <c r="O837" s="192"/>
      <c r="P837" s="192"/>
      <c r="Q837" s="192"/>
      <c r="R837" s="192"/>
      <c r="S837" s="192"/>
      <c r="T837" s="192"/>
      <c r="V837" s="2"/>
      <c r="W837" s="192"/>
      <c r="X837" s="192"/>
      <c r="Y837" s="192"/>
      <c r="Z837" s="192"/>
      <c r="AA837" s="192"/>
      <c r="AB837" s="192"/>
      <c r="AC837" s="192"/>
      <c r="AE837" t="str">
        <f t="array" ref="AE837">IF(V837="Nr st.",1,"")</f>
        <v/>
      </c>
    </row>
    <row r="838" spans="12:31">
      <c r="L838" s="10" t="str">
        <f>IF(AE838="","",MAX($L$557:L837)+1)</f>
        <v/>
      </c>
      <c r="AE838" t="str">
        <f t="array" ref="AE838">IF(V838="Nr st.",1,"")</f>
        <v/>
      </c>
    </row>
    <row r="839" spans="12:31" ht="15" thickBot="1">
      <c r="L839" s="10"/>
    </row>
    <row r="840" spans="12:31">
      <c r="L840" s="10">
        <f>IF(AE840="","",MAX($L$557:L838)+1)</f>
        <v>19</v>
      </c>
      <c r="M840" s="158" t="s">
        <v>1</v>
      </c>
      <c r="N840" s="159" t="s">
        <v>24</v>
      </c>
      <c r="O840" s="160"/>
      <c r="P840" s="159"/>
      <c r="Q840" s="160"/>
      <c r="R840" s="159"/>
      <c r="S840" s="160"/>
      <c r="T840" s="161"/>
      <c r="V840" s="158" t="s">
        <v>1</v>
      </c>
      <c r="W840" s="159" t="s">
        <v>24</v>
      </c>
      <c r="X840" s="160"/>
      <c r="Y840" s="159"/>
      <c r="Z840" s="160"/>
      <c r="AA840" s="159"/>
      <c r="AB840" s="160"/>
      <c r="AC840" s="161"/>
      <c r="AE840">
        <f t="array" ref="AE840">IF(V840="Nr st.",1,"")</f>
        <v>1</v>
      </c>
    </row>
    <row r="841" spans="12:31" ht="27.75">
      <c r="L841" s="10" t="str">
        <f>IF(AE841="","",MAX($L$557:L840)+1)</f>
        <v/>
      </c>
      <c r="M841" s="162">
        <f t="array" ref="M841">IF(ROWS($B$559:M595)&gt;$T$553,"",INDEX(uczestnicy,SMALL(IF(teamy=$M$554,ROW(teamy)-ROW($E$2)+1),ROWS($B$559:B595)),COLUMNS($B$559:B595)))</f>
        <v>58</v>
      </c>
      <c r="N841" s="163" t="str">
        <f t="array" ref="N841">IF(VLOOKUP(M841,uczestnicy,1,1)=M841,VLOOKUP(M841,uczestnicy,4,1),"")</f>
        <v>SP Nr 2 - NSS Ustrzyki Dolne</v>
      </c>
      <c r="O841" s="164"/>
      <c r="P841" s="164"/>
      <c r="Q841" s="164"/>
      <c r="R841" s="164"/>
      <c r="S841" s="165"/>
      <c r="T841" s="166"/>
      <c r="V841" s="162">
        <f t="array" ref="V841">IF(ROWS($B$559:V596)&gt;$T$553,"",INDEX(uczestnicy,SMALL(IF(teamy=$M$554,ROW(teamy)-ROW($E$2)+1),ROWS($B$559:B596)),COLUMNS($B$559:B596)))</f>
        <v>101</v>
      </c>
      <c r="W841" s="163" t="str">
        <f t="array" ref="W841">IF(VLOOKUP(V841,uczestnicy,1,1)=V841,VLOOKUP(V841,uczestnicy,4,1),"")</f>
        <v>SP Nr 2 - NSS Ustrzyki Dolne</v>
      </c>
      <c r="X841" s="164"/>
      <c r="Y841" s="164"/>
      <c r="Z841" s="164"/>
      <c r="AA841" s="164"/>
      <c r="AB841" s="165"/>
      <c r="AC841" s="166"/>
      <c r="AE841" t="str">
        <f t="array" ref="AE841">IF(V841="Nr st.",1,"")</f>
        <v/>
      </c>
    </row>
    <row r="842" spans="12:31" ht="15">
      <c r="L842" s="10" t="str">
        <f>IF(AE842="","",MAX($L$557:L841)+1)</f>
        <v/>
      </c>
      <c r="M842" s="167"/>
      <c r="N842" s="168" t="s">
        <v>39</v>
      </c>
      <c r="O842" s="169"/>
      <c r="P842" s="169"/>
      <c r="Q842" s="170"/>
      <c r="R842" s="171"/>
      <c r="S842" s="171"/>
      <c r="T842" s="172"/>
      <c r="V842" s="167"/>
      <c r="W842" s="168" t="s">
        <v>39</v>
      </c>
      <c r="X842" s="169"/>
      <c r="Y842" s="169"/>
      <c r="Z842" s="170"/>
      <c r="AA842" s="171"/>
      <c r="AB842" s="171"/>
      <c r="AC842" s="172"/>
      <c r="AE842" t="str">
        <f t="array" ref="AE842">IF(V842="Nr st.",1,"")</f>
        <v/>
      </c>
    </row>
    <row r="843" spans="12:31" ht="18.75" thickBot="1">
      <c r="L843" s="10" t="str">
        <f>IF(AE843="","",MAX($L$557:L842)+1)</f>
        <v/>
      </c>
      <c r="M843" s="173"/>
      <c r="N843" s="174" t="str">
        <f t="array" ref="N843">IF(VLOOKUP(M841,uczestnicy,1,1)=M841,VLOOKUP(M841,uczestnicy,2,1),"")</f>
        <v>SKIBA Piotr</v>
      </c>
      <c r="O843" s="175"/>
      <c r="P843" s="175"/>
      <c r="Q843" s="175"/>
      <c r="R843" s="176"/>
      <c r="S843" s="176"/>
      <c r="T843" s="177"/>
      <c r="V843" s="173"/>
      <c r="W843" s="174" t="str">
        <f t="array" ref="W843">IF(VLOOKUP(V841,uczestnicy,1,1)=V841,VLOOKUP(V841,uczestnicy,2,1),"")</f>
        <v>BULWAN Hubert</v>
      </c>
      <c r="X843" s="175"/>
      <c r="Y843" s="175"/>
      <c r="Z843" s="175"/>
      <c r="AA843" s="176"/>
      <c r="AB843" s="176"/>
      <c r="AC843" s="177"/>
      <c r="AE843" t="str">
        <f t="array" ref="AE843">IF(V843="Nr st.",1,"")</f>
        <v/>
      </c>
    </row>
    <row r="844" spans="12:31" ht="15.75" thickBot="1">
      <c r="L844" s="10" t="str">
        <f>IF(AE844="","",MAX($L$557:L843)+1)</f>
        <v/>
      </c>
      <c r="M844" s="202" t="s">
        <v>46</v>
      </c>
      <c r="N844" s="178"/>
      <c r="O844" s="178"/>
      <c r="P844" s="178"/>
      <c r="Q844" s="178"/>
      <c r="R844" s="179"/>
      <c r="S844" s="179"/>
      <c r="T844" s="180"/>
      <c r="V844" s="202" t="s">
        <v>46</v>
      </c>
      <c r="W844" s="178"/>
      <c r="X844" s="178"/>
      <c r="Y844" s="178"/>
      <c r="Z844" s="178"/>
      <c r="AA844" s="179"/>
      <c r="AB844" s="179"/>
      <c r="AC844" s="180"/>
      <c r="AE844" t="str">
        <f t="array" ref="AE844">IF(V844="Nr st.",1,"")</f>
        <v/>
      </c>
    </row>
    <row r="845" spans="12:31" ht="22.5">
      <c r="L845" s="10" t="str">
        <f>IF(AE845="","",MAX($L$557:L844)+1)</f>
        <v/>
      </c>
      <c r="M845" s="167"/>
      <c r="N845" s="187" t="s">
        <v>12</v>
      </c>
      <c r="O845" s="188"/>
      <c r="P845" s="198" t="s">
        <v>18</v>
      </c>
      <c r="Q845" s="193"/>
      <c r="R845" s="193"/>
      <c r="S845" s="234" t="s">
        <v>47</v>
      </c>
      <c r="T845" s="234" t="s">
        <v>49</v>
      </c>
      <c r="V845" s="167"/>
      <c r="W845" s="187" t="s">
        <v>12</v>
      </c>
      <c r="X845" s="188"/>
      <c r="Y845" s="198" t="s">
        <v>18</v>
      </c>
      <c r="Z845" s="193"/>
      <c r="AA845" s="193"/>
      <c r="AB845" s="234" t="s">
        <v>47</v>
      </c>
      <c r="AC845" s="234" t="s">
        <v>49</v>
      </c>
      <c r="AE845" t="str">
        <f t="array" ref="AE845">IF(V845="Nr st.",1,"")</f>
        <v/>
      </c>
    </row>
    <row r="846" spans="12:31" ht="15" thickBot="1">
      <c r="L846" s="10" t="str">
        <f>IF(AE846="","",MAX($L$557:L845)+1)</f>
        <v/>
      </c>
      <c r="M846" s="167"/>
      <c r="N846" s="189"/>
      <c r="O846" s="190"/>
      <c r="P846" s="214" t="str">
        <f>IF(VLOOKUP(M841,uczestnicy,1,1)=M841,VLOOKUP(M841,uczestnicy,5,1),"")</f>
        <v>Ustrzyki Dolne</v>
      </c>
      <c r="Q846" s="192"/>
      <c r="R846" s="192"/>
      <c r="S846" s="235">
        <f>IF(VLOOKUP(M841,uczestnicy,1,1)=M841,VLOOKUP(M841,uczestnicy,3,1),"")</f>
        <v>2007</v>
      </c>
      <c r="T846" s="235" t="str">
        <f>IF(VLOOKUP(M841,uczestnicy,1,1)=M841,VLOOKUP(M841,uczestnicy,8,1),"")</f>
        <v>i</v>
      </c>
      <c r="V846" s="167"/>
      <c r="W846" s="189"/>
      <c r="X846" s="190"/>
      <c r="Y846" s="214" t="str">
        <f>IF(VLOOKUP(V841,uczestnicy,1,1)=V841,VLOOKUP(V841,uczestnicy,5,1),"")</f>
        <v>Ustrzyki Dolne</v>
      </c>
      <c r="Z846" s="192"/>
      <c r="AA846" s="192"/>
      <c r="AB846" s="235">
        <f>IF(VLOOKUP(V841,uczestnicy,1,1)=V841,VLOOKUP(V841,uczestnicy,3,1),"")</f>
        <v>2005</v>
      </c>
      <c r="AC846" s="235" t="str">
        <f>IF(VLOOKUP(V841,uczestnicy,1,1)=V841,VLOOKUP(V841,uczestnicy,8,1),"")</f>
        <v>i</v>
      </c>
      <c r="AE846" t="str">
        <f t="array" ref="AE846">IF(V846="Nr st.",1,"")</f>
        <v/>
      </c>
    </row>
    <row r="847" spans="12:31" ht="15" thickBot="1">
      <c r="L847" s="10" t="str">
        <f>IF(AE847="","",MAX($L$557:L846)+1)</f>
        <v/>
      </c>
      <c r="M847" s="167"/>
      <c r="N847" s="191"/>
      <c r="O847" s="205"/>
      <c r="P847" s="199" t="s">
        <v>30</v>
      </c>
      <c r="Q847" s="200"/>
      <c r="R847" s="201"/>
      <c r="S847" s="236"/>
      <c r="T847" s="237"/>
      <c r="V847" s="167"/>
      <c r="W847" s="191"/>
      <c r="X847" s="205"/>
      <c r="Y847" s="199" t="s">
        <v>30</v>
      </c>
      <c r="Z847" s="200"/>
      <c r="AA847" s="201"/>
      <c r="AB847" s="236"/>
      <c r="AC847" s="237"/>
      <c r="AE847" t="str">
        <f t="array" ref="AE847">IF(V847="Nr st.",1,"")</f>
        <v/>
      </c>
    </row>
    <row r="848" spans="12:31" ht="16.5" thickBot="1">
      <c r="L848" s="10" t="str">
        <f>IF(AE848="","",MAX($L$557:L847)+1)</f>
        <v/>
      </c>
      <c r="M848" s="167"/>
      <c r="N848" s="204"/>
      <c r="O848" s="186"/>
      <c r="P848" s="215" t="str">
        <f>IF(VLOOKUP(M841,uczestnicy,1,0)=M841,VLOOKUP(M841,uczestnicy,6,1),"")</f>
        <v>bieszczadzki</v>
      </c>
      <c r="Q848" s="183"/>
      <c r="R848" s="184"/>
      <c r="S848" s="203"/>
      <c r="T848" s="196"/>
      <c r="V848" s="167"/>
      <c r="W848" s="204"/>
      <c r="X848" s="186"/>
      <c r="Y848" s="215" t="str">
        <f>IF(VLOOKUP(V841,uczestnicy,1,0)=V841,VLOOKUP(V841,uczestnicy,6,1),"")</f>
        <v>bieszczadzki</v>
      </c>
      <c r="Z848" s="183"/>
      <c r="AA848" s="184"/>
      <c r="AB848" s="203"/>
      <c r="AC848" s="196"/>
      <c r="AE848" t="str">
        <f t="array" ref="AE848">IF(V848="Nr st.",1,"")</f>
        <v/>
      </c>
    </row>
    <row r="849" spans="12:31" ht="15" thickBot="1">
      <c r="L849" s="10" t="str">
        <f>IF(AE849="","",MAX($L$557:L848)+1)</f>
        <v/>
      </c>
      <c r="M849" s="167"/>
      <c r="N849" s="186" t="s">
        <v>48</v>
      </c>
      <c r="O849" s="182"/>
      <c r="P849" s="194"/>
      <c r="Q849" s="194"/>
      <c r="R849" s="194"/>
      <c r="S849" s="197"/>
      <c r="T849" s="185"/>
      <c r="V849" s="167"/>
      <c r="W849" s="186" t="s">
        <v>48</v>
      </c>
      <c r="X849" s="182"/>
      <c r="Y849" s="194"/>
      <c r="Z849" s="194"/>
      <c r="AA849" s="194"/>
      <c r="AB849" s="197"/>
      <c r="AC849" s="185"/>
      <c r="AE849" t="str">
        <f t="array" ref="AE849">IF(V849="Nr st.",1,"")</f>
        <v/>
      </c>
    </row>
    <row r="850" spans="12:31" ht="15" thickBot="1">
      <c r="L850" s="10" t="str">
        <f>IF(AE850="","",MAX($L$557:L849)+1)</f>
        <v/>
      </c>
      <c r="M850" s="173"/>
      <c r="N850" s="168" t="s">
        <v>50</v>
      </c>
      <c r="O850" s="168"/>
      <c r="P850" s="168"/>
      <c r="Q850" s="181"/>
      <c r="R850" s="181"/>
      <c r="S850" s="194"/>
      <c r="T850" s="195"/>
      <c r="V850" s="173"/>
      <c r="W850" s="168" t="s">
        <v>50</v>
      </c>
      <c r="X850" s="168"/>
      <c r="Y850" s="168"/>
      <c r="Z850" s="181"/>
      <c r="AA850" s="181"/>
      <c r="AB850" s="194"/>
      <c r="AC850" s="195"/>
      <c r="AE850" t="str">
        <f t="array" ref="AE850">IF(V850="Nr st.",1,"")</f>
        <v/>
      </c>
    </row>
    <row r="851" spans="12:31" ht="15" thickBot="1">
      <c r="L851" s="10" t="str">
        <f>IF(AE851="","",MAX($L$557:L850)+1)</f>
        <v/>
      </c>
      <c r="M851" s="173"/>
      <c r="N851" s="183" t="s">
        <v>51</v>
      </c>
      <c r="O851" s="183"/>
      <c r="P851" s="183"/>
      <c r="Q851" s="183"/>
      <c r="R851" s="183"/>
      <c r="S851" s="183"/>
      <c r="T851" s="184"/>
      <c r="V851" s="173"/>
      <c r="W851" s="183" t="s">
        <v>51</v>
      </c>
      <c r="X851" s="183"/>
      <c r="Y851" s="183"/>
      <c r="Z851" s="183"/>
      <c r="AA851" s="183"/>
      <c r="AB851" s="183"/>
      <c r="AC851" s="184"/>
      <c r="AE851" t="str">
        <f t="array" ref="AE851">IF(V851="Nr st.",1,"")</f>
        <v/>
      </c>
    </row>
    <row r="852" spans="12:31">
      <c r="L852" s="10" t="str">
        <f>IF(AE852="","",MAX($L$557:L851)+1)</f>
        <v/>
      </c>
      <c r="M852" s="2"/>
      <c r="N852" s="192"/>
      <c r="O852" s="192"/>
      <c r="P852" s="192"/>
      <c r="Q852" s="192"/>
      <c r="R852" s="192"/>
      <c r="S852" s="192"/>
      <c r="T852" s="192"/>
      <c r="V852" s="2"/>
      <c r="W852" s="192"/>
      <c r="X852" s="192"/>
      <c r="Y852" s="192"/>
      <c r="Z852" s="192"/>
      <c r="AA852" s="192"/>
      <c r="AB852" s="192"/>
      <c r="AC852" s="192"/>
      <c r="AE852" t="str">
        <f t="array" ref="AE852">IF(V852="Nr st.",1,"")</f>
        <v/>
      </c>
    </row>
    <row r="853" spans="12:31">
      <c r="L853" s="10" t="str">
        <f>IF(AE853="","",MAX($L$557:L852)+1)</f>
        <v/>
      </c>
      <c r="M853" s="2"/>
      <c r="N853" s="192"/>
      <c r="O853" s="192"/>
      <c r="P853" s="192"/>
      <c r="Q853" s="192"/>
      <c r="R853" s="192"/>
      <c r="S853" s="192"/>
      <c r="T853" s="192"/>
      <c r="V853" s="2"/>
      <c r="W853" s="192"/>
      <c r="X853" s="192"/>
      <c r="Y853" s="192"/>
      <c r="Z853" s="192"/>
      <c r="AA853" s="192"/>
      <c r="AB853" s="192"/>
      <c r="AC853" s="192"/>
      <c r="AE853" t="str">
        <f t="array" ref="AE853">IF(V853="Nr st.",1,"")</f>
        <v/>
      </c>
    </row>
    <row r="854" spans="12:31" ht="15" thickBot="1">
      <c r="L854" s="10" t="str">
        <f>IF(AE854="","",MAX($L$557:L853)+1)</f>
        <v/>
      </c>
      <c r="AE854" t="str">
        <f t="array" ref="AE854">IF(V854="Nr st.",1,"")</f>
        <v/>
      </c>
    </row>
    <row r="855" spans="12:31">
      <c r="L855" s="10">
        <f>IF(AE855="","",MAX($L$557:L854)+1)</f>
        <v>20</v>
      </c>
      <c r="M855" s="158" t="s">
        <v>1</v>
      </c>
      <c r="N855" s="159" t="s">
        <v>24</v>
      </c>
      <c r="O855" s="160"/>
      <c r="P855" s="159"/>
      <c r="Q855" s="160"/>
      <c r="R855" s="159"/>
      <c r="S855" s="160"/>
      <c r="T855" s="161"/>
      <c r="V855" s="158" t="s">
        <v>1</v>
      </c>
      <c r="W855" s="159" t="s">
        <v>24</v>
      </c>
      <c r="X855" s="160"/>
      <c r="Y855" s="159"/>
      <c r="Z855" s="160"/>
      <c r="AA855" s="159"/>
      <c r="AB855" s="160"/>
      <c r="AC855" s="161"/>
      <c r="AE855">
        <f t="array" ref="AE855">IF(V855="Nr st.",1,"")</f>
        <v>1</v>
      </c>
    </row>
    <row r="856" spans="12:31" ht="27.75">
      <c r="L856" s="10" t="str">
        <f>IF(AE856="","",MAX($L$557:L855)+1)</f>
        <v/>
      </c>
      <c r="M856" s="162">
        <f t="array" ref="M856">IF(ROWS($B$559:M597)&gt;$T$553,"",INDEX(uczestnicy,SMALL(IF(teamy=$M$554,ROW(teamy)-ROW($E$2)+1),ROWS($B$559:B597)),COLUMNS($B$559:B597)))</f>
        <v>101</v>
      </c>
      <c r="N856" s="163" t="str">
        <f t="array" ref="N856">IF(VLOOKUP(M856,uczestnicy,1,1)=M856,VLOOKUP(M856,uczestnicy,4,1),"")</f>
        <v>SP Nr 2 - NSS Ustrzyki Dolne</v>
      </c>
      <c r="O856" s="164"/>
      <c r="P856" s="164"/>
      <c r="Q856" s="164"/>
      <c r="R856" s="164"/>
      <c r="S856" s="165"/>
      <c r="T856" s="166"/>
      <c r="V856" s="162">
        <f t="array" ref="V856">IF(ROWS($B$559:V598)&gt;$T$553,"",INDEX(uczestnicy,SMALL(IF(teamy=$M$554,ROW(teamy)-ROW($E$2)+1),ROWS($B$559:B598)),COLUMNS($B$559:B598)))</f>
        <v>102</v>
      </c>
      <c r="W856" s="163" t="str">
        <f t="array" ref="W856">IF(VLOOKUP(V856,uczestnicy,1,1)=V856,VLOOKUP(V856,uczestnicy,4,1),"")</f>
        <v>SP Nr 2 - NSS Ustrzyki Dolne</v>
      </c>
      <c r="X856" s="164"/>
      <c r="Y856" s="164"/>
      <c r="Z856" s="164"/>
      <c r="AA856" s="164"/>
      <c r="AB856" s="165"/>
      <c r="AC856" s="166"/>
      <c r="AE856" t="str">
        <f t="array" ref="AE856">IF(V856="Nr st.",1,"")</f>
        <v/>
      </c>
    </row>
    <row r="857" spans="12:31" ht="15">
      <c r="L857" s="10" t="str">
        <f>IF(AE857="","",MAX($L$557:L856)+1)</f>
        <v/>
      </c>
      <c r="M857" s="167"/>
      <c r="N857" s="168" t="s">
        <v>39</v>
      </c>
      <c r="O857" s="169"/>
      <c r="P857" s="169"/>
      <c r="Q857" s="170"/>
      <c r="R857" s="171"/>
      <c r="S857" s="171"/>
      <c r="T857" s="172"/>
      <c r="V857" s="167"/>
      <c r="W857" s="168" t="s">
        <v>39</v>
      </c>
      <c r="X857" s="169"/>
      <c r="Y857" s="169"/>
      <c r="Z857" s="170"/>
      <c r="AA857" s="171"/>
      <c r="AB857" s="171"/>
      <c r="AC857" s="172"/>
      <c r="AE857" t="str">
        <f t="array" ref="AE857">IF(V857="Nr st.",1,"")</f>
        <v/>
      </c>
    </row>
    <row r="858" spans="12:31" ht="18.75" thickBot="1">
      <c r="L858" s="10" t="str">
        <f>IF(AE858="","",MAX($L$557:L857)+1)</f>
        <v/>
      </c>
      <c r="M858" s="173"/>
      <c r="N858" s="174" t="str">
        <f t="array" ref="N858">IF(VLOOKUP(M856,uczestnicy,1,1)=M856,VLOOKUP(M856,uczestnicy,2,1),"")</f>
        <v>BULWAN Hubert</v>
      </c>
      <c r="O858" s="175"/>
      <c r="P858" s="175"/>
      <c r="Q858" s="175"/>
      <c r="R858" s="176"/>
      <c r="S858" s="176"/>
      <c r="T858" s="177"/>
      <c r="V858" s="173"/>
      <c r="W858" s="174" t="str">
        <f t="array" ref="W858">IF(VLOOKUP(V856,uczestnicy,1,1)=V856,VLOOKUP(V856,uczestnicy,2,1),"")</f>
        <v>Kuśmier Jakub</v>
      </c>
      <c r="X858" s="175"/>
      <c r="Y858" s="175"/>
      <c r="Z858" s="175"/>
      <c r="AA858" s="176"/>
      <c r="AB858" s="176"/>
      <c r="AC858" s="177"/>
      <c r="AE858" t="str">
        <f t="array" ref="AE858">IF(V858="Nr st.",1,"")</f>
        <v/>
      </c>
    </row>
    <row r="859" spans="12:31" ht="15.75" thickBot="1">
      <c r="L859" s="10" t="str">
        <f>IF(AE859="","",MAX($L$557:L858)+1)</f>
        <v/>
      </c>
      <c r="M859" s="202" t="s">
        <v>46</v>
      </c>
      <c r="N859" s="178"/>
      <c r="O859" s="178"/>
      <c r="P859" s="178"/>
      <c r="Q859" s="178"/>
      <c r="R859" s="179"/>
      <c r="S859" s="179"/>
      <c r="T859" s="180"/>
      <c r="V859" s="202" t="s">
        <v>46</v>
      </c>
      <c r="W859" s="178"/>
      <c r="X859" s="178"/>
      <c r="Y859" s="178"/>
      <c r="Z859" s="178"/>
      <c r="AA859" s="179"/>
      <c r="AB859" s="179"/>
      <c r="AC859" s="180"/>
      <c r="AE859" t="str">
        <f t="array" ref="AE859">IF(V859="Nr st.",1,"")</f>
        <v/>
      </c>
    </row>
    <row r="860" spans="12:31" ht="22.5">
      <c r="L860" s="10" t="str">
        <f>IF(AE860="","",MAX($L$557:L859)+1)</f>
        <v/>
      </c>
      <c r="M860" s="167"/>
      <c r="N860" s="187" t="s">
        <v>12</v>
      </c>
      <c r="O860" s="188"/>
      <c r="P860" s="198" t="s">
        <v>18</v>
      </c>
      <c r="Q860" s="193"/>
      <c r="R860" s="193"/>
      <c r="S860" s="234" t="s">
        <v>47</v>
      </c>
      <c r="T860" s="234" t="s">
        <v>49</v>
      </c>
      <c r="V860" s="167"/>
      <c r="W860" s="187" t="s">
        <v>12</v>
      </c>
      <c r="X860" s="188"/>
      <c r="Y860" s="198" t="s">
        <v>18</v>
      </c>
      <c r="Z860" s="193"/>
      <c r="AA860" s="193"/>
      <c r="AB860" s="234" t="s">
        <v>47</v>
      </c>
      <c r="AC860" s="234" t="s">
        <v>49</v>
      </c>
      <c r="AE860" t="str">
        <f t="array" ref="AE860">IF(V860="Nr st.",1,"")</f>
        <v/>
      </c>
    </row>
    <row r="861" spans="12:31" ht="15" thickBot="1">
      <c r="L861" s="10" t="str">
        <f>IF(AE861="","",MAX($L$557:L860)+1)</f>
        <v/>
      </c>
      <c r="M861" s="167"/>
      <c r="N861" s="189"/>
      <c r="O861" s="190"/>
      <c r="P861" s="214" t="str">
        <f>IF(VLOOKUP(M856,uczestnicy,1,1)=M856,VLOOKUP(M856,uczestnicy,5,1),"")</f>
        <v>Ustrzyki Dolne</v>
      </c>
      <c r="Q861" s="192"/>
      <c r="R861" s="192"/>
      <c r="S861" s="235">
        <f>IF(VLOOKUP(M856,uczestnicy,1,1)=M856,VLOOKUP(M856,uczestnicy,3,1),"")</f>
        <v>2005</v>
      </c>
      <c r="T861" s="235" t="str">
        <f>IF(VLOOKUP(M856,uczestnicy,1,1)=M856,VLOOKUP(M856,uczestnicy,8,1),"")</f>
        <v>i</v>
      </c>
      <c r="V861" s="167"/>
      <c r="W861" s="189"/>
      <c r="X861" s="190"/>
      <c r="Y861" s="214" t="str">
        <f>IF(VLOOKUP(V856,uczestnicy,1,1)=V856,VLOOKUP(V856,uczestnicy,5,1),"")</f>
        <v>Ustrzyki Dolne</v>
      </c>
      <c r="Z861" s="192"/>
      <c r="AA861" s="192"/>
      <c r="AB861" s="235">
        <f>IF(VLOOKUP(V856,uczestnicy,1,1)=V856,VLOOKUP(V856,uczestnicy,3,1),"")</f>
        <v>2006</v>
      </c>
      <c r="AC861" s="235" t="str">
        <f>IF(VLOOKUP(V856,uczestnicy,1,1)=V856,VLOOKUP(V856,uczestnicy,8,1),"")</f>
        <v>i</v>
      </c>
      <c r="AE861" t="str">
        <f t="array" ref="AE861">IF(V861="Nr st.",1,"")</f>
        <v/>
      </c>
    </row>
    <row r="862" spans="12:31" ht="15" thickBot="1">
      <c r="L862" s="10" t="str">
        <f>IF(AE862="","",MAX($L$557:L861)+1)</f>
        <v/>
      </c>
      <c r="M862" s="167"/>
      <c r="N862" s="191"/>
      <c r="O862" s="205"/>
      <c r="P862" s="199" t="s">
        <v>30</v>
      </c>
      <c r="Q862" s="200"/>
      <c r="R862" s="201"/>
      <c r="S862" s="236"/>
      <c r="T862" s="237"/>
      <c r="V862" s="167"/>
      <c r="W862" s="191"/>
      <c r="X862" s="205"/>
      <c r="Y862" s="199" t="s">
        <v>30</v>
      </c>
      <c r="Z862" s="200"/>
      <c r="AA862" s="201"/>
      <c r="AB862" s="236"/>
      <c r="AC862" s="237"/>
      <c r="AE862" t="str">
        <f t="array" ref="AE862">IF(V862="Nr st.",1,"")</f>
        <v/>
      </c>
    </row>
    <row r="863" spans="12:31" ht="16.5" thickBot="1">
      <c r="L863" s="10" t="str">
        <f>IF(AE863="","",MAX($L$557:L862)+1)</f>
        <v/>
      </c>
      <c r="M863" s="167"/>
      <c r="N863" s="204"/>
      <c r="O863" s="186"/>
      <c r="P863" s="215" t="str">
        <f>IF(VLOOKUP(M856,uczestnicy,1,0)=M856,VLOOKUP(M856,uczestnicy,6,1),"")</f>
        <v>bieszczadzki</v>
      </c>
      <c r="Q863" s="183"/>
      <c r="R863" s="184"/>
      <c r="S863" s="203"/>
      <c r="T863" s="196"/>
      <c r="V863" s="167"/>
      <c r="W863" s="204"/>
      <c r="X863" s="186"/>
      <c r="Y863" s="215" t="str">
        <f>IF(VLOOKUP(V856,uczestnicy,1,0)=V856,VLOOKUP(V856,uczestnicy,6,1),"")</f>
        <v>bieszczadzki</v>
      </c>
      <c r="Z863" s="183"/>
      <c r="AA863" s="184"/>
      <c r="AB863" s="203"/>
      <c r="AC863" s="196"/>
      <c r="AE863" t="str">
        <f t="array" ref="AE863">IF(V863="Nr st.",1,"")</f>
        <v/>
      </c>
    </row>
    <row r="864" spans="12:31" ht="15" thickBot="1">
      <c r="L864" s="10" t="str">
        <f>IF(AE864="","",MAX($L$557:L863)+1)</f>
        <v/>
      </c>
      <c r="M864" s="167"/>
      <c r="N864" s="186" t="s">
        <v>48</v>
      </c>
      <c r="O864" s="182"/>
      <c r="P864" s="194"/>
      <c r="Q864" s="194"/>
      <c r="R864" s="194"/>
      <c r="S864" s="197"/>
      <c r="T864" s="185"/>
      <c r="V864" s="167"/>
      <c r="W864" s="186" t="s">
        <v>48</v>
      </c>
      <c r="X864" s="182"/>
      <c r="Y864" s="194"/>
      <c r="Z864" s="194"/>
      <c r="AA864" s="194"/>
      <c r="AB864" s="197"/>
      <c r="AC864" s="185"/>
      <c r="AE864" t="str">
        <f t="array" ref="AE864">IF(V864="Nr st.",1,"")</f>
        <v/>
      </c>
    </row>
    <row r="865" spans="12:31" ht="15" thickBot="1">
      <c r="L865" s="10" t="str">
        <f>IF(AE865="","",MAX($L$557:L864)+1)</f>
        <v/>
      </c>
      <c r="M865" s="173"/>
      <c r="N865" s="168" t="s">
        <v>50</v>
      </c>
      <c r="O865" s="168"/>
      <c r="P865" s="168"/>
      <c r="Q865" s="181"/>
      <c r="R865" s="181"/>
      <c r="S865" s="194"/>
      <c r="T865" s="195"/>
      <c r="V865" s="173"/>
      <c r="W865" s="168" t="s">
        <v>50</v>
      </c>
      <c r="X865" s="168"/>
      <c r="Y865" s="168"/>
      <c r="Z865" s="181"/>
      <c r="AA865" s="181"/>
      <c r="AB865" s="194"/>
      <c r="AC865" s="195"/>
      <c r="AE865" t="str">
        <f t="array" ref="AE865">IF(V865="Nr st.",1,"")</f>
        <v/>
      </c>
    </row>
    <row r="866" spans="12:31" ht="15" thickBot="1">
      <c r="L866" s="10" t="str">
        <f>IF(AE866="","",MAX($L$557:L865)+1)</f>
        <v/>
      </c>
      <c r="M866" s="173"/>
      <c r="N866" s="183" t="s">
        <v>51</v>
      </c>
      <c r="O866" s="183"/>
      <c r="P866" s="183"/>
      <c r="Q866" s="183"/>
      <c r="R866" s="183"/>
      <c r="S866" s="183"/>
      <c r="T866" s="184"/>
      <c r="V866" s="173"/>
      <c r="W866" s="183" t="s">
        <v>51</v>
      </c>
      <c r="X866" s="183"/>
      <c r="Y866" s="183"/>
      <c r="Z866" s="183"/>
      <c r="AA866" s="183"/>
      <c r="AB866" s="183"/>
      <c r="AC866" s="184"/>
      <c r="AE866" t="str">
        <f t="array" ref="AE866">IF(V866="Nr st.",1,"")</f>
        <v/>
      </c>
    </row>
    <row r="867" spans="12:31">
      <c r="L867" s="10" t="str">
        <f>IF(AE867="","",MAX($L$557:L866)+1)</f>
        <v/>
      </c>
      <c r="M867" s="2"/>
      <c r="N867" s="192"/>
      <c r="O867" s="192"/>
      <c r="P867" s="192"/>
      <c r="Q867" s="192"/>
      <c r="R867" s="192"/>
      <c r="S867" s="192"/>
      <c r="T867" s="192"/>
      <c r="V867" s="2"/>
      <c r="W867" s="192"/>
      <c r="X867" s="192"/>
      <c r="Y867" s="192"/>
      <c r="Z867" s="192"/>
      <c r="AA867" s="192"/>
      <c r="AB867" s="192"/>
      <c r="AC867" s="192"/>
      <c r="AE867" t="str">
        <f t="array" ref="AE867">IF(V867="Nr st.",1,"")</f>
        <v/>
      </c>
    </row>
    <row r="868" spans="12:31">
      <c r="L868" s="10" t="str">
        <f>IF(AE868="","",MAX($L$557:L867)+1)</f>
        <v/>
      </c>
      <c r="M868" s="2"/>
      <c r="N868" s="192"/>
      <c r="O868" s="192"/>
      <c r="P868" s="192"/>
      <c r="Q868" s="192"/>
      <c r="R868" s="192"/>
      <c r="S868" s="192"/>
      <c r="T868" s="192"/>
      <c r="V868" s="2"/>
      <c r="W868" s="192"/>
      <c r="X868" s="192"/>
      <c r="Y868" s="192"/>
      <c r="Z868" s="192"/>
      <c r="AA868" s="192"/>
      <c r="AB868" s="192"/>
      <c r="AC868" s="192"/>
      <c r="AE868" t="str">
        <f t="array" ref="AE868">IF(V868="Nr st.",1,"")</f>
        <v/>
      </c>
    </row>
    <row r="869" spans="12:31" ht="15" thickBot="1">
      <c r="L869" s="10" t="str">
        <f>IF(AE869="","",MAX($L$557:L868)+1)</f>
        <v/>
      </c>
      <c r="AE869" t="str">
        <f t="array" ref="AE869">IF(V869="Nr st.",1,"")</f>
        <v/>
      </c>
    </row>
    <row r="870" spans="12:31">
      <c r="L870" s="10">
        <f>IF(AE870="","",MAX($L$557:L869)+1)</f>
        <v>21</v>
      </c>
      <c r="M870" s="158" t="s">
        <v>1</v>
      </c>
      <c r="N870" s="159" t="s">
        <v>24</v>
      </c>
      <c r="O870" s="160"/>
      <c r="P870" s="159"/>
      <c r="Q870" s="160"/>
      <c r="R870" s="159"/>
      <c r="S870" s="160"/>
      <c r="T870" s="161"/>
      <c r="V870" s="158" t="s">
        <v>1</v>
      </c>
      <c r="W870" s="159" t="s">
        <v>24</v>
      </c>
      <c r="X870" s="160"/>
      <c r="Y870" s="159"/>
      <c r="Z870" s="160"/>
      <c r="AA870" s="159"/>
      <c r="AB870" s="160"/>
      <c r="AC870" s="161"/>
      <c r="AE870">
        <f t="array" ref="AE870">IF(V870="Nr st.",1,"")</f>
        <v>1</v>
      </c>
    </row>
    <row r="871" spans="12:31" ht="27.75">
      <c r="L871" s="10" t="str">
        <f>IF(AE871="","",MAX($L$557:L870)+1)</f>
        <v/>
      </c>
      <c r="M871" s="162">
        <f t="array" ref="M871">IF(ROWS($B$559:M599)&gt;$T$553,"",INDEX(uczestnicy,SMALL(IF(teamy=$M$554,ROW(teamy)-ROW($E$2)+1),ROWS($B$559:B599)),COLUMNS($B$559:B599)))</f>
        <v>102</v>
      </c>
      <c r="N871" s="163" t="str">
        <f t="array" ref="N871">IF(VLOOKUP(M871,uczestnicy,1,1)=M871,VLOOKUP(M871,uczestnicy,4,1),"")</f>
        <v>SP Nr 2 - NSS Ustrzyki Dolne</v>
      </c>
      <c r="O871" s="164"/>
      <c r="P871" s="164"/>
      <c r="Q871" s="164"/>
      <c r="R871" s="164"/>
      <c r="S871" s="165"/>
      <c r="T871" s="166"/>
      <c r="V871" s="162">
        <f t="array" ref="V871">IF(ROWS($B$559:V600)&gt;$T$553,"",INDEX(uczestnicy,SMALL(IF(teamy=$M$554,ROW(teamy)-ROW($E$2)+1),ROWS($B$559:B600)),COLUMNS($B$559:B600)))</f>
        <v>103</v>
      </c>
      <c r="W871" s="163" t="str">
        <f t="array" ref="W871">IF(VLOOKUP(V871,uczestnicy,1,1)=V871,VLOOKUP(V871,uczestnicy,4,1),"")</f>
        <v>SP Nr 2 - NSS Ustrzyki Dolne</v>
      </c>
      <c r="X871" s="164"/>
      <c r="Y871" s="164"/>
      <c r="Z871" s="164"/>
      <c r="AA871" s="164"/>
      <c r="AB871" s="165"/>
      <c r="AC871" s="166"/>
      <c r="AE871" t="str">
        <f t="array" ref="AE871">IF(V871="Nr st.",1,"")</f>
        <v/>
      </c>
    </row>
    <row r="872" spans="12:31" ht="15">
      <c r="L872" s="10" t="str">
        <f>IF(AE872="","",MAX($L$557:L871)+1)</f>
        <v/>
      </c>
      <c r="M872" s="167"/>
      <c r="N872" s="168" t="s">
        <v>39</v>
      </c>
      <c r="O872" s="169"/>
      <c r="P872" s="169"/>
      <c r="Q872" s="170"/>
      <c r="R872" s="171"/>
      <c r="S872" s="171"/>
      <c r="T872" s="172"/>
      <c r="V872" s="167"/>
      <c r="W872" s="168" t="s">
        <v>39</v>
      </c>
      <c r="X872" s="169"/>
      <c r="Y872" s="169"/>
      <c r="Z872" s="170"/>
      <c r="AA872" s="171"/>
      <c r="AB872" s="171"/>
      <c r="AC872" s="172"/>
      <c r="AE872" t="str">
        <f t="array" ref="AE872">IF(V872="Nr st.",1,"")</f>
        <v/>
      </c>
    </row>
    <row r="873" spans="12:31" ht="18.75" thickBot="1">
      <c r="L873" s="10" t="str">
        <f>IF(AE873="","",MAX($L$557:L872)+1)</f>
        <v/>
      </c>
      <c r="M873" s="173"/>
      <c r="N873" s="174" t="str">
        <f t="array" ref="N873">IF(VLOOKUP(M871,uczestnicy,1,1)=M871,VLOOKUP(M871,uczestnicy,2,1),"")</f>
        <v>Kuśmier Jakub</v>
      </c>
      <c r="O873" s="175"/>
      <c r="P873" s="175"/>
      <c r="Q873" s="175"/>
      <c r="R873" s="176"/>
      <c r="S873" s="176"/>
      <c r="T873" s="177"/>
      <c r="V873" s="173"/>
      <c r="W873" s="174" t="str">
        <f t="array" ref="W873">IF(VLOOKUP(V871,uczestnicy,1,1)=V871,VLOOKUP(V871,uczestnicy,2,1),"")</f>
        <v>Chrząszcz Oliwier</v>
      </c>
      <c r="X873" s="175"/>
      <c r="Y873" s="175"/>
      <c r="Z873" s="175"/>
      <c r="AA873" s="176"/>
      <c r="AB873" s="176"/>
      <c r="AC873" s="177"/>
      <c r="AE873" t="str">
        <f t="array" ref="AE873">IF(V873="Nr st.",1,"")</f>
        <v/>
      </c>
    </row>
    <row r="874" spans="12:31" ht="15.75" thickBot="1">
      <c r="L874" s="10" t="str">
        <f>IF(AE874="","",MAX($L$557:L873)+1)</f>
        <v/>
      </c>
      <c r="M874" s="202" t="s">
        <v>46</v>
      </c>
      <c r="N874" s="178"/>
      <c r="O874" s="178"/>
      <c r="P874" s="178"/>
      <c r="Q874" s="178"/>
      <c r="R874" s="179"/>
      <c r="S874" s="179"/>
      <c r="T874" s="180"/>
      <c r="V874" s="202" t="s">
        <v>46</v>
      </c>
      <c r="W874" s="178"/>
      <c r="X874" s="178"/>
      <c r="Y874" s="178"/>
      <c r="Z874" s="178"/>
      <c r="AA874" s="179"/>
      <c r="AB874" s="179"/>
      <c r="AC874" s="180"/>
      <c r="AE874" t="str">
        <f t="array" ref="AE874">IF(V874="Nr st.",1,"")</f>
        <v/>
      </c>
    </row>
    <row r="875" spans="12:31" ht="22.5">
      <c r="L875" s="10" t="str">
        <f>IF(AE875="","",MAX($L$557:L874)+1)</f>
        <v/>
      </c>
      <c r="M875" s="167"/>
      <c r="N875" s="187" t="s">
        <v>12</v>
      </c>
      <c r="O875" s="188"/>
      <c r="P875" s="198" t="s">
        <v>18</v>
      </c>
      <c r="Q875" s="193"/>
      <c r="R875" s="193"/>
      <c r="S875" s="234" t="s">
        <v>47</v>
      </c>
      <c r="T875" s="234" t="s">
        <v>49</v>
      </c>
      <c r="V875" s="167"/>
      <c r="W875" s="187" t="s">
        <v>12</v>
      </c>
      <c r="X875" s="188"/>
      <c r="Y875" s="198" t="s">
        <v>18</v>
      </c>
      <c r="Z875" s="193"/>
      <c r="AA875" s="193"/>
      <c r="AB875" s="234" t="s">
        <v>47</v>
      </c>
      <c r="AC875" s="234" t="s">
        <v>49</v>
      </c>
      <c r="AE875" t="str">
        <f t="array" ref="AE875">IF(V875="Nr st.",1,"")</f>
        <v/>
      </c>
    </row>
    <row r="876" spans="12:31" ht="15" thickBot="1">
      <c r="L876" s="10" t="str">
        <f>IF(AE876="","",MAX($L$557:L875)+1)</f>
        <v/>
      </c>
      <c r="M876" s="167"/>
      <c r="N876" s="189"/>
      <c r="O876" s="190"/>
      <c r="P876" s="214" t="str">
        <f>IF(VLOOKUP(M871,uczestnicy,1,1)=M871,VLOOKUP(M871,uczestnicy,5,1),"")</f>
        <v>Ustrzyki Dolne</v>
      </c>
      <c r="Q876" s="192"/>
      <c r="R876" s="192"/>
      <c r="S876" s="235">
        <f>IF(VLOOKUP(M871,uczestnicy,1,1)=M871,VLOOKUP(M871,uczestnicy,3,1),"")</f>
        <v>2006</v>
      </c>
      <c r="T876" s="235" t="str">
        <f>IF(VLOOKUP(M871,uczestnicy,1,1)=M871,VLOOKUP(M871,uczestnicy,8,1),"")</f>
        <v>i</v>
      </c>
      <c r="V876" s="167"/>
      <c r="W876" s="189"/>
      <c r="X876" s="190"/>
      <c r="Y876" s="214" t="str">
        <f>IF(VLOOKUP(V871,uczestnicy,1,1)=V871,VLOOKUP(V871,uczestnicy,5,1),"")</f>
        <v>Ustrzyki Dolne</v>
      </c>
      <c r="Z876" s="192"/>
      <c r="AA876" s="192"/>
      <c r="AB876" s="235">
        <f>IF(VLOOKUP(V871,uczestnicy,1,1)=V871,VLOOKUP(V871,uczestnicy,3,1),"")</f>
        <v>2006</v>
      </c>
      <c r="AC876" s="235" t="str">
        <f>IF(VLOOKUP(V871,uczestnicy,1,1)=V871,VLOOKUP(V871,uczestnicy,8,1),"")</f>
        <v>i</v>
      </c>
      <c r="AE876" t="str">
        <f t="array" ref="AE876">IF(V876="Nr st.",1,"")</f>
        <v/>
      </c>
    </row>
    <row r="877" spans="12:31" ht="15" thickBot="1">
      <c r="L877" s="10" t="str">
        <f>IF(AE877="","",MAX($L$557:L876)+1)</f>
        <v/>
      </c>
      <c r="M877" s="167"/>
      <c r="N877" s="191"/>
      <c r="O877" s="205"/>
      <c r="P877" s="199" t="s">
        <v>30</v>
      </c>
      <c r="Q877" s="200"/>
      <c r="R877" s="201"/>
      <c r="S877" s="236"/>
      <c r="T877" s="237"/>
      <c r="V877" s="167"/>
      <c r="W877" s="191"/>
      <c r="X877" s="205"/>
      <c r="Y877" s="199" t="s">
        <v>30</v>
      </c>
      <c r="Z877" s="200"/>
      <c r="AA877" s="201"/>
      <c r="AB877" s="236"/>
      <c r="AC877" s="237"/>
      <c r="AE877" t="str">
        <f t="array" ref="AE877">IF(V877="Nr st.",1,"")</f>
        <v/>
      </c>
    </row>
    <row r="878" spans="12:31" ht="16.5" thickBot="1">
      <c r="L878" s="10" t="str">
        <f>IF(AE878="","",MAX($L$557:L877)+1)</f>
        <v/>
      </c>
      <c r="M878" s="167"/>
      <c r="N878" s="204"/>
      <c r="O878" s="186"/>
      <c r="P878" s="215" t="str">
        <f>IF(VLOOKUP(M871,uczestnicy,1,0)=M871,VLOOKUP(M871,uczestnicy,6,1),"")</f>
        <v>bieszczadzki</v>
      </c>
      <c r="Q878" s="183"/>
      <c r="R878" s="184"/>
      <c r="S878" s="203"/>
      <c r="T878" s="196"/>
      <c r="V878" s="167"/>
      <c r="W878" s="204"/>
      <c r="X878" s="186"/>
      <c r="Y878" s="215" t="str">
        <f>IF(VLOOKUP(V871,uczestnicy,1,0)=V871,VLOOKUP(V871,uczestnicy,6,1),"")</f>
        <v>bieszczadzki</v>
      </c>
      <c r="Z878" s="183"/>
      <c r="AA878" s="184"/>
      <c r="AB878" s="203"/>
      <c r="AC878" s="196"/>
      <c r="AE878" t="str">
        <f t="array" ref="AE878">IF(V878="Nr st.",1,"")</f>
        <v/>
      </c>
    </row>
    <row r="879" spans="12:31" ht="15" thickBot="1">
      <c r="L879" s="10" t="str">
        <f>IF(AE879="","",MAX($L$557:L878)+1)</f>
        <v/>
      </c>
      <c r="M879" s="167"/>
      <c r="N879" s="186" t="s">
        <v>48</v>
      </c>
      <c r="O879" s="182"/>
      <c r="P879" s="194"/>
      <c r="Q879" s="194"/>
      <c r="R879" s="194"/>
      <c r="S879" s="197"/>
      <c r="T879" s="185"/>
      <c r="V879" s="167"/>
      <c r="W879" s="186" t="s">
        <v>48</v>
      </c>
      <c r="X879" s="182"/>
      <c r="Y879" s="194"/>
      <c r="Z879" s="194"/>
      <c r="AA879" s="194"/>
      <c r="AB879" s="197"/>
      <c r="AC879" s="185"/>
      <c r="AE879" t="str">
        <f t="array" ref="AE879">IF(V879="Nr st.",1,"")</f>
        <v/>
      </c>
    </row>
    <row r="880" spans="12:31" ht="15" thickBot="1">
      <c r="L880" s="10" t="str">
        <f>IF(AE880="","",MAX($L$557:L879)+1)</f>
        <v/>
      </c>
      <c r="M880" s="173"/>
      <c r="N880" s="168" t="s">
        <v>50</v>
      </c>
      <c r="O880" s="168"/>
      <c r="P880" s="168"/>
      <c r="Q880" s="181"/>
      <c r="R880" s="181"/>
      <c r="S880" s="194"/>
      <c r="T880" s="195"/>
      <c r="V880" s="173"/>
      <c r="W880" s="168" t="s">
        <v>50</v>
      </c>
      <c r="X880" s="168"/>
      <c r="Y880" s="168"/>
      <c r="Z880" s="181"/>
      <c r="AA880" s="181"/>
      <c r="AB880" s="194"/>
      <c r="AC880" s="195"/>
      <c r="AE880" t="str">
        <f t="array" ref="AE880">IF(V880="Nr st.",1,"")</f>
        <v/>
      </c>
    </row>
    <row r="881" spans="12:31" ht="15" thickBot="1">
      <c r="L881" s="10" t="str">
        <f>IF(AE881="","",MAX($L$557:L880)+1)</f>
        <v/>
      </c>
      <c r="M881" s="173"/>
      <c r="N881" s="183" t="s">
        <v>51</v>
      </c>
      <c r="O881" s="183"/>
      <c r="P881" s="183"/>
      <c r="Q881" s="183"/>
      <c r="R881" s="183"/>
      <c r="S881" s="183"/>
      <c r="T881" s="184"/>
      <c r="V881" s="173"/>
      <c r="W881" s="183" t="s">
        <v>51</v>
      </c>
      <c r="X881" s="183"/>
      <c r="Y881" s="183"/>
      <c r="Z881" s="183"/>
      <c r="AA881" s="183"/>
      <c r="AB881" s="183"/>
      <c r="AC881" s="184"/>
      <c r="AE881" t="str">
        <f t="array" ref="AE881">IF(V881="Nr st.",1,"")</f>
        <v/>
      </c>
    </row>
    <row r="882" spans="12:31">
      <c r="L882" s="10" t="str">
        <f>IF(AE882="","",MAX($L$557:L881)+1)</f>
        <v/>
      </c>
      <c r="M882" s="2"/>
      <c r="N882" s="192"/>
      <c r="O882" s="192"/>
      <c r="P882" s="192"/>
      <c r="Q882" s="192"/>
      <c r="R882" s="192"/>
      <c r="S882" s="192"/>
      <c r="T882" s="192"/>
      <c r="V882" s="2"/>
      <c r="W882" s="192"/>
      <c r="X882" s="192"/>
      <c r="Y882" s="192"/>
      <c r="Z882" s="192"/>
      <c r="AA882" s="192"/>
      <c r="AB882" s="192"/>
      <c r="AC882" s="192"/>
      <c r="AE882" t="str">
        <f t="array" ref="AE882">IF(V882="Nr st.",1,"")</f>
        <v/>
      </c>
    </row>
    <row r="883" spans="12:31">
      <c r="L883" s="10" t="str">
        <f>IF(AE883="","",MAX($L$557:L882)+1)</f>
        <v/>
      </c>
      <c r="M883" s="2"/>
      <c r="N883" s="192"/>
      <c r="O883" s="192"/>
      <c r="P883" s="192"/>
      <c r="Q883" s="192"/>
      <c r="R883" s="192"/>
      <c r="S883" s="192"/>
      <c r="T883" s="192"/>
      <c r="V883" s="2"/>
      <c r="W883" s="192"/>
      <c r="X883" s="192"/>
      <c r="Y883" s="192"/>
      <c r="Z883" s="192"/>
      <c r="AA883" s="192"/>
      <c r="AB883" s="192"/>
      <c r="AC883" s="192"/>
      <c r="AE883" t="str">
        <f t="array" ref="AE883">IF(V883="Nr st.",1,"")</f>
        <v/>
      </c>
    </row>
    <row r="884" spans="12:31">
      <c r="L884" s="10" t="str">
        <f>IF(AE884="","",MAX($L$557:L883)+1)</f>
        <v/>
      </c>
      <c r="M884" s="10"/>
      <c r="AE884" t="str">
        <f t="array" ref="AE884">IF(V884="Nr st.",1,"")</f>
        <v/>
      </c>
    </row>
    <row r="885" spans="12:31">
      <c r="L885" s="10"/>
      <c r="M885" s="10"/>
    </row>
    <row r="886" spans="12:31" ht="15" thickBot="1">
      <c r="L886" s="10"/>
      <c r="M886" s="10"/>
    </row>
    <row r="887" spans="12:31">
      <c r="L887" s="10">
        <f>IF(AE887="","",MAX($L$557:L884)+1)</f>
        <v>22</v>
      </c>
      <c r="M887" s="158" t="s">
        <v>1</v>
      </c>
      <c r="N887" s="159" t="s">
        <v>24</v>
      </c>
      <c r="O887" s="160"/>
      <c r="P887" s="159"/>
      <c r="Q887" s="160"/>
      <c r="R887" s="159"/>
      <c r="S887" s="160"/>
      <c r="T887" s="161"/>
      <c r="V887" s="158" t="s">
        <v>1</v>
      </c>
      <c r="W887" s="159" t="s">
        <v>24</v>
      </c>
      <c r="X887" s="160"/>
      <c r="Y887" s="159"/>
      <c r="Z887" s="160"/>
      <c r="AA887" s="159"/>
      <c r="AB887" s="160"/>
      <c r="AC887" s="161"/>
      <c r="AE887">
        <f t="array" ref="AE887">IF(V887="Nr st.",1,"")</f>
        <v>1</v>
      </c>
    </row>
    <row r="888" spans="12:31" ht="27.75">
      <c r="L888" s="10" t="str">
        <f>IF(AE888="","",MAX($L$557:L887)+1)</f>
        <v/>
      </c>
      <c r="M888" s="162">
        <f t="array" ref="M888">IF(ROWS($B$559:M601)&gt;$T$553,"",INDEX(uczestnicy,SMALL(IF(teamy=$M$554,ROW(teamy)-ROW($E$2)+1),ROWS($B$559:B601)),COLUMNS($B$559:B601)))</f>
        <v>103</v>
      </c>
      <c r="N888" s="163" t="str">
        <f t="array" ref="N888">IF(VLOOKUP(M888,uczestnicy,1,1)=M888,VLOOKUP(M888,uczestnicy,4,1),"")</f>
        <v>SP Nr 2 - NSS Ustrzyki Dolne</v>
      </c>
      <c r="O888" s="164"/>
      <c r="P888" s="164"/>
      <c r="Q888" s="164"/>
      <c r="R888" s="164"/>
      <c r="S888" s="165"/>
      <c r="T888" s="166"/>
      <c r="V888" s="162">
        <f t="array" ref="V888">IF(ROWS($B$559:V602)&gt;$T$553,"",INDEX(uczestnicy,SMALL(IF(teamy=$M$554,ROW(teamy)-ROW($E$2)+1),ROWS($B$559:B602)),COLUMNS($B$559:B602)))</f>
        <v>104</v>
      </c>
      <c r="W888" s="163" t="str">
        <f t="array" ref="W888">IF(VLOOKUP(V888,uczestnicy,1,1)=V888,VLOOKUP(V888,uczestnicy,4,1),"")</f>
        <v>SP Nr 2 - NSS Ustrzyki Dolne</v>
      </c>
      <c r="X888" s="164"/>
      <c r="Y888" s="164"/>
      <c r="Z888" s="164"/>
      <c r="AA888" s="164"/>
      <c r="AB888" s="165"/>
      <c r="AC888" s="166"/>
      <c r="AE888" t="str">
        <f t="array" ref="AE888">IF(V888="Nr st.",1,"")</f>
        <v/>
      </c>
    </row>
    <row r="889" spans="12:31" ht="15">
      <c r="L889" s="10" t="str">
        <f>IF(AE889="","",MAX($L$557:L888)+1)</f>
        <v/>
      </c>
      <c r="M889" s="167"/>
      <c r="N889" s="168" t="s">
        <v>39</v>
      </c>
      <c r="O889" s="169"/>
      <c r="P889" s="169"/>
      <c r="Q889" s="170"/>
      <c r="R889" s="171"/>
      <c r="S889" s="171"/>
      <c r="T889" s="172"/>
      <c r="V889" s="167"/>
      <c r="W889" s="168" t="s">
        <v>39</v>
      </c>
      <c r="X889" s="169"/>
      <c r="Y889" s="169"/>
      <c r="Z889" s="170"/>
      <c r="AA889" s="171"/>
      <c r="AB889" s="171"/>
      <c r="AC889" s="172"/>
      <c r="AE889" t="str">
        <f t="array" ref="AE889">IF(V889="Nr st.",1,"")</f>
        <v/>
      </c>
    </row>
    <row r="890" spans="12:31" ht="18.75" thickBot="1">
      <c r="L890" s="10" t="str">
        <f>IF(AE890="","",MAX($L$557:L889)+1)</f>
        <v/>
      </c>
      <c r="M890" s="173"/>
      <c r="N890" s="174" t="str">
        <f t="array" ref="N890">IF(VLOOKUP(M888,uczestnicy,1,1)=M888,VLOOKUP(M888,uczestnicy,2,1),"")</f>
        <v>Chrząszcz Oliwier</v>
      </c>
      <c r="O890" s="175"/>
      <c r="P890" s="175"/>
      <c r="Q890" s="175"/>
      <c r="R890" s="176"/>
      <c r="S890" s="176"/>
      <c r="T890" s="177"/>
      <c r="V890" s="173"/>
      <c r="W890" s="174" t="str">
        <f t="array" ref="W890">IF(VLOOKUP(V888,uczestnicy,1,1)=V888,VLOOKUP(V888,uczestnicy,2,1),"")</f>
        <v>Krajewski Nikodem</v>
      </c>
      <c r="X890" s="175"/>
      <c r="Y890" s="175"/>
      <c r="Z890" s="175"/>
      <c r="AA890" s="176"/>
      <c r="AB890" s="176"/>
      <c r="AC890" s="177"/>
      <c r="AE890" t="str">
        <f t="array" ref="AE890">IF(V890="Nr st.",1,"")</f>
        <v/>
      </c>
    </row>
    <row r="891" spans="12:31" ht="15.75" thickBot="1">
      <c r="L891" s="10" t="str">
        <f>IF(AE891="","",MAX($L$557:L890)+1)</f>
        <v/>
      </c>
      <c r="M891" s="202" t="s">
        <v>46</v>
      </c>
      <c r="N891" s="178"/>
      <c r="O891" s="178"/>
      <c r="P891" s="178"/>
      <c r="Q891" s="178"/>
      <c r="R891" s="179"/>
      <c r="S891" s="179"/>
      <c r="T891" s="180"/>
      <c r="V891" s="202" t="s">
        <v>46</v>
      </c>
      <c r="W891" s="178"/>
      <c r="X891" s="178"/>
      <c r="Y891" s="178"/>
      <c r="Z891" s="178"/>
      <c r="AA891" s="179"/>
      <c r="AB891" s="179"/>
      <c r="AC891" s="180"/>
      <c r="AE891" t="str">
        <f t="array" ref="AE891">IF(V891="Nr st.",1,"")</f>
        <v/>
      </c>
    </row>
    <row r="892" spans="12:31" ht="22.5">
      <c r="L892" s="10" t="str">
        <f>IF(AE892="","",MAX($L$557:L891)+1)</f>
        <v/>
      </c>
      <c r="M892" s="167"/>
      <c r="N892" s="187" t="s">
        <v>12</v>
      </c>
      <c r="O892" s="188"/>
      <c r="P892" s="198" t="s">
        <v>18</v>
      </c>
      <c r="Q892" s="193"/>
      <c r="R892" s="193"/>
      <c r="S892" s="234" t="s">
        <v>47</v>
      </c>
      <c r="T892" s="234" t="s">
        <v>49</v>
      </c>
      <c r="V892" s="167"/>
      <c r="W892" s="187" t="s">
        <v>12</v>
      </c>
      <c r="X892" s="188"/>
      <c r="Y892" s="198" t="s">
        <v>18</v>
      </c>
      <c r="Z892" s="193"/>
      <c r="AA892" s="193"/>
      <c r="AB892" s="234" t="s">
        <v>47</v>
      </c>
      <c r="AC892" s="234" t="s">
        <v>49</v>
      </c>
      <c r="AE892" t="str">
        <f t="array" ref="AE892">IF(V892="Nr st.",1,"")</f>
        <v/>
      </c>
    </row>
    <row r="893" spans="12:31" ht="15" thickBot="1">
      <c r="L893" s="10" t="str">
        <f>IF(AE893="","",MAX($L$557:L892)+1)</f>
        <v/>
      </c>
      <c r="M893" s="167"/>
      <c r="N893" s="189"/>
      <c r="O893" s="190"/>
      <c r="P893" s="214" t="str">
        <f>IF(VLOOKUP(M888,uczestnicy,1,1)=M888,VLOOKUP(M888,uczestnicy,5,1),"")</f>
        <v>Ustrzyki Dolne</v>
      </c>
      <c r="Q893" s="192"/>
      <c r="R893" s="192"/>
      <c r="S893" s="235">
        <f>IF(VLOOKUP(M888,uczestnicy,1,1)=M888,VLOOKUP(M888,uczestnicy,3,1),"")</f>
        <v>2006</v>
      </c>
      <c r="T893" s="235" t="str">
        <f>IF(VLOOKUP(M888,uczestnicy,1,1)=M888,VLOOKUP(M888,uczestnicy,8,1),"")</f>
        <v>i</v>
      </c>
      <c r="V893" s="167"/>
      <c r="W893" s="189"/>
      <c r="X893" s="190"/>
      <c r="Y893" s="214" t="str">
        <f>IF(VLOOKUP(V888,uczestnicy,1,1)=V888,VLOOKUP(V888,uczestnicy,5,1),"")</f>
        <v>Ustrzyki Dolne</v>
      </c>
      <c r="Z893" s="192"/>
      <c r="AA893" s="192"/>
      <c r="AB893" s="235">
        <f>IF(VLOOKUP(V888,uczestnicy,1,1)=V888,VLOOKUP(V888,uczestnicy,3,1),"")</f>
        <v>2006</v>
      </c>
      <c r="AC893" s="235" t="str">
        <f>IF(VLOOKUP(V888,uczestnicy,1,1)=V888,VLOOKUP(V888,uczestnicy,8,1),"")</f>
        <v>i</v>
      </c>
      <c r="AE893" t="str">
        <f t="array" ref="AE893">IF(V893="Nr st.",1,"")</f>
        <v/>
      </c>
    </row>
    <row r="894" spans="12:31" ht="15" thickBot="1">
      <c r="L894" s="10" t="str">
        <f>IF(AE894="","",MAX($L$557:L893)+1)</f>
        <v/>
      </c>
      <c r="M894" s="167"/>
      <c r="N894" s="191"/>
      <c r="O894" s="205"/>
      <c r="P894" s="199" t="s">
        <v>30</v>
      </c>
      <c r="Q894" s="200"/>
      <c r="R894" s="201"/>
      <c r="S894" s="236"/>
      <c r="T894" s="237"/>
      <c r="V894" s="167"/>
      <c r="W894" s="191"/>
      <c r="X894" s="205"/>
      <c r="Y894" s="199" t="s">
        <v>30</v>
      </c>
      <c r="Z894" s="200"/>
      <c r="AA894" s="201"/>
      <c r="AB894" s="236"/>
      <c r="AC894" s="237"/>
      <c r="AE894" t="str">
        <f t="array" ref="AE894">IF(V894="Nr st.",1,"")</f>
        <v/>
      </c>
    </row>
    <row r="895" spans="12:31" ht="16.5" thickBot="1">
      <c r="L895" s="10" t="str">
        <f>IF(AE895="","",MAX($L$557:L894)+1)</f>
        <v/>
      </c>
      <c r="M895" s="167"/>
      <c r="N895" s="204"/>
      <c r="O895" s="186"/>
      <c r="P895" s="215" t="str">
        <f>IF(VLOOKUP(M888,uczestnicy,1,0)=M888,VLOOKUP(M888,uczestnicy,6,1),"")</f>
        <v>bieszczadzki</v>
      </c>
      <c r="Q895" s="183"/>
      <c r="R895" s="184"/>
      <c r="S895" s="203"/>
      <c r="T895" s="196"/>
      <c r="V895" s="167"/>
      <c r="W895" s="204"/>
      <c r="X895" s="186"/>
      <c r="Y895" s="215" t="str">
        <f>IF(VLOOKUP(V888,uczestnicy,1,0)=V888,VLOOKUP(V888,uczestnicy,6,1),"")</f>
        <v>bieszczadzki</v>
      </c>
      <c r="Z895" s="183"/>
      <c r="AA895" s="184"/>
      <c r="AB895" s="203"/>
      <c r="AC895" s="196"/>
      <c r="AE895" t="str">
        <f t="array" ref="AE895">IF(V895="Nr st.",1,"")</f>
        <v/>
      </c>
    </row>
    <row r="896" spans="12:31" ht="15" thickBot="1">
      <c r="L896" s="10" t="str">
        <f>IF(AE896="","",MAX($L$557:L895)+1)</f>
        <v/>
      </c>
      <c r="M896" s="167"/>
      <c r="N896" s="186" t="s">
        <v>48</v>
      </c>
      <c r="O896" s="182"/>
      <c r="P896" s="194"/>
      <c r="Q896" s="194"/>
      <c r="R896" s="194"/>
      <c r="S896" s="197"/>
      <c r="T896" s="185"/>
      <c r="V896" s="167"/>
      <c r="W896" s="186" t="s">
        <v>48</v>
      </c>
      <c r="X896" s="182"/>
      <c r="Y896" s="194"/>
      <c r="Z896" s="194"/>
      <c r="AA896" s="194"/>
      <c r="AB896" s="197"/>
      <c r="AC896" s="185"/>
      <c r="AE896" t="str">
        <f t="array" ref="AE896">IF(V896="Nr st.",1,"")</f>
        <v/>
      </c>
    </row>
    <row r="897" spans="12:31" ht="15" thickBot="1">
      <c r="L897" s="10" t="str">
        <f>IF(AE897="","",MAX($L$557:L896)+1)</f>
        <v/>
      </c>
      <c r="M897" s="173"/>
      <c r="N897" s="168" t="s">
        <v>50</v>
      </c>
      <c r="O897" s="168"/>
      <c r="P897" s="168"/>
      <c r="Q897" s="181"/>
      <c r="R897" s="181"/>
      <c r="S897" s="194"/>
      <c r="T897" s="195"/>
      <c r="V897" s="173"/>
      <c r="W897" s="168" t="s">
        <v>50</v>
      </c>
      <c r="X897" s="168"/>
      <c r="Y897" s="168"/>
      <c r="Z897" s="181"/>
      <c r="AA897" s="181"/>
      <c r="AB897" s="194"/>
      <c r="AC897" s="195"/>
      <c r="AE897" t="str">
        <f t="array" ref="AE897">IF(V897="Nr st.",1,"")</f>
        <v/>
      </c>
    </row>
    <row r="898" spans="12:31" ht="15" thickBot="1">
      <c r="L898" s="10" t="str">
        <f>IF(AE898="","",MAX($L$557:L897)+1)</f>
        <v/>
      </c>
      <c r="M898" s="173"/>
      <c r="N898" s="183" t="s">
        <v>51</v>
      </c>
      <c r="O898" s="183"/>
      <c r="P898" s="183"/>
      <c r="Q898" s="183"/>
      <c r="R898" s="183"/>
      <c r="S898" s="183"/>
      <c r="T898" s="184"/>
      <c r="V898" s="173"/>
      <c r="W898" s="183" t="s">
        <v>51</v>
      </c>
      <c r="X898" s="183"/>
      <c r="Y898" s="183"/>
      <c r="Z898" s="183"/>
      <c r="AA898" s="183"/>
      <c r="AB898" s="183"/>
      <c r="AC898" s="184"/>
      <c r="AE898" t="str">
        <f t="array" ref="AE898">IF(V898="Nr st.",1,"")</f>
        <v/>
      </c>
    </row>
    <row r="899" spans="12:31">
      <c r="L899" s="10" t="str">
        <f>IF(AE899="","",MAX($L$557:L898)+1)</f>
        <v/>
      </c>
      <c r="M899" s="2"/>
      <c r="N899" s="192"/>
      <c r="O899" s="192"/>
      <c r="P899" s="192"/>
      <c r="Q899" s="192"/>
      <c r="R899" s="192"/>
      <c r="S899" s="192"/>
      <c r="T899" s="192"/>
      <c r="V899" s="2"/>
      <c r="W899" s="192"/>
      <c r="X899" s="192"/>
      <c r="Y899" s="192"/>
      <c r="Z899" s="192"/>
      <c r="AA899" s="192"/>
      <c r="AB899" s="192"/>
      <c r="AC899" s="192"/>
      <c r="AE899" t="str">
        <f t="array" ref="AE899">IF(V899="Nr st.",1,"")</f>
        <v/>
      </c>
    </row>
    <row r="900" spans="12:31">
      <c r="L900" s="10" t="str">
        <f>IF(AE900="","",MAX($L$557:L899)+1)</f>
        <v/>
      </c>
      <c r="M900" s="2"/>
      <c r="N900" s="192"/>
      <c r="O900" s="192"/>
      <c r="P900" s="192"/>
      <c r="Q900" s="192"/>
      <c r="R900" s="192"/>
      <c r="S900" s="192"/>
      <c r="T900" s="192"/>
      <c r="V900" s="2"/>
      <c r="W900" s="192"/>
      <c r="X900" s="192"/>
      <c r="Y900" s="192"/>
      <c r="Z900" s="192"/>
      <c r="AA900" s="192"/>
      <c r="AB900" s="192"/>
      <c r="AC900" s="192"/>
      <c r="AE900" t="str">
        <f t="array" ref="AE900">IF(V900="Nr st.",1,"")</f>
        <v/>
      </c>
    </row>
    <row r="901" spans="12:31">
      <c r="L901" s="10" t="str">
        <f>IF(AE901="","",MAX($L$557:L900)+1)</f>
        <v/>
      </c>
      <c r="M901" s="2"/>
      <c r="N901" s="192"/>
      <c r="O901" s="192"/>
      <c r="P901" s="192"/>
      <c r="Q901" s="192"/>
      <c r="R901" s="192"/>
      <c r="S901" s="192"/>
      <c r="T901" s="192"/>
      <c r="V901" s="2"/>
      <c r="W901" s="192"/>
      <c r="X901" s="192"/>
      <c r="Y901" s="192"/>
      <c r="Z901" s="192"/>
      <c r="AA901" s="192"/>
      <c r="AB901" s="192"/>
      <c r="AC901" s="192"/>
      <c r="AE901" t="str">
        <f t="array" ref="AE901">IF(V901="Nr st.",1,"")</f>
        <v/>
      </c>
    </row>
    <row r="902" spans="12:31">
      <c r="L902" s="10" t="str">
        <f>IF(AE902="","",MAX($L$557:L901)+1)</f>
        <v/>
      </c>
      <c r="M902" s="2"/>
      <c r="N902" s="192"/>
      <c r="O902" s="192"/>
      <c r="P902" s="192"/>
      <c r="Q902" s="192"/>
      <c r="R902" s="192"/>
      <c r="S902" s="192"/>
      <c r="T902" s="192"/>
      <c r="V902" s="2"/>
      <c r="W902" s="192"/>
      <c r="X902" s="192"/>
      <c r="Y902" s="192"/>
      <c r="Z902" s="192"/>
      <c r="AA902" s="192"/>
      <c r="AB902" s="192"/>
      <c r="AC902" s="192"/>
      <c r="AE902" t="str">
        <f t="array" ref="AE902">IF(V902="Nr st.",1,"")</f>
        <v/>
      </c>
    </row>
    <row r="903" spans="12:31" ht="15" thickBot="1">
      <c r="L903" s="10" t="str">
        <f>IF(AE903="","",MAX($L$557:L902)+1)</f>
        <v/>
      </c>
      <c r="M903" s="10"/>
      <c r="AE903" t="str">
        <f t="array" ref="AE903">IF(V903="Nr st.",1,"")</f>
        <v/>
      </c>
    </row>
    <row r="904" spans="12:31">
      <c r="L904" s="10">
        <f>IF(AE904="","",MAX($L$557:L903)+1)</f>
        <v>23</v>
      </c>
      <c r="M904" s="158" t="s">
        <v>1</v>
      </c>
      <c r="N904" s="159" t="s">
        <v>24</v>
      </c>
      <c r="O904" s="160"/>
      <c r="P904" s="159"/>
      <c r="Q904" s="160"/>
      <c r="R904" s="159"/>
      <c r="S904" s="160"/>
      <c r="T904" s="161"/>
      <c r="V904" s="158" t="s">
        <v>1</v>
      </c>
      <c r="W904" s="159" t="s">
        <v>24</v>
      </c>
      <c r="X904" s="160"/>
      <c r="Y904" s="159"/>
      <c r="Z904" s="160"/>
      <c r="AA904" s="159"/>
      <c r="AB904" s="160"/>
      <c r="AC904" s="161"/>
      <c r="AE904">
        <f t="array" ref="AE904">IF(V904="Nr st.",1,"")</f>
        <v>1</v>
      </c>
    </row>
    <row r="905" spans="12:31" ht="27.75">
      <c r="L905" s="10" t="str">
        <f>IF(AE905="","",MAX($L$557:L904)+1)</f>
        <v/>
      </c>
      <c r="M905" s="162">
        <f t="array" ref="M905">IF(ROWS($B$559:M603)&gt;$T$553,"",INDEX(uczestnicy,SMALL(IF(teamy=$M$554,ROW(teamy)-ROW($E$2)+1),ROWS($B$559:B603)),COLUMNS($B$559:B603)))</f>
        <v>104</v>
      </c>
      <c r="N905" s="163" t="str">
        <f t="array" ref="N905">IF(VLOOKUP(M905,uczestnicy,1,1)=M905,VLOOKUP(M905,uczestnicy,4,1),"")</f>
        <v>SP Nr 2 - NSS Ustrzyki Dolne</v>
      </c>
      <c r="O905" s="164"/>
      <c r="P905" s="164"/>
      <c r="Q905" s="164"/>
      <c r="R905" s="164"/>
      <c r="S905" s="165"/>
      <c r="T905" s="166"/>
      <c r="V905" s="162">
        <f t="array" ref="V905">IF(ROWS($B$559:V604)&gt;$T$553,"",INDEX(uczestnicy,SMALL(IF(teamy=$M$554,ROW(teamy)-ROW($E$2)+1),ROWS($B$559:B604)),COLUMNS($B$559:B604)))</f>
        <v>105</v>
      </c>
      <c r="W905" s="163" t="str">
        <f t="array" ref="W905">IF(VLOOKUP(V905,uczestnicy,1,1)=V905,VLOOKUP(V905,uczestnicy,4,1),"")</f>
        <v>SP Nr 2 - NSS Ustrzyki Dolne</v>
      </c>
      <c r="X905" s="164"/>
      <c r="Y905" s="164"/>
      <c r="Z905" s="164"/>
      <c r="AA905" s="164"/>
      <c r="AB905" s="165"/>
      <c r="AC905" s="166"/>
      <c r="AE905" t="str">
        <f t="array" ref="AE905">IF(V905="Nr st.",1,"")</f>
        <v/>
      </c>
    </row>
    <row r="906" spans="12:31" ht="15">
      <c r="L906" s="10" t="str">
        <f>IF(AE906="","",MAX($L$557:L905)+1)</f>
        <v/>
      </c>
      <c r="M906" s="167"/>
      <c r="N906" s="168" t="s">
        <v>39</v>
      </c>
      <c r="O906" s="169"/>
      <c r="P906" s="169"/>
      <c r="Q906" s="170"/>
      <c r="R906" s="171"/>
      <c r="S906" s="171"/>
      <c r="T906" s="172"/>
      <c r="V906" s="167"/>
      <c r="W906" s="168" t="s">
        <v>39</v>
      </c>
      <c r="X906" s="169"/>
      <c r="Y906" s="169"/>
      <c r="Z906" s="170"/>
      <c r="AA906" s="171"/>
      <c r="AB906" s="171"/>
      <c r="AC906" s="172"/>
      <c r="AE906" t="str">
        <f t="array" ref="AE906">IF(V906="Nr st.",1,"")</f>
        <v/>
      </c>
    </row>
    <row r="907" spans="12:31" ht="18.75" thickBot="1">
      <c r="L907" s="10" t="str">
        <f>IF(AE907="","",MAX($L$557:L906)+1)</f>
        <v/>
      </c>
      <c r="M907" s="173"/>
      <c r="N907" s="174" t="str">
        <f t="array" ref="N907">IF(VLOOKUP(M905,uczestnicy,1,1)=M905,VLOOKUP(M905,uczestnicy,2,1),"")</f>
        <v>Krajewski Nikodem</v>
      </c>
      <c r="O907" s="175"/>
      <c r="P907" s="175"/>
      <c r="Q907" s="175"/>
      <c r="R907" s="176"/>
      <c r="S907" s="176"/>
      <c r="T907" s="177"/>
      <c r="V907" s="173"/>
      <c r="W907" s="174" t="str">
        <f t="array" ref="W907">IF(VLOOKUP(V905,uczestnicy,1,1)=V905,VLOOKUP(V905,uczestnicy,2,1),"")</f>
        <v>Witka Jakub</v>
      </c>
      <c r="X907" s="175"/>
      <c r="Y907" s="175"/>
      <c r="Z907" s="175"/>
      <c r="AA907" s="176"/>
      <c r="AB907" s="176"/>
      <c r="AC907" s="177"/>
      <c r="AE907" t="str">
        <f t="array" ref="AE907">IF(V907="Nr st.",1,"")</f>
        <v/>
      </c>
    </row>
    <row r="908" spans="12:31" ht="15.75" thickBot="1">
      <c r="L908" s="10" t="str">
        <f>IF(AE908="","",MAX($L$557:L907)+1)</f>
        <v/>
      </c>
      <c r="M908" s="202" t="s">
        <v>46</v>
      </c>
      <c r="N908" s="178"/>
      <c r="O908" s="178"/>
      <c r="P908" s="178"/>
      <c r="Q908" s="178"/>
      <c r="R908" s="179"/>
      <c r="S908" s="179"/>
      <c r="T908" s="180"/>
      <c r="V908" s="202" t="s">
        <v>46</v>
      </c>
      <c r="W908" s="178"/>
      <c r="X908" s="178"/>
      <c r="Y908" s="178"/>
      <c r="Z908" s="178"/>
      <c r="AA908" s="179"/>
      <c r="AB908" s="179"/>
      <c r="AC908" s="180"/>
      <c r="AE908" t="str">
        <f t="array" ref="AE908">IF(V908="Nr st.",1,"")</f>
        <v/>
      </c>
    </row>
    <row r="909" spans="12:31" ht="22.5">
      <c r="L909" s="10" t="str">
        <f>IF(AE909="","",MAX($L$557:L908)+1)</f>
        <v/>
      </c>
      <c r="M909" s="167"/>
      <c r="N909" s="187" t="s">
        <v>12</v>
      </c>
      <c r="O909" s="188"/>
      <c r="P909" s="198" t="s">
        <v>18</v>
      </c>
      <c r="Q909" s="193"/>
      <c r="R909" s="193"/>
      <c r="S909" s="234" t="s">
        <v>47</v>
      </c>
      <c r="T909" s="234" t="s">
        <v>49</v>
      </c>
      <c r="V909" s="167"/>
      <c r="W909" s="187" t="s">
        <v>12</v>
      </c>
      <c r="X909" s="188"/>
      <c r="Y909" s="198" t="s">
        <v>18</v>
      </c>
      <c r="Z909" s="193"/>
      <c r="AA909" s="193"/>
      <c r="AB909" s="234" t="s">
        <v>47</v>
      </c>
      <c r="AC909" s="234" t="s">
        <v>49</v>
      </c>
      <c r="AE909" t="str">
        <f t="array" ref="AE909">IF(V909="Nr st.",1,"")</f>
        <v/>
      </c>
    </row>
    <row r="910" spans="12:31" ht="15" thickBot="1">
      <c r="L910" s="10" t="str">
        <f>IF(AE910="","",MAX($L$557:L909)+1)</f>
        <v/>
      </c>
      <c r="M910" s="167"/>
      <c r="N910" s="189"/>
      <c r="O910" s="190"/>
      <c r="P910" s="214" t="str">
        <f>IF(VLOOKUP(M905,uczestnicy,1,1)=M905,VLOOKUP(M905,uczestnicy,5,1),"")</f>
        <v>Ustrzyki Dolne</v>
      </c>
      <c r="Q910" s="192"/>
      <c r="R910" s="192"/>
      <c r="S910" s="235">
        <f>IF(VLOOKUP(M905,uczestnicy,1,1)=M905,VLOOKUP(M905,uczestnicy,3,1),"")</f>
        <v>2006</v>
      </c>
      <c r="T910" s="235" t="str">
        <f>IF(VLOOKUP(M905,uczestnicy,1,1)=M905,VLOOKUP(M905,uczestnicy,8,1),"")</f>
        <v>i</v>
      </c>
      <c r="V910" s="167"/>
      <c r="W910" s="189"/>
      <c r="X910" s="190"/>
      <c r="Y910" s="214" t="str">
        <f>IF(VLOOKUP(V905,uczestnicy,1,1)=V905,VLOOKUP(V905,uczestnicy,5,1),"")</f>
        <v>Ustrzyki Dolne</v>
      </c>
      <c r="Z910" s="192"/>
      <c r="AA910" s="192"/>
      <c r="AB910" s="235">
        <f>IF(VLOOKUP(V905,uczestnicy,1,1)=V905,VLOOKUP(V905,uczestnicy,3,1),"")</f>
        <v>2006</v>
      </c>
      <c r="AC910" s="235" t="str">
        <f>IF(VLOOKUP(V905,uczestnicy,1,1)=V905,VLOOKUP(V905,uczestnicy,8,1),"")</f>
        <v>i</v>
      </c>
      <c r="AE910" t="str">
        <f t="array" ref="AE910">IF(V910="Nr st.",1,"")</f>
        <v/>
      </c>
    </row>
    <row r="911" spans="12:31" ht="15" thickBot="1">
      <c r="L911" s="10" t="str">
        <f>IF(AE911="","",MAX($L$557:L910)+1)</f>
        <v/>
      </c>
      <c r="M911" s="167"/>
      <c r="N911" s="191"/>
      <c r="O911" s="205"/>
      <c r="P911" s="199" t="s">
        <v>30</v>
      </c>
      <c r="Q911" s="200"/>
      <c r="R911" s="201"/>
      <c r="S911" s="236"/>
      <c r="T911" s="237"/>
      <c r="V911" s="167"/>
      <c r="W911" s="191"/>
      <c r="X911" s="205"/>
      <c r="Y911" s="199" t="s">
        <v>30</v>
      </c>
      <c r="Z911" s="200"/>
      <c r="AA911" s="201"/>
      <c r="AB911" s="236"/>
      <c r="AC911" s="237"/>
      <c r="AE911" t="str">
        <f t="array" ref="AE911">IF(V911="Nr st.",1,"")</f>
        <v/>
      </c>
    </row>
    <row r="912" spans="12:31" ht="16.5" thickBot="1">
      <c r="L912" s="10" t="str">
        <f>IF(AE912="","",MAX($L$557:L911)+1)</f>
        <v/>
      </c>
      <c r="M912" s="167"/>
      <c r="N912" s="204"/>
      <c r="O912" s="186"/>
      <c r="P912" s="215" t="str">
        <f>IF(VLOOKUP(M905,uczestnicy,1,0)=M905,VLOOKUP(M905,uczestnicy,6,1),"")</f>
        <v>bieszczadzki</v>
      </c>
      <c r="Q912" s="183"/>
      <c r="R912" s="184"/>
      <c r="S912" s="203"/>
      <c r="T912" s="196"/>
      <c r="V912" s="167"/>
      <c r="W912" s="204"/>
      <c r="X912" s="186"/>
      <c r="Y912" s="215" t="str">
        <f>IF(VLOOKUP(V905,uczestnicy,1,0)=V905,VLOOKUP(V905,uczestnicy,6,1),"")</f>
        <v>bieszczadzki</v>
      </c>
      <c r="Z912" s="183"/>
      <c r="AA912" s="184"/>
      <c r="AB912" s="203"/>
      <c r="AC912" s="196"/>
      <c r="AE912" t="str">
        <f t="array" ref="AE912">IF(V912="Nr st.",1,"")</f>
        <v/>
      </c>
    </row>
    <row r="913" spans="12:31" ht="15" thickBot="1">
      <c r="L913" s="10" t="str">
        <f>IF(AE913="","",MAX($L$557:L912)+1)</f>
        <v/>
      </c>
      <c r="M913" s="167"/>
      <c r="N913" s="186" t="s">
        <v>48</v>
      </c>
      <c r="O913" s="182"/>
      <c r="P913" s="194"/>
      <c r="Q913" s="194"/>
      <c r="R913" s="194"/>
      <c r="S913" s="197"/>
      <c r="T913" s="185"/>
      <c r="V913" s="167"/>
      <c r="W913" s="186" t="s">
        <v>48</v>
      </c>
      <c r="X913" s="182"/>
      <c r="Y913" s="194"/>
      <c r="Z913" s="194"/>
      <c r="AA913" s="194"/>
      <c r="AB913" s="197"/>
      <c r="AC913" s="185"/>
      <c r="AE913" t="str">
        <f t="array" ref="AE913">IF(V913="Nr st.",1,"")</f>
        <v/>
      </c>
    </row>
    <row r="914" spans="12:31" ht="15" thickBot="1">
      <c r="L914" s="10" t="str">
        <f>IF(AE914="","",MAX($L$557:L913)+1)</f>
        <v/>
      </c>
      <c r="M914" s="173"/>
      <c r="N914" s="168" t="s">
        <v>50</v>
      </c>
      <c r="O914" s="168"/>
      <c r="P914" s="168"/>
      <c r="Q914" s="181"/>
      <c r="R914" s="181"/>
      <c r="S914" s="194"/>
      <c r="T914" s="195"/>
      <c r="V914" s="173"/>
      <c r="W914" s="168" t="s">
        <v>50</v>
      </c>
      <c r="X914" s="168"/>
      <c r="Y914" s="168"/>
      <c r="Z914" s="181"/>
      <c r="AA914" s="181"/>
      <c r="AB914" s="194"/>
      <c r="AC914" s="195"/>
      <c r="AE914" t="str">
        <f t="array" ref="AE914">IF(V914="Nr st.",1,"")</f>
        <v/>
      </c>
    </row>
    <row r="915" spans="12:31" ht="15" thickBot="1">
      <c r="L915" s="10" t="str">
        <f>IF(AE915="","",MAX($L$557:L914)+1)</f>
        <v/>
      </c>
      <c r="M915" s="173"/>
      <c r="N915" s="183" t="s">
        <v>51</v>
      </c>
      <c r="O915" s="183"/>
      <c r="P915" s="183"/>
      <c r="Q915" s="183"/>
      <c r="R915" s="183"/>
      <c r="S915" s="183"/>
      <c r="T915" s="184"/>
      <c r="V915" s="173"/>
      <c r="W915" s="183" t="s">
        <v>51</v>
      </c>
      <c r="X915" s="183"/>
      <c r="Y915" s="183"/>
      <c r="Z915" s="183"/>
      <c r="AA915" s="183"/>
      <c r="AB915" s="183"/>
      <c r="AC915" s="184"/>
      <c r="AE915" t="str">
        <f t="array" ref="AE915">IF(V915="Nr st.",1,"")</f>
        <v/>
      </c>
    </row>
    <row r="916" spans="12:31">
      <c r="L916" s="10" t="str">
        <f>IF(AE916="","",MAX($L$557:L915)+1)</f>
        <v/>
      </c>
      <c r="AE916" t="str">
        <f t="array" ref="AE916">IF(V916="Nr st.",1,"")</f>
        <v/>
      </c>
    </row>
    <row r="917" spans="12:31" ht="15" thickBot="1">
      <c r="L917" s="10" t="str">
        <f>IF(AE917="","",MAX($L$557:L916)+1)</f>
        <v/>
      </c>
      <c r="AE917" t="str">
        <f t="array" ref="AE917">IF(V917="Nr st.",1,"")</f>
        <v/>
      </c>
    </row>
    <row r="918" spans="12:31">
      <c r="L918" s="10">
        <f>IF(AE918="","",MAX($L$557:L917)+1)</f>
        <v>24</v>
      </c>
      <c r="M918" s="158" t="s">
        <v>1</v>
      </c>
      <c r="N918" s="159" t="s">
        <v>24</v>
      </c>
      <c r="O918" s="160"/>
      <c r="P918" s="159"/>
      <c r="Q918" s="160"/>
      <c r="R918" s="159"/>
      <c r="S918" s="160"/>
      <c r="T918" s="161"/>
      <c r="V918" s="158" t="s">
        <v>1</v>
      </c>
      <c r="W918" s="159" t="s">
        <v>24</v>
      </c>
      <c r="X918" s="160"/>
      <c r="Y918" s="159"/>
      <c r="Z918" s="160"/>
      <c r="AA918" s="159"/>
      <c r="AB918" s="160"/>
      <c r="AC918" s="161"/>
      <c r="AE918">
        <f t="array" ref="AE918">IF(V918="Nr st.",1,"")</f>
        <v>1</v>
      </c>
    </row>
    <row r="919" spans="12:31" ht="27.75">
      <c r="L919" s="10" t="str">
        <f>IF(AE919="","",MAX($L$557:L918)+1)</f>
        <v/>
      </c>
      <c r="M919" s="162">
        <f t="array" ref="M919">IF(ROWS($B$559:M605)&gt;$T$553,"",INDEX(uczestnicy,SMALL(IF(teamy=$M$554,ROW(teamy)-ROW($E$2)+1),ROWS($B$559:B605)),COLUMNS($B$559:B605)))</f>
        <v>105</v>
      </c>
      <c r="N919" s="163" t="str">
        <f t="array" ref="N919">IF(VLOOKUP(M919,uczestnicy,1,1)=M919,VLOOKUP(M919,uczestnicy,4,1),"")</f>
        <v>SP Nr 2 - NSS Ustrzyki Dolne</v>
      </c>
      <c r="O919" s="164"/>
      <c r="P919" s="164"/>
      <c r="Q919" s="164"/>
      <c r="R919" s="164"/>
      <c r="S919" s="165"/>
      <c r="T919" s="166"/>
      <c r="V919" s="162">
        <f t="array" ref="V919">IF(ROWS($B$559:V606)&gt;$T$553,"",INDEX(uczestnicy,SMALL(IF(teamy=$M$554,ROW(teamy)-ROW($E$2)+1),ROWS($B$559:B606)),COLUMNS($B$559:B606)))</f>
        <v>106</v>
      </c>
      <c r="W919" s="163" t="str">
        <f t="array" ref="W919">IF(VLOOKUP(V919,uczestnicy,1,1)=V919,VLOOKUP(V919,uczestnicy,4,1),"")</f>
        <v>SP Nr 2 - NSS Ustrzyki Dolne</v>
      </c>
      <c r="X919" s="164"/>
      <c r="Y919" s="164"/>
      <c r="Z919" s="164"/>
      <c r="AA919" s="164"/>
      <c r="AB919" s="165"/>
      <c r="AC919" s="166"/>
      <c r="AE919" t="str">
        <f t="array" ref="AE919">IF(V919="Nr st.",1,"")</f>
        <v/>
      </c>
    </row>
    <row r="920" spans="12:31" ht="15">
      <c r="L920" s="10" t="str">
        <f>IF(AE920="","",MAX($L$557:L919)+1)</f>
        <v/>
      </c>
      <c r="M920" s="167"/>
      <c r="N920" s="168" t="s">
        <v>39</v>
      </c>
      <c r="O920" s="169"/>
      <c r="P920" s="169"/>
      <c r="Q920" s="170"/>
      <c r="R920" s="171"/>
      <c r="S920" s="171"/>
      <c r="T920" s="172"/>
      <c r="V920" s="167"/>
      <c r="W920" s="168" t="s">
        <v>39</v>
      </c>
      <c r="X920" s="169"/>
      <c r="Y920" s="169"/>
      <c r="Z920" s="170"/>
      <c r="AA920" s="171"/>
      <c r="AB920" s="171"/>
      <c r="AC920" s="172"/>
      <c r="AE920" t="str">
        <f t="array" ref="AE920">IF(V920="Nr st.",1,"")</f>
        <v/>
      </c>
    </row>
    <row r="921" spans="12:31" ht="18.75" thickBot="1">
      <c r="L921" s="10" t="str">
        <f>IF(AE921="","",MAX($L$557:L920)+1)</f>
        <v/>
      </c>
      <c r="M921" s="173"/>
      <c r="N921" s="174" t="str">
        <f t="array" ref="N921">IF(VLOOKUP(M919,uczestnicy,1,1)=M919,VLOOKUP(M919,uczestnicy,2,1),"")</f>
        <v>Witka Jakub</v>
      </c>
      <c r="O921" s="175"/>
      <c r="P921" s="175"/>
      <c r="Q921" s="175"/>
      <c r="R921" s="176"/>
      <c r="S921" s="176"/>
      <c r="T921" s="177"/>
      <c r="V921" s="173"/>
      <c r="W921" s="174" t="str">
        <f t="array" ref="W921">IF(VLOOKUP(V919,uczestnicy,1,1)=V919,VLOOKUP(V919,uczestnicy,2,1),"")</f>
        <v>Brukało Marcel</v>
      </c>
      <c r="X921" s="175"/>
      <c r="Y921" s="175"/>
      <c r="Z921" s="175"/>
      <c r="AA921" s="176"/>
      <c r="AB921" s="176"/>
      <c r="AC921" s="177"/>
      <c r="AE921" t="str">
        <f t="array" ref="AE921">IF(V921="Nr st.",1,"")</f>
        <v/>
      </c>
    </row>
    <row r="922" spans="12:31" ht="15.75" thickBot="1">
      <c r="L922" s="10" t="str">
        <f>IF(AE922="","",MAX($L$557:L921)+1)</f>
        <v/>
      </c>
      <c r="M922" s="202" t="s">
        <v>46</v>
      </c>
      <c r="N922" s="178"/>
      <c r="O922" s="178"/>
      <c r="P922" s="178"/>
      <c r="Q922" s="178"/>
      <c r="R922" s="179"/>
      <c r="S922" s="179"/>
      <c r="T922" s="180"/>
      <c r="V922" s="202" t="s">
        <v>46</v>
      </c>
      <c r="W922" s="178"/>
      <c r="X922" s="178"/>
      <c r="Y922" s="178"/>
      <c r="Z922" s="178"/>
      <c r="AA922" s="179"/>
      <c r="AB922" s="179"/>
      <c r="AC922" s="180"/>
      <c r="AE922" t="str">
        <f t="array" ref="AE922">IF(V922="Nr st.",1,"")</f>
        <v/>
      </c>
    </row>
    <row r="923" spans="12:31" ht="22.5">
      <c r="L923" s="10" t="str">
        <f>IF(AE923="","",MAX($L$557:L922)+1)</f>
        <v/>
      </c>
      <c r="M923" s="167"/>
      <c r="N923" s="187" t="s">
        <v>12</v>
      </c>
      <c r="O923" s="188"/>
      <c r="P923" s="198" t="s">
        <v>18</v>
      </c>
      <c r="Q923" s="193"/>
      <c r="R923" s="193"/>
      <c r="S923" s="234" t="s">
        <v>47</v>
      </c>
      <c r="T923" s="234" t="s">
        <v>49</v>
      </c>
      <c r="V923" s="167"/>
      <c r="W923" s="187" t="s">
        <v>12</v>
      </c>
      <c r="X923" s="188"/>
      <c r="Y923" s="198" t="s">
        <v>18</v>
      </c>
      <c r="Z923" s="193"/>
      <c r="AA923" s="193"/>
      <c r="AB923" s="234" t="s">
        <v>47</v>
      </c>
      <c r="AC923" s="234" t="s">
        <v>49</v>
      </c>
      <c r="AE923" t="str">
        <f t="array" ref="AE923">IF(V923="Nr st.",1,"")</f>
        <v/>
      </c>
    </row>
    <row r="924" spans="12:31" ht="15" thickBot="1">
      <c r="L924" s="10" t="str">
        <f>IF(AE924="","",MAX($L$557:L923)+1)</f>
        <v/>
      </c>
      <c r="M924" s="167"/>
      <c r="N924" s="189"/>
      <c r="O924" s="190"/>
      <c r="P924" s="214" t="str">
        <f>IF(VLOOKUP(M919,uczestnicy,1,1)=M919,VLOOKUP(M919,uczestnicy,5,1),"")</f>
        <v>Ustrzyki Dolne</v>
      </c>
      <c r="Q924" s="192"/>
      <c r="R924" s="192"/>
      <c r="S924" s="235">
        <f>IF(VLOOKUP(M919,uczestnicy,1,1)=M919,VLOOKUP(M919,uczestnicy,3,1),"")</f>
        <v>2006</v>
      </c>
      <c r="T924" s="235" t="str">
        <f>IF(VLOOKUP(M919,uczestnicy,1,1)=M919,VLOOKUP(M919,uczestnicy,8,1),"")</f>
        <v>i</v>
      </c>
      <c r="V924" s="167"/>
      <c r="W924" s="189"/>
      <c r="X924" s="190"/>
      <c r="Y924" s="214" t="str">
        <f>IF(VLOOKUP(V919,uczestnicy,1,1)=V919,VLOOKUP(V919,uczestnicy,5,1),"")</f>
        <v>Ustrzyki Dolne</v>
      </c>
      <c r="Z924" s="192"/>
      <c r="AA924" s="192"/>
      <c r="AB924" s="235">
        <f>IF(VLOOKUP(V919,uczestnicy,1,1)=V919,VLOOKUP(V919,uczestnicy,3,1),"")</f>
        <v>2006</v>
      </c>
      <c r="AC924" s="235" t="str">
        <f>IF(VLOOKUP(V919,uczestnicy,1,1)=V919,VLOOKUP(V919,uczestnicy,8,1),"")</f>
        <v>i</v>
      </c>
      <c r="AE924" t="str">
        <f t="array" ref="AE924">IF(V924="Nr st.",1,"")</f>
        <v/>
      </c>
    </row>
    <row r="925" spans="12:31" ht="15" thickBot="1">
      <c r="L925" s="10" t="str">
        <f>IF(AE925="","",MAX($L$557:L924)+1)</f>
        <v/>
      </c>
      <c r="M925" s="167"/>
      <c r="N925" s="191"/>
      <c r="O925" s="205"/>
      <c r="P925" s="199" t="s">
        <v>30</v>
      </c>
      <c r="Q925" s="200"/>
      <c r="R925" s="201"/>
      <c r="S925" s="236"/>
      <c r="T925" s="237"/>
      <c r="V925" s="167"/>
      <c r="W925" s="191"/>
      <c r="X925" s="205"/>
      <c r="Y925" s="199" t="s">
        <v>30</v>
      </c>
      <c r="Z925" s="200"/>
      <c r="AA925" s="201"/>
      <c r="AB925" s="236"/>
      <c r="AC925" s="237"/>
      <c r="AE925" t="str">
        <f t="array" ref="AE925">IF(V925="Nr st.",1,"")</f>
        <v/>
      </c>
    </row>
    <row r="926" spans="12:31" ht="16.5" thickBot="1">
      <c r="L926" s="10" t="str">
        <f>IF(AE926="","",MAX($L$557:L925)+1)</f>
        <v/>
      </c>
      <c r="M926" s="167"/>
      <c r="N926" s="204"/>
      <c r="O926" s="186"/>
      <c r="P926" s="215" t="str">
        <f>IF(VLOOKUP(M919,uczestnicy,1,0)=M919,VLOOKUP(M919,uczestnicy,6,1),"")</f>
        <v>bieszczadzki</v>
      </c>
      <c r="Q926" s="183"/>
      <c r="R926" s="184"/>
      <c r="S926" s="203"/>
      <c r="T926" s="196"/>
      <c r="V926" s="167"/>
      <c r="W926" s="204"/>
      <c r="X926" s="186"/>
      <c r="Y926" s="215" t="str">
        <f>IF(VLOOKUP(V919,uczestnicy,1,0)=V919,VLOOKUP(V919,uczestnicy,6,1),"")</f>
        <v>bieszczadzki</v>
      </c>
      <c r="Z926" s="183"/>
      <c r="AA926" s="184"/>
      <c r="AB926" s="203"/>
      <c r="AC926" s="196"/>
      <c r="AE926" t="str">
        <f t="array" ref="AE926">IF(V926="Nr st.",1,"")</f>
        <v/>
      </c>
    </row>
    <row r="927" spans="12:31" ht="15" thickBot="1">
      <c r="L927" s="10" t="str">
        <f>IF(AE927="","",MAX($L$557:L926)+1)</f>
        <v/>
      </c>
      <c r="M927" s="167"/>
      <c r="N927" s="186" t="s">
        <v>48</v>
      </c>
      <c r="O927" s="182"/>
      <c r="P927" s="194"/>
      <c r="Q927" s="194"/>
      <c r="R927" s="194"/>
      <c r="S927" s="197"/>
      <c r="T927" s="185"/>
      <c r="V927" s="167"/>
      <c r="W927" s="186" t="s">
        <v>48</v>
      </c>
      <c r="X927" s="182"/>
      <c r="Y927" s="194"/>
      <c r="Z927" s="194"/>
      <c r="AA927" s="194"/>
      <c r="AB927" s="197"/>
      <c r="AC927" s="185"/>
      <c r="AE927" t="str">
        <f t="array" ref="AE927">IF(V927="Nr st.",1,"")</f>
        <v/>
      </c>
    </row>
    <row r="928" spans="12:31" ht="15" thickBot="1">
      <c r="L928" s="10" t="str">
        <f>IF(AE928="","",MAX($L$557:L927)+1)</f>
        <v/>
      </c>
      <c r="M928" s="173"/>
      <c r="N928" s="168" t="s">
        <v>50</v>
      </c>
      <c r="O928" s="168"/>
      <c r="P928" s="168"/>
      <c r="Q928" s="181"/>
      <c r="R928" s="181"/>
      <c r="S928" s="194"/>
      <c r="T928" s="195"/>
      <c r="V928" s="173"/>
      <c r="W928" s="168" t="s">
        <v>50</v>
      </c>
      <c r="X928" s="168"/>
      <c r="Y928" s="168"/>
      <c r="Z928" s="181"/>
      <c r="AA928" s="181"/>
      <c r="AB928" s="194"/>
      <c r="AC928" s="195"/>
      <c r="AE928" t="str">
        <f t="array" ref="AE928">IF(V928="Nr st.",1,"")</f>
        <v/>
      </c>
    </row>
    <row r="929" spans="12:31" ht="15" thickBot="1">
      <c r="L929" s="10" t="str">
        <f>IF(AE929="","",MAX($L$557:L928)+1)</f>
        <v/>
      </c>
      <c r="M929" s="173"/>
      <c r="N929" s="183" t="s">
        <v>51</v>
      </c>
      <c r="O929" s="183"/>
      <c r="P929" s="183"/>
      <c r="Q929" s="183"/>
      <c r="R929" s="183"/>
      <c r="S929" s="183"/>
      <c r="T929" s="184"/>
      <c r="V929" s="173"/>
      <c r="W929" s="183" t="s">
        <v>51</v>
      </c>
      <c r="X929" s="183"/>
      <c r="Y929" s="183"/>
      <c r="Z929" s="183"/>
      <c r="AA929" s="183"/>
      <c r="AB929" s="183"/>
      <c r="AC929" s="184"/>
      <c r="AE929" t="str">
        <f t="array" ref="AE929">IF(V929="Nr st.",1,"")</f>
        <v/>
      </c>
    </row>
    <row r="930" spans="12:31">
      <c r="L930" s="10" t="str">
        <f>IF(AE930="","",MAX($L$557:L929)+1)</f>
        <v/>
      </c>
      <c r="M930" s="2"/>
      <c r="N930" s="192"/>
      <c r="O930" s="192"/>
      <c r="P930" s="192"/>
      <c r="Q930" s="192"/>
      <c r="R930" s="192"/>
      <c r="S930" s="192"/>
      <c r="T930" s="192"/>
      <c r="V930" s="2"/>
      <c r="W930" s="192"/>
      <c r="X930" s="192"/>
      <c r="Y930" s="192"/>
      <c r="Z930" s="192"/>
      <c r="AA930" s="192"/>
      <c r="AB930" s="192"/>
      <c r="AC930" s="192"/>
      <c r="AE930" t="str">
        <f t="array" ref="AE930">IF(V930="Nr st.",1,"")</f>
        <v/>
      </c>
    </row>
    <row r="931" spans="12:31">
      <c r="L931" s="10" t="str">
        <f>IF(AE931="","",MAX($L$557:L930)+1)</f>
        <v/>
      </c>
      <c r="M931" s="2"/>
      <c r="N931" s="192"/>
      <c r="O931" s="192"/>
      <c r="P931" s="192"/>
      <c r="Q931" s="192"/>
      <c r="R931" s="192"/>
      <c r="S931" s="192"/>
      <c r="T931" s="192"/>
      <c r="V931" s="2"/>
      <c r="W931" s="192"/>
      <c r="X931" s="192"/>
      <c r="Y931" s="192"/>
      <c r="Z931" s="192"/>
      <c r="AA931" s="192"/>
      <c r="AB931" s="192"/>
      <c r="AC931" s="192"/>
      <c r="AE931" t="str">
        <f t="array" ref="AE931">IF(V931="Nr st.",1,"")</f>
        <v/>
      </c>
    </row>
    <row r="932" spans="12:31">
      <c r="L932" s="10" t="str">
        <f>IF(AE932="","",MAX($L$557:L931)+1)</f>
        <v/>
      </c>
      <c r="M932" s="10"/>
      <c r="AE932" t="str">
        <f t="array" ref="AE932">IF(V932="Nr st.",1,"")</f>
        <v/>
      </c>
    </row>
    <row r="933" spans="12:31" ht="15" thickBot="1">
      <c r="L933" s="10"/>
      <c r="M933" s="10"/>
    </row>
    <row r="934" spans="12:31">
      <c r="L934" s="10">
        <f>IF(AE934="","",MAX($L$557:L932)+1)</f>
        <v>25</v>
      </c>
      <c r="M934" s="158" t="s">
        <v>1</v>
      </c>
      <c r="N934" s="159" t="s">
        <v>24</v>
      </c>
      <c r="O934" s="160"/>
      <c r="P934" s="159"/>
      <c r="Q934" s="160"/>
      <c r="R934" s="159"/>
      <c r="S934" s="160"/>
      <c r="T934" s="161"/>
      <c r="V934" s="158" t="s">
        <v>1</v>
      </c>
      <c r="W934" s="159" t="s">
        <v>24</v>
      </c>
      <c r="X934" s="160"/>
      <c r="Y934" s="159"/>
      <c r="Z934" s="160"/>
      <c r="AA934" s="159"/>
      <c r="AB934" s="160"/>
      <c r="AC934" s="161"/>
      <c r="AE934">
        <f t="array" ref="AE934">IF(V934="Nr st.",1,"")</f>
        <v>1</v>
      </c>
    </row>
    <row r="935" spans="12:31" ht="27.75">
      <c r="L935" s="10" t="str">
        <f>IF(AE935="","",MAX($L$557:L934)+1)</f>
        <v/>
      </c>
      <c r="M935" s="162">
        <f t="array" ref="M935">IF(ROWS($B$559:M607)&gt;$T$553,"",INDEX(uczestnicy,SMALL(IF(teamy=$M$554,ROW(teamy)-ROW($E$2)+1),ROWS($B$559:B604)),COLUMNS($B$559:B607)))</f>
        <v>105</v>
      </c>
      <c r="N935" s="163" t="str">
        <f t="array" ref="N935">IF(VLOOKUP(M935,uczestnicy,1,1)=M935,VLOOKUP(M935,uczestnicy,4,1),"")</f>
        <v>SP Nr 2 - NSS Ustrzyki Dolne</v>
      </c>
      <c r="O935" s="164"/>
      <c r="P935" s="164"/>
      <c r="Q935" s="164"/>
      <c r="R935" s="164"/>
      <c r="S935" s="165"/>
      <c r="T935" s="166"/>
      <c r="V935" s="162">
        <f t="array" ref="V935">IF(ROWS($B$559:V608)&gt;$T$553,"",INDEX(uczestnicy,SMALL(IF(teamy=$M$554,ROW(teamy)-ROW($E$2)+1),ROWS($B$559:B608)),COLUMNS($B$559:B608)))</f>
        <v>107</v>
      </c>
      <c r="W935" s="163" t="str">
        <f t="array" ref="W935">IF(VLOOKUP(V935,uczestnicy,1,1)=V935,VLOOKUP(V935,uczestnicy,4,1),"")</f>
        <v>SP Nr 2 - NSS Ustrzyki Dolne</v>
      </c>
      <c r="X935" s="164"/>
      <c r="Y935" s="164"/>
      <c r="Z935" s="164"/>
      <c r="AA935" s="164"/>
      <c r="AB935" s="165"/>
      <c r="AC935" s="166"/>
      <c r="AE935" t="str">
        <f t="array" ref="AE935">IF(V935="Nr st.",1,"")</f>
        <v/>
      </c>
    </row>
    <row r="936" spans="12:31" ht="15">
      <c r="L936" s="10" t="str">
        <f>IF(AE936="","",MAX($L$557:L935)+1)</f>
        <v/>
      </c>
      <c r="M936" s="167"/>
      <c r="N936" s="168" t="s">
        <v>39</v>
      </c>
      <c r="O936" s="169"/>
      <c r="P936" s="169"/>
      <c r="Q936" s="170"/>
      <c r="R936" s="171"/>
      <c r="S936" s="171"/>
      <c r="T936" s="172"/>
      <c r="V936" s="167"/>
      <c r="W936" s="168" t="s">
        <v>39</v>
      </c>
      <c r="X936" s="169"/>
      <c r="Y936" s="169"/>
      <c r="Z936" s="170"/>
      <c r="AA936" s="171"/>
      <c r="AB936" s="171"/>
      <c r="AC936" s="172"/>
      <c r="AE936" t="str">
        <f t="array" ref="AE936">IF(V936="Nr st.",1,"")</f>
        <v/>
      </c>
    </row>
    <row r="937" spans="12:31" ht="18.75" thickBot="1">
      <c r="L937" s="10" t="str">
        <f>IF(AE937="","",MAX($L$557:L936)+1)</f>
        <v/>
      </c>
      <c r="M937" s="173"/>
      <c r="N937" s="174" t="str">
        <f t="array" ref="N937">IF(VLOOKUP(M935,uczestnicy,1,1)=M935,VLOOKUP(M935,uczestnicy,2,1),"")</f>
        <v>Witka Jakub</v>
      </c>
      <c r="O937" s="175"/>
      <c r="P937" s="175"/>
      <c r="Q937" s="175"/>
      <c r="R937" s="176"/>
      <c r="S937" s="176"/>
      <c r="T937" s="177"/>
      <c r="V937" s="173"/>
      <c r="W937" s="174" t="str">
        <f t="array" ref="W937">IF(VLOOKUP(V935,uczestnicy,1,1)=V935,VLOOKUP(V935,uczestnicy,2,1),"")</f>
        <v>Misiąg Bruno</v>
      </c>
      <c r="X937" s="175"/>
      <c r="Y937" s="175"/>
      <c r="Z937" s="175"/>
      <c r="AA937" s="176"/>
      <c r="AB937" s="176"/>
      <c r="AC937" s="177"/>
      <c r="AE937" t="str">
        <f t="array" ref="AE937">IF(V937="Nr st.",1,"")</f>
        <v/>
      </c>
    </row>
    <row r="938" spans="12:31" ht="15.75" thickBot="1">
      <c r="L938" s="10" t="str">
        <f>IF(AE938="","",MAX($L$557:L937)+1)</f>
        <v/>
      </c>
      <c r="M938" s="202" t="s">
        <v>46</v>
      </c>
      <c r="N938" s="178"/>
      <c r="O938" s="178"/>
      <c r="P938" s="178"/>
      <c r="Q938" s="178"/>
      <c r="R938" s="179"/>
      <c r="S938" s="179"/>
      <c r="T938" s="180"/>
      <c r="V938" s="202" t="s">
        <v>46</v>
      </c>
      <c r="W938" s="178"/>
      <c r="X938" s="178"/>
      <c r="Y938" s="178"/>
      <c r="Z938" s="178"/>
      <c r="AA938" s="179"/>
      <c r="AB938" s="179"/>
      <c r="AC938" s="180"/>
      <c r="AE938" t="str">
        <f t="array" ref="AE938">IF(V938="Nr st.",1,"")</f>
        <v/>
      </c>
    </row>
    <row r="939" spans="12:31" ht="22.5">
      <c r="L939" s="10" t="str">
        <f>IF(AE939="","",MAX($L$557:L938)+1)</f>
        <v/>
      </c>
      <c r="M939" s="167"/>
      <c r="N939" s="187" t="s">
        <v>12</v>
      </c>
      <c r="O939" s="188"/>
      <c r="P939" s="198" t="s">
        <v>18</v>
      </c>
      <c r="Q939" s="193"/>
      <c r="R939" s="193"/>
      <c r="S939" s="234" t="s">
        <v>47</v>
      </c>
      <c r="T939" s="234" t="s">
        <v>49</v>
      </c>
      <c r="V939" s="167"/>
      <c r="W939" s="187" t="s">
        <v>12</v>
      </c>
      <c r="X939" s="188"/>
      <c r="Y939" s="198" t="s">
        <v>18</v>
      </c>
      <c r="Z939" s="193"/>
      <c r="AA939" s="193"/>
      <c r="AB939" s="234" t="s">
        <v>47</v>
      </c>
      <c r="AC939" s="234" t="s">
        <v>49</v>
      </c>
      <c r="AE939" t="str">
        <f t="array" ref="AE939">IF(V939="Nr st.",1,"")</f>
        <v/>
      </c>
    </row>
    <row r="940" spans="12:31" ht="15" thickBot="1">
      <c r="L940" s="10" t="str">
        <f>IF(AE940="","",MAX($L$557:L939)+1)</f>
        <v/>
      </c>
      <c r="M940" s="167"/>
      <c r="N940" s="189"/>
      <c r="O940" s="190"/>
      <c r="P940" s="214" t="str">
        <f>IF(VLOOKUP(M935,uczestnicy,1,1)=M935,VLOOKUP(M935,uczestnicy,5,1),"")</f>
        <v>Ustrzyki Dolne</v>
      </c>
      <c r="Q940" s="192"/>
      <c r="R940" s="192"/>
      <c r="S940" s="235">
        <f>IF(VLOOKUP(M935,uczestnicy,1,1)=M935,VLOOKUP(M935,uczestnicy,3,1),"")</f>
        <v>2006</v>
      </c>
      <c r="T940" s="235" t="str">
        <f>IF(VLOOKUP(M935,uczestnicy,1,1)=M935,VLOOKUP(M935,uczestnicy,8,1),"")</f>
        <v>i</v>
      </c>
      <c r="V940" s="167"/>
      <c r="W940" s="189"/>
      <c r="X940" s="190"/>
      <c r="Y940" s="214" t="str">
        <f>IF(VLOOKUP(V935,uczestnicy,1,1)=V935,VLOOKUP(V935,uczestnicy,5,1),"")</f>
        <v>Ustrzyki Dolne</v>
      </c>
      <c r="Z940" s="192"/>
      <c r="AA940" s="192"/>
      <c r="AB940" s="235">
        <f>IF(VLOOKUP(V935,uczestnicy,1,1)=V935,VLOOKUP(V935,uczestnicy,3,1),"")</f>
        <v>2006</v>
      </c>
      <c r="AC940" s="235" t="str">
        <f>IF(VLOOKUP(V935,uczestnicy,1,1)=V935,VLOOKUP(V935,uczestnicy,8,1),"")</f>
        <v>i</v>
      </c>
      <c r="AE940" t="str">
        <f t="array" ref="AE940">IF(V940="Nr st.",1,"")</f>
        <v/>
      </c>
    </row>
    <row r="941" spans="12:31" ht="15" thickBot="1">
      <c r="L941" s="10" t="str">
        <f>IF(AE941="","",MAX($L$557:L940)+1)</f>
        <v/>
      </c>
      <c r="M941" s="167"/>
      <c r="N941" s="191"/>
      <c r="O941" s="205"/>
      <c r="P941" s="199" t="s">
        <v>30</v>
      </c>
      <c r="Q941" s="200"/>
      <c r="R941" s="201"/>
      <c r="S941" s="236"/>
      <c r="T941" s="237"/>
      <c r="V941" s="167"/>
      <c r="W941" s="191"/>
      <c r="X941" s="205"/>
      <c r="Y941" s="199" t="s">
        <v>30</v>
      </c>
      <c r="Z941" s="200"/>
      <c r="AA941" s="201"/>
      <c r="AB941" s="236"/>
      <c r="AC941" s="237"/>
      <c r="AE941" t="str">
        <f t="array" ref="AE941">IF(V941="Nr st.",1,"")</f>
        <v/>
      </c>
    </row>
    <row r="942" spans="12:31" ht="16.5" thickBot="1">
      <c r="L942" s="10" t="str">
        <f>IF(AE942="","",MAX($L$557:L941)+1)</f>
        <v/>
      </c>
      <c r="M942" s="167"/>
      <c r="N942" s="204"/>
      <c r="O942" s="186"/>
      <c r="P942" s="215" t="str">
        <f>IF(VLOOKUP(M935,uczestnicy,1,0)=M935,VLOOKUP(M935,uczestnicy,6,1),"")</f>
        <v>bieszczadzki</v>
      </c>
      <c r="Q942" s="183"/>
      <c r="R942" s="184"/>
      <c r="S942" s="203"/>
      <c r="T942" s="196"/>
      <c r="V942" s="167"/>
      <c r="W942" s="204"/>
      <c r="X942" s="186"/>
      <c r="Y942" s="215" t="str">
        <f>IF(VLOOKUP(V935,uczestnicy,1,0)=V935,VLOOKUP(V935,uczestnicy,6,1),"")</f>
        <v>bieszczadzki</v>
      </c>
      <c r="Z942" s="183"/>
      <c r="AA942" s="184"/>
      <c r="AB942" s="203"/>
      <c r="AC942" s="196"/>
      <c r="AE942" t="str">
        <f t="array" ref="AE942">IF(V942="Nr st.",1,"")</f>
        <v/>
      </c>
    </row>
    <row r="943" spans="12:31" ht="15" thickBot="1">
      <c r="L943" s="10" t="str">
        <f>IF(AE943="","",MAX($L$557:L942)+1)</f>
        <v/>
      </c>
      <c r="M943" s="167"/>
      <c r="N943" s="186" t="s">
        <v>48</v>
      </c>
      <c r="O943" s="182"/>
      <c r="P943" s="194"/>
      <c r="Q943" s="194"/>
      <c r="R943" s="194"/>
      <c r="S943" s="197"/>
      <c r="T943" s="185"/>
      <c r="V943" s="167"/>
      <c r="W943" s="186" t="s">
        <v>48</v>
      </c>
      <c r="X943" s="182"/>
      <c r="Y943" s="194"/>
      <c r="Z943" s="194"/>
      <c r="AA943" s="194"/>
      <c r="AB943" s="197"/>
      <c r="AC943" s="185"/>
      <c r="AE943" t="str">
        <f t="array" ref="AE943">IF(V943="Nr st.",1,"")</f>
        <v/>
      </c>
    </row>
    <row r="944" spans="12:31" ht="15" thickBot="1">
      <c r="L944" s="10" t="str">
        <f>IF(AE944="","",MAX($L$557:L943)+1)</f>
        <v/>
      </c>
      <c r="M944" s="173"/>
      <c r="N944" s="168" t="s">
        <v>50</v>
      </c>
      <c r="O944" s="168"/>
      <c r="P944" s="168"/>
      <c r="Q944" s="181"/>
      <c r="R944" s="181"/>
      <c r="S944" s="194"/>
      <c r="T944" s="195"/>
      <c r="V944" s="173"/>
      <c r="W944" s="168" t="s">
        <v>50</v>
      </c>
      <c r="X944" s="168"/>
      <c r="Y944" s="168"/>
      <c r="Z944" s="181"/>
      <c r="AA944" s="181"/>
      <c r="AB944" s="194"/>
      <c r="AC944" s="195"/>
      <c r="AE944" t="str">
        <f t="array" ref="AE944">IF(V944="Nr st.",1,"")</f>
        <v/>
      </c>
    </row>
    <row r="945" spans="12:31" ht="15" thickBot="1">
      <c r="L945" s="10" t="str">
        <f>IF(AE945="","",MAX($L$557:L944)+1)</f>
        <v/>
      </c>
      <c r="M945" s="173"/>
      <c r="N945" s="183" t="s">
        <v>51</v>
      </c>
      <c r="O945" s="183"/>
      <c r="P945" s="183"/>
      <c r="Q945" s="183"/>
      <c r="R945" s="183"/>
      <c r="S945" s="183"/>
      <c r="T945" s="184"/>
      <c r="V945" s="173"/>
      <c r="W945" s="183" t="s">
        <v>51</v>
      </c>
      <c r="X945" s="183"/>
      <c r="Y945" s="183"/>
      <c r="Z945" s="183"/>
      <c r="AA945" s="183"/>
      <c r="AB945" s="183"/>
      <c r="AC945" s="184"/>
      <c r="AE945" t="str">
        <f t="array" ref="AE945">IF(V945="Nr st.",1,"")</f>
        <v/>
      </c>
    </row>
    <row r="946" spans="12:31">
      <c r="L946" s="10" t="str">
        <f>IF(AE946="","",MAX($L$557:L945)+1)</f>
        <v/>
      </c>
      <c r="M946" s="2"/>
      <c r="N946" s="192"/>
      <c r="O946" s="192"/>
      <c r="P946" s="192"/>
      <c r="Q946" s="192"/>
      <c r="R946" s="192"/>
      <c r="S946" s="192"/>
      <c r="T946" s="192"/>
      <c r="V946" s="2"/>
      <c r="W946" s="192"/>
      <c r="X946" s="192"/>
      <c r="Y946" s="192"/>
      <c r="Z946" s="192"/>
      <c r="AA946" s="192"/>
      <c r="AB946" s="192"/>
      <c r="AC946" s="192"/>
      <c r="AE946" t="str">
        <f t="array" ref="AE946">IF(V946="Nr st.",1,"")</f>
        <v/>
      </c>
    </row>
    <row r="947" spans="12:31">
      <c r="L947" s="10" t="str">
        <f>IF(AE947="","",MAX($L$557:L946)+1)</f>
        <v/>
      </c>
      <c r="M947" s="2"/>
      <c r="N947" s="192"/>
      <c r="O947" s="192"/>
      <c r="P947" s="192"/>
      <c r="Q947" s="192"/>
      <c r="R947" s="192"/>
      <c r="S947" s="192"/>
      <c r="T947" s="192"/>
      <c r="V947" s="2"/>
      <c r="W947" s="192"/>
      <c r="X947" s="192"/>
      <c r="Y947" s="192"/>
      <c r="Z947" s="192"/>
      <c r="AA947" s="192"/>
      <c r="AB947" s="192"/>
      <c r="AC947" s="192"/>
      <c r="AE947" t="str">
        <f t="array" ref="AE947">IF(V947="Nr st.",1,"")</f>
        <v/>
      </c>
    </row>
    <row r="948" spans="12:31">
      <c r="L948" s="10" t="str">
        <f>IF(AE948="","",MAX($L$557:L947)+1)</f>
        <v/>
      </c>
      <c r="M948" s="2"/>
      <c r="N948" s="192"/>
      <c r="O948" s="192"/>
      <c r="P948" s="192"/>
      <c r="Q948" s="192"/>
      <c r="R948" s="192"/>
      <c r="S948" s="192"/>
      <c r="T948" s="192"/>
      <c r="V948" s="2"/>
      <c r="W948" s="192"/>
      <c r="X948" s="192"/>
      <c r="Y948" s="192"/>
      <c r="Z948" s="192"/>
      <c r="AA948" s="192"/>
      <c r="AB948" s="192"/>
      <c r="AC948" s="192"/>
      <c r="AE948" t="str">
        <f t="array" ref="AE948">IF(V948="Nr st.",1,"")</f>
        <v/>
      </c>
    </row>
    <row r="949" spans="12:31">
      <c r="L949" s="10" t="str">
        <f>IF(AE949="","",MAX($L$557:L948)+1)</f>
        <v/>
      </c>
      <c r="M949" s="2"/>
      <c r="N949" s="192"/>
      <c r="O949" s="192"/>
      <c r="P949" s="192"/>
      <c r="Q949" s="192"/>
      <c r="R949" s="192"/>
      <c r="S949" s="192"/>
      <c r="T949" s="192"/>
      <c r="V949" s="2"/>
      <c r="W949" s="192"/>
      <c r="X949" s="192"/>
      <c r="Y949" s="192"/>
      <c r="Z949" s="192"/>
      <c r="AA949" s="192"/>
      <c r="AB949" s="192"/>
      <c r="AC949" s="192"/>
      <c r="AE949" t="str">
        <f t="array" ref="AE949">IF(V949="Nr st.",1,"")</f>
        <v/>
      </c>
    </row>
    <row r="950" spans="12:31" ht="15" thickBot="1">
      <c r="L950" s="10" t="str">
        <f>IF(AE950="","",MAX($L$557:L949)+1)</f>
        <v/>
      </c>
      <c r="M950" s="10"/>
      <c r="AE950" t="str">
        <f t="array" ref="AE950">IF(V950="Nr st.",1,"")</f>
        <v/>
      </c>
    </row>
    <row r="951" spans="12:31">
      <c r="L951" s="10">
        <f>IF(AE951="","",MAX($L$557:L950)+1)</f>
        <v>26</v>
      </c>
      <c r="M951" s="158" t="s">
        <v>1</v>
      </c>
      <c r="N951" s="159" t="s">
        <v>24</v>
      </c>
      <c r="O951" s="160"/>
      <c r="P951" s="159"/>
      <c r="Q951" s="160"/>
      <c r="R951" s="159"/>
      <c r="S951" s="160"/>
      <c r="T951" s="161"/>
      <c r="V951" s="158" t="s">
        <v>1</v>
      </c>
      <c r="W951" s="159" t="s">
        <v>24</v>
      </c>
      <c r="X951" s="160"/>
      <c r="Y951" s="159"/>
      <c r="Z951" s="160"/>
      <c r="AA951" s="159"/>
      <c r="AB951" s="160"/>
      <c r="AC951" s="161"/>
      <c r="AE951">
        <f t="array" ref="AE951">IF(V951="Nr st.",1,"")</f>
        <v>1</v>
      </c>
    </row>
    <row r="952" spans="12:31" ht="30">
      <c r="L952" s="10" t="str">
        <f>IF(AE952="","",MAX($L$557:L951)+1)</f>
        <v/>
      </c>
      <c r="M952" s="268">
        <f t="array" ref="M952">IF(ROWS($B$559:M609)&gt;$T$553,"",INDEX(uczestnicy,SMALL(IF(teamy=$M$554,ROW(teamy)-ROW($E$2)+1),ROWS($B$559:B609)),COLUMNS($B$559:B609)))</f>
        <v>107</v>
      </c>
      <c r="N952" s="163" t="str">
        <f t="array" ref="N952">IF(VLOOKUP(M952,uczestnicy,1,1)=M952,VLOOKUP(M952,uczestnicy,4,1),"")</f>
        <v>SP Nr 2 - NSS Ustrzyki Dolne</v>
      </c>
      <c r="O952" s="164"/>
      <c r="P952" s="164"/>
      <c r="Q952" s="164"/>
      <c r="R952" s="164"/>
      <c r="S952" s="165"/>
      <c r="T952" s="166"/>
      <c r="V952" s="162">
        <f t="array" ref="V952">IF(ROWS($B$559:V610)&gt;$T$553,"",INDEX(uczestnicy,SMALL(IF(teamy=$M$554,ROW(teamy)-ROW($E$2)+1),ROWS($B$559:B610)),COLUMNS($B$559:B610)))</f>
        <v>108</v>
      </c>
      <c r="W952" s="163" t="str">
        <f t="array" ref="W952">IF(VLOOKUP(V952,uczestnicy,1,1)=V952,VLOOKUP(V952,uczestnicy,4,1),"")</f>
        <v>SP Nr 2 - NSS Ustrzyki Dolne</v>
      </c>
      <c r="X952" s="164"/>
      <c r="Y952" s="164"/>
      <c r="Z952" s="164"/>
      <c r="AA952" s="164"/>
      <c r="AB952" s="165"/>
      <c r="AC952" s="166"/>
      <c r="AE952" t="str">
        <f t="array" ref="AE952">IF(V952="Nr st.",1,"")</f>
        <v/>
      </c>
    </row>
    <row r="953" spans="12:31" ht="15">
      <c r="L953" s="10" t="str">
        <f>IF(AE953="","",MAX($L$557:L952)+1)</f>
        <v/>
      </c>
      <c r="M953" s="167"/>
      <c r="N953" s="168" t="s">
        <v>39</v>
      </c>
      <c r="O953" s="169"/>
      <c r="P953" s="169"/>
      <c r="Q953" s="170"/>
      <c r="R953" s="171"/>
      <c r="S953" s="171"/>
      <c r="T953" s="172"/>
      <c r="V953" s="167"/>
      <c r="W953" s="168" t="s">
        <v>39</v>
      </c>
      <c r="X953" s="169"/>
      <c r="Y953" s="169"/>
      <c r="Z953" s="170"/>
      <c r="AA953" s="171"/>
      <c r="AB953" s="171"/>
      <c r="AC953" s="172"/>
      <c r="AE953" t="str">
        <f t="array" ref="AE953">IF(V953="Nr st.",1,"")</f>
        <v/>
      </c>
    </row>
    <row r="954" spans="12:31" ht="18.75" thickBot="1">
      <c r="L954" s="10" t="str">
        <f>IF(AE954="","",MAX($L$557:L953)+1)</f>
        <v/>
      </c>
      <c r="M954" s="173"/>
      <c r="N954" s="174" t="str">
        <f t="array" ref="N954">IF(VLOOKUP(M952,uczestnicy,1,1)=M952,VLOOKUP(M952,uczestnicy,2,1),"")</f>
        <v>Misiąg Bruno</v>
      </c>
      <c r="O954" s="175"/>
      <c r="P954" s="175"/>
      <c r="Q954" s="175"/>
      <c r="R954" s="176"/>
      <c r="S954" s="176"/>
      <c r="T954" s="177"/>
      <c r="V954" s="173"/>
      <c r="W954" s="174" t="str">
        <f t="array" ref="W954">IF(VLOOKUP(V952,uczestnicy,1,1)=V952,VLOOKUP(V952,uczestnicy,2,1),"")</f>
        <v>LEGIN Maria</v>
      </c>
      <c r="X954" s="175"/>
      <c r="Y954" s="175"/>
      <c r="Z954" s="175"/>
      <c r="AA954" s="176"/>
      <c r="AB954" s="176"/>
      <c r="AC954" s="177"/>
      <c r="AE954" t="str">
        <f t="array" ref="AE954">IF(V954="Nr st.",1,"")</f>
        <v/>
      </c>
    </row>
    <row r="955" spans="12:31" ht="15.75" thickBot="1">
      <c r="L955" s="10" t="str">
        <f>IF(AE955="","",MAX($L$557:L954)+1)</f>
        <v/>
      </c>
      <c r="M955" s="202" t="s">
        <v>46</v>
      </c>
      <c r="N955" s="178"/>
      <c r="O955" s="178"/>
      <c r="P955" s="178"/>
      <c r="Q955" s="178"/>
      <c r="R955" s="179"/>
      <c r="S955" s="179"/>
      <c r="T955" s="180"/>
      <c r="V955" s="202" t="s">
        <v>46</v>
      </c>
      <c r="W955" s="178"/>
      <c r="X955" s="178"/>
      <c r="Y955" s="178"/>
      <c r="Z955" s="178"/>
      <c r="AA955" s="179"/>
      <c r="AB955" s="179"/>
      <c r="AC955" s="180"/>
      <c r="AE955" t="str">
        <f t="array" ref="AE955">IF(V955="Nr st.",1,"")</f>
        <v/>
      </c>
    </row>
    <row r="956" spans="12:31" ht="22.5">
      <c r="L956" s="10" t="str">
        <f>IF(AE956="","",MAX($L$557:L955)+1)</f>
        <v/>
      </c>
      <c r="M956" s="167"/>
      <c r="N956" s="187" t="s">
        <v>12</v>
      </c>
      <c r="O956" s="188"/>
      <c r="P956" s="198" t="s">
        <v>18</v>
      </c>
      <c r="Q956" s="193"/>
      <c r="R956" s="193"/>
      <c r="S956" s="234" t="s">
        <v>47</v>
      </c>
      <c r="T956" s="234" t="s">
        <v>49</v>
      </c>
      <c r="V956" s="167"/>
      <c r="W956" s="187" t="s">
        <v>12</v>
      </c>
      <c r="X956" s="188"/>
      <c r="Y956" s="198" t="s">
        <v>18</v>
      </c>
      <c r="Z956" s="193"/>
      <c r="AA956" s="193"/>
      <c r="AB956" s="234" t="s">
        <v>47</v>
      </c>
      <c r="AC956" s="234" t="s">
        <v>49</v>
      </c>
      <c r="AE956" t="str">
        <f t="array" ref="AE956">IF(V956="Nr st.",1,"")</f>
        <v/>
      </c>
    </row>
    <row r="957" spans="12:31" ht="15" thickBot="1">
      <c r="L957" s="10" t="str">
        <f>IF(AE957="","",MAX($L$557:L956)+1)</f>
        <v/>
      </c>
      <c r="M957" s="167"/>
      <c r="N957" s="189"/>
      <c r="O957" s="190"/>
      <c r="P957" s="214" t="str">
        <f>IF(VLOOKUP(M952,uczestnicy,1,1)=M952,VLOOKUP(M952,uczestnicy,5,1),"")</f>
        <v>Ustrzyki Dolne</v>
      </c>
      <c r="Q957" s="192"/>
      <c r="R957" s="192"/>
      <c r="S957" s="235">
        <f>IF(VLOOKUP(M952,uczestnicy,1,1)=M952,VLOOKUP(M952,uczestnicy,3,1),"")</f>
        <v>2006</v>
      </c>
      <c r="T957" s="235" t="str">
        <f>IF(VLOOKUP(M952,uczestnicy,1,1)=M952,VLOOKUP(M952,uczestnicy,8,1),"")</f>
        <v>i</v>
      </c>
      <c r="V957" s="167"/>
      <c r="W957" s="189"/>
      <c r="X957" s="190"/>
      <c r="Y957" s="214" t="str">
        <f>IF(VLOOKUP(V952,uczestnicy,1,1)=V952,VLOOKUP(V952,uczestnicy,5,1),"")</f>
        <v>Ustrzyki Dolne</v>
      </c>
      <c r="Z957" s="192"/>
      <c r="AA957" s="192"/>
      <c r="AB957" s="235">
        <f>IF(VLOOKUP(V952,uczestnicy,1,1)=V952,VLOOKUP(V952,uczestnicy,3,1),"")</f>
        <v>2005</v>
      </c>
      <c r="AC957" s="235" t="str">
        <f>IF(VLOOKUP(V952,uczestnicy,1,1)=V952,VLOOKUP(V952,uczestnicy,8,1),"")</f>
        <v>i</v>
      </c>
      <c r="AE957" t="str">
        <f t="array" ref="AE957">IF(V957="Nr st.",1,"")</f>
        <v/>
      </c>
    </row>
    <row r="958" spans="12:31" ht="15" thickBot="1">
      <c r="L958" s="10" t="str">
        <f>IF(AE958="","",MAX($L$557:L957)+1)</f>
        <v/>
      </c>
      <c r="M958" s="167"/>
      <c r="N958" s="191"/>
      <c r="O958" s="205"/>
      <c r="P958" s="199" t="s">
        <v>30</v>
      </c>
      <c r="Q958" s="200"/>
      <c r="R958" s="201"/>
      <c r="S958" s="236"/>
      <c r="T958" s="237"/>
      <c r="V958" s="167"/>
      <c r="W958" s="191"/>
      <c r="X958" s="205"/>
      <c r="Y958" s="199" t="s">
        <v>30</v>
      </c>
      <c r="Z958" s="200"/>
      <c r="AA958" s="201"/>
      <c r="AB958" s="236"/>
      <c r="AC958" s="237"/>
      <c r="AE958" t="str">
        <f t="array" ref="AE958">IF(V958="Nr st.",1,"")</f>
        <v/>
      </c>
    </row>
    <row r="959" spans="12:31" ht="16.5" thickBot="1">
      <c r="L959" s="10" t="str">
        <f>IF(AE959="","",MAX($L$557:L958)+1)</f>
        <v/>
      </c>
      <c r="M959" s="167"/>
      <c r="N959" s="204"/>
      <c r="O959" s="186"/>
      <c r="P959" s="215" t="str">
        <f>IF(VLOOKUP(M952,uczestnicy,1,0)=M952,VLOOKUP(M952,uczestnicy,6,1),"")</f>
        <v>bieszczadzki</v>
      </c>
      <c r="Q959" s="183"/>
      <c r="R959" s="184"/>
      <c r="S959" s="203"/>
      <c r="T959" s="196"/>
      <c r="V959" s="167"/>
      <c r="W959" s="204"/>
      <c r="X959" s="186"/>
      <c r="Y959" s="215" t="str">
        <f>IF(VLOOKUP(V952,uczestnicy,1,0)=V952,VLOOKUP(V952,uczestnicy,6,1),"")</f>
        <v>bieszczadzki</v>
      </c>
      <c r="Z959" s="183"/>
      <c r="AA959" s="184"/>
      <c r="AB959" s="203"/>
      <c r="AC959" s="196"/>
      <c r="AE959" t="str">
        <f t="array" ref="AE959">IF(V959="Nr st.",1,"")</f>
        <v/>
      </c>
    </row>
    <row r="960" spans="12:31" ht="15" thickBot="1">
      <c r="L960" s="10" t="str">
        <f>IF(AE960="","",MAX($L$557:L959)+1)</f>
        <v/>
      </c>
      <c r="M960" s="167"/>
      <c r="N960" s="186" t="s">
        <v>48</v>
      </c>
      <c r="O960" s="182"/>
      <c r="P960" s="194"/>
      <c r="Q960" s="194"/>
      <c r="R960" s="194"/>
      <c r="S960" s="197"/>
      <c r="T960" s="185"/>
      <c r="V960" s="167"/>
      <c r="W960" s="186" t="s">
        <v>48</v>
      </c>
      <c r="X960" s="182"/>
      <c r="Y960" s="194"/>
      <c r="Z960" s="194"/>
      <c r="AA960" s="194"/>
      <c r="AB960" s="197"/>
      <c r="AC960" s="185"/>
      <c r="AE960" t="str">
        <f t="array" ref="AE960">IF(V960="Nr st.",1,"")</f>
        <v/>
      </c>
    </row>
    <row r="961" spans="12:31" ht="15" thickBot="1">
      <c r="L961" s="10" t="str">
        <f>IF(AE961="","",MAX($L$557:L960)+1)</f>
        <v/>
      </c>
      <c r="M961" s="173"/>
      <c r="N961" s="168" t="s">
        <v>50</v>
      </c>
      <c r="O961" s="168"/>
      <c r="P961" s="168"/>
      <c r="Q961" s="181"/>
      <c r="R961" s="181"/>
      <c r="S961" s="194"/>
      <c r="T961" s="195"/>
      <c r="V961" s="173"/>
      <c r="W961" s="168" t="s">
        <v>50</v>
      </c>
      <c r="X961" s="168"/>
      <c r="Y961" s="168"/>
      <c r="Z961" s="181"/>
      <c r="AA961" s="181"/>
      <c r="AB961" s="194"/>
      <c r="AC961" s="195"/>
      <c r="AE961" t="str">
        <f t="array" ref="AE961">IF(V961="Nr st.",1,"")</f>
        <v/>
      </c>
    </row>
    <row r="962" spans="12:31" ht="15" thickBot="1">
      <c r="L962" s="10" t="str">
        <f>IF(AE962="","",MAX($L$557:L961)+1)</f>
        <v/>
      </c>
      <c r="M962" s="173"/>
      <c r="N962" s="183" t="s">
        <v>51</v>
      </c>
      <c r="O962" s="183"/>
      <c r="P962" s="183"/>
      <c r="Q962" s="183"/>
      <c r="R962" s="183"/>
      <c r="S962" s="183"/>
      <c r="T962" s="184"/>
      <c r="V962" s="173"/>
      <c r="W962" s="183" t="s">
        <v>51</v>
      </c>
      <c r="X962" s="183"/>
      <c r="Y962" s="183"/>
      <c r="Z962" s="183"/>
      <c r="AA962" s="183"/>
      <c r="AB962" s="183"/>
      <c r="AC962" s="184"/>
      <c r="AE962" t="str">
        <f t="array" ref="AE962">IF(V962="Nr st.",1,"")</f>
        <v/>
      </c>
    </row>
    <row r="963" spans="12:31">
      <c r="L963" s="10" t="str">
        <f>IF(AE963="","",MAX($L$557:L962)+1)</f>
        <v/>
      </c>
      <c r="AE963" t="str">
        <f t="array" ref="AE963">IF(V963="Nr st.",1,"")</f>
        <v/>
      </c>
    </row>
    <row r="964" spans="12:31" ht="15" thickBot="1">
      <c r="L964" s="10" t="str">
        <f>IF(AE964="","",MAX($L$557:L963)+1)</f>
        <v/>
      </c>
      <c r="AE964" t="str">
        <f t="array" ref="AE964">IF(V964="Nr st.",1,"")</f>
        <v/>
      </c>
    </row>
    <row r="965" spans="12:31">
      <c r="L965" s="10">
        <f>IF(AE965="","",MAX($L$557:L964)+1)</f>
        <v>27</v>
      </c>
      <c r="M965" s="158" t="s">
        <v>1</v>
      </c>
      <c r="N965" s="159" t="s">
        <v>24</v>
      </c>
      <c r="O965" s="160"/>
      <c r="P965" s="159"/>
      <c r="Q965" s="160"/>
      <c r="R965" s="159"/>
      <c r="S965" s="160"/>
      <c r="T965" s="161"/>
      <c r="V965" s="158" t="s">
        <v>1</v>
      </c>
      <c r="W965" s="159" t="s">
        <v>24</v>
      </c>
      <c r="X965" s="160"/>
      <c r="Y965" s="159"/>
      <c r="Z965" s="160"/>
      <c r="AA965" s="159"/>
      <c r="AB965" s="160"/>
      <c r="AC965" s="161"/>
      <c r="AE965">
        <f t="array" ref="AE965">IF(V965="Nr st.",1,"")</f>
        <v>1</v>
      </c>
    </row>
    <row r="966" spans="12:31" ht="27.75">
      <c r="L966" s="10" t="str">
        <f>IF(AE966="","",MAX($L$557:L965)+1)</f>
        <v/>
      </c>
      <c r="M966" s="162">
        <f t="array" ref="M966">IF(ROWS($B$559:M611)&gt;$T$553,"",INDEX(uczestnicy,SMALL(IF(teamy=$M$554,ROW(teamy)-ROW($E$2)+1),ROWS($B$559:B611)),COLUMNS($B$559:B611)))</f>
        <v>109</v>
      </c>
      <c r="N966" s="163" t="str">
        <f t="array" ref="N966">IF(VLOOKUP(M966,uczestnicy,1,1)=M966,VLOOKUP(M966,uczestnicy,4,1),"")</f>
        <v>SP Nr 2 - NSS Ustrzyki Dolne</v>
      </c>
      <c r="O966" s="164"/>
      <c r="P966" s="164"/>
      <c r="Q966" s="164"/>
      <c r="R966" s="164"/>
      <c r="S966" s="165"/>
      <c r="T966" s="166"/>
      <c r="V966" s="162">
        <f t="array" ref="V966">IF(ROWS($B$559:V612)&gt;$T$553,"",INDEX(uczestnicy,SMALL(IF(teamy=$M$554,ROW(teamy)-ROW($E$2)+1),ROWS($B$559:B612)),COLUMNS($B$559:B612)))</f>
        <v>110</v>
      </c>
      <c r="W966" s="163" t="str">
        <f t="array" ref="W966">IF(VLOOKUP(V966,uczestnicy,1,1)=V966,VLOOKUP(V966,uczestnicy,4,1),"")</f>
        <v>SP Nr 2 - NSS Ustrzyki Dolne</v>
      </c>
      <c r="X966" s="164"/>
      <c r="Y966" s="164"/>
      <c r="Z966" s="164"/>
      <c r="AA966" s="164"/>
      <c r="AB966" s="165"/>
      <c r="AC966" s="166"/>
      <c r="AE966" t="str">
        <f t="array" ref="AE966">IF(V966="Nr st.",1,"")</f>
        <v/>
      </c>
    </row>
    <row r="967" spans="12:31" ht="15">
      <c r="L967" s="10" t="str">
        <f>IF(AE967="","",MAX($L$557:L966)+1)</f>
        <v/>
      </c>
      <c r="M967" s="167"/>
      <c r="N967" s="168" t="s">
        <v>39</v>
      </c>
      <c r="O967" s="169"/>
      <c r="P967" s="169"/>
      <c r="Q967" s="170"/>
      <c r="R967" s="171"/>
      <c r="S967" s="171"/>
      <c r="T967" s="172"/>
      <c r="V967" s="167"/>
      <c r="W967" s="168" t="s">
        <v>39</v>
      </c>
      <c r="X967" s="169"/>
      <c r="Y967" s="169"/>
      <c r="Z967" s="170"/>
      <c r="AA967" s="171"/>
      <c r="AB967" s="171"/>
      <c r="AC967" s="172"/>
      <c r="AE967" t="str">
        <f t="array" ref="AE967">IF(V967="Nr st.",1,"")</f>
        <v/>
      </c>
    </row>
    <row r="968" spans="12:31" ht="18.75" thickBot="1">
      <c r="L968" s="10" t="str">
        <f>IF(AE968="","",MAX($L$557:L967)+1)</f>
        <v/>
      </c>
      <c r="M968" s="173"/>
      <c r="N968" s="174" t="str">
        <f t="array" ref="N968">IF(VLOOKUP(M966,uczestnicy,1,1)=M966,VLOOKUP(M966,uczestnicy,2,1),"")</f>
        <v>WŁODARCZYK Julia</v>
      </c>
      <c r="O968" s="175"/>
      <c r="P968" s="175"/>
      <c r="Q968" s="175"/>
      <c r="R968" s="176"/>
      <c r="S968" s="176"/>
      <c r="T968" s="177"/>
      <c r="V968" s="173"/>
      <c r="W968" s="174" t="str">
        <f t="array" ref="W968">IF(VLOOKUP(V966,uczestnicy,1,1)=V966,VLOOKUP(V966,uczestnicy,2,1),"")</f>
        <v>STADNIK Agnieszka</v>
      </c>
      <c r="X968" s="175"/>
      <c r="Y968" s="175"/>
      <c r="Z968" s="175"/>
      <c r="AA968" s="176"/>
      <c r="AB968" s="176"/>
      <c r="AC968" s="177"/>
      <c r="AE968" t="str">
        <f t="array" ref="AE968">IF(V968="Nr st.",1,"")</f>
        <v/>
      </c>
    </row>
    <row r="969" spans="12:31" ht="15.75" thickBot="1">
      <c r="L969" s="10" t="str">
        <f>IF(AE969="","",MAX($L$557:L968)+1)</f>
        <v/>
      </c>
      <c r="M969" s="202" t="s">
        <v>46</v>
      </c>
      <c r="N969" s="178"/>
      <c r="O969" s="178"/>
      <c r="P969" s="178"/>
      <c r="Q969" s="178"/>
      <c r="R969" s="179"/>
      <c r="S969" s="179"/>
      <c r="T969" s="180"/>
      <c r="V969" s="202" t="s">
        <v>46</v>
      </c>
      <c r="W969" s="178"/>
      <c r="X969" s="178"/>
      <c r="Y969" s="178"/>
      <c r="Z969" s="178"/>
      <c r="AA969" s="179"/>
      <c r="AB969" s="179"/>
      <c r="AC969" s="180"/>
      <c r="AE969" t="str">
        <f t="array" ref="AE969">IF(V969="Nr st.",1,"")</f>
        <v/>
      </c>
    </row>
    <row r="970" spans="12:31" ht="22.5">
      <c r="L970" s="10" t="str">
        <f>IF(AE970="","",MAX($L$557:L969)+1)</f>
        <v/>
      </c>
      <c r="M970" s="167"/>
      <c r="N970" s="187" t="s">
        <v>12</v>
      </c>
      <c r="O970" s="188"/>
      <c r="P970" s="198" t="s">
        <v>18</v>
      </c>
      <c r="Q970" s="193"/>
      <c r="R970" s="193"/>
      <c r="S970" s="234" t="s">
        <v>47</v>
      </c>
      <c r="T970" s="234" t="s">
        <v>49</v>
      </c>
      <c r="V970" s="167"/>
      <c r="W970" s="187" t="s">
        <v>12</v>
      </c>
      <c r="X970" s="188"/>
      <c r="Y970" s="198" t="s">
        <v>18</v>
      </c>
      <c r="Z970" s="193"/>
      <c r="AA970" s="193"/>
      <c r="AB970" s="234" t="s">
        <v>47</v>
      </c>
      <c r="AC970" s="234" t="s">
        <v>49</v>
      </c>
      <c r="AE970" t="str">
        <f t="array" ref="AE970">IF(V970="Nr st.",1,"")</f>
        <v/>
      </c>
    </row>
    <row r="971" spans="12:31" ht="15" thickBot="1">
      <c r="L971" s="10" t="str">
        <f>IF(AE971="","",MAX($L$557:L970)+1)</f>
        <v/>
      </c>
      <c r="M971" s="167"/>
      <c r="N971" s="189"/>
      <c r="O971" s="190"/>
      <c r="P971" s="214" t="str">
        <f>IF(VLOOKUP(M966,uczestnicy,1,1)=M966,VLOOKUP(M966,uczestnicy,5,1),"")</f>
        <v>Ustrzyki Dolne</v>
      </c>
      <c r="Q971" s="192"/>
      <c r="R971" s="192"/>
      <c r="S971" s="235">
        <f>IF(VLOOKUP(M966,uczestnicy,1,1)=M966,VLOOKUP(M966,uczestnicy,3,1),"")</f>
        <v>2005</v>
      </c>
      <c r="T971" s="235" t="str">
        <f>IF(VLOOKUP(M966,uczestnicy,1,1)=M966,VLOOKUP(M966,uczestnicy,8,1),"")</f>
        <v>i</v>
      </c>
      <c r="V971" s="167"/>
      <c r="W971" s="189"/>
      <c r="X971" s="190"/>
      <c r="Y971" s="214" t="str">
        <f>IF(VLOOKUP(V966,uczestnicy,1,1)=V966,VLOOKUP(V966,uczestnicy,5,1),"")</f>
        <v>Ustrzyki Dolne</v>
      </c>
      <c r="Z971" s="192"/>
      <c r="AA971" s="192"/>
      <c r="AB971" s="235">
        <f>IF(VLOOKUP(V966,uczestnicy,1,1)=V966,VLOOKUP(V966,uczestnicy,3,1),"")</f>
        <v>2005</v>
      </c>
      <c r="AC971" s="235" t="str">
        <f>IF(VLOOKUP(V966,uczestnicy,1,1)=V966,VLOOKUP(V966,uczestnicy,8,1),"")</f>
        <v>id</v>
      </c>
      <c r="AE971" t="str">
        <f t="array" ref="AE971">IF(V971="Nr st.",1,"")</f>
        <v/>
      </c>
    </row>
    <row r="972" spans="12:31" ht="15" thickBot="1">
      <c r="L972" s="10" t="str">
        <f>IF(AE972="","",MAX($L$557:L971)+1)</f>
        <v/>
      </c>
      <c r="M972" s="167"/>
      <c r="N972" s="191"/>
      <c r="O972" s="205"/>
      <c r="P972" s="199" t="s">
        <v>30</v>
      </c>
      <c r="Q972" s="200"/>
      <c r="R972" s="201"/>
      <c r="S972" s="236"/>
      <c r="T972" s="237"/>
      <c r="V972" s="167"/>
      <c r="W972" s="191"/>
      <c r="X972" s="205"/>
      <c r="Y972" s="199" t="s">
        <v>30</v>
      </c>
      <c r="Z972" s="200"/>
      <c r="AA972" s="201"/>
      <c r="AB972" s="236"/>
      <c r="AC972" s="237"/>
      <c r="AE972" t="str">
        <f t="array" ref="AE972">IF(V972="Nr st.",1,"")</f>
        <v/>
      </c>
    </row>
    <row r="973" spans="12:31" ht="16.5" thickBot="1">
      <c r="L973" s="10" t="str">
        <f>IF(AE973="","",MAX($L$557:L972)+1)</f>
        <v/>
      </c>
      <c r="M973" s="167"/>
      <c r="N973" s="204"/>
      <c r="O973" s="186"/>
      <c r="P973" s="215" t="str">
        <f>IF(VLOOKUP(M966,uczestnicy,1,0)=M966,VLOOKUP(M966,uczestnicy,6,1),"")</f>
        <v>bieszczadzki</v>
      </c>
      <c r="Q973" s="183"/>
      <c r="R973" s="184"/>
      <c r="S973" s="203"/>
      <c r="T973" s="196"/>
      <c r="V973" s="167"/>
      <c r="W973" s="204"/>
      <c r="X973" s="186"/>
      <c r="Y973" s="215" t="str">
        <f>IF(VLOOKUP(V966,uczestnicy,1,0)=V966,VLOOKUP(V966,uczestnicy,6,1),"")</f>
        <v>bieszczadzki</v>
      </c>
      <c r="Z973" s="183"/>
      <c r="AA973" s="184"/>
      <c r="AB973" s="203"/>
      <c r="AC973" s="196"/>
      <c r="AE973" t="str">
        <f t="array" ref="AE973">IF(V973="Nr st.",1,"")</f>
        <v/>
      </c>
    </row>
    <row r="974" spans="12:31" ht="15" thickBot="1">
      <c r="L974" s="10" t="str">
        <f>IF(AE974="","",MAX($L$557:L973)+1)</f>
        <v/>
      </c>
      <c r="M974" s="167"/>
      <c r="N974" s="186" t="s">
        <v>48</v>
      </c>
      <c r="O974" s="182"/>
      <c r="P974" s="194"/>
      <c r="Q974" s="194"/>
      <c r="R974" s="194"/>
      <c r="S974" s="197"/>
      <c r="T974" s="185"/>
      <c r="V974" s="167"/>
      <c r="W974" s="186" t="s">
        <v>48</v>
      </c>
      <c r="X974" s="182"/>
      <c r="Y974" s="194"/>
      <c r="Z974" s="194"/>
      <c r="AA974" s="194"/>
      <c r="AB974" s="197"/>
      <c r="AC974" s="185"/>
      <c r="AE974" t="str">
        <f t="array" ref="AE974">IF(V974="Nr st.",1,"")</f>
        <v/>
      </c>
    </row>
    <row r="975" spans="12:31" ht="15" thickBot="1">
      <c r="L975" s="10" t="str">
        <f>IF(AE975="","",MAX($L$557:L974)+1)</f>
        <v/>
      </c>
      <c r="M975" s="173"/>
      <c r="N975" s="168" t="s">
        <v>50</v>
      </c>
      <c r="O975" s="168"/>
      <c r="P975" s="168"/>
      <c r="Q975" s="181"/>
      <c r="R975" s="181"/>
      <c r="S975" s="194"/>
      <c r="T975" s="195"/>
      <c r="V975" s="173"/>
      <c r="W975" s="168" t="s">
        <v>50</v>
      </c>
      <c r="X975" s="168"/>
      <c r="Y975" s="168"/>
      <c r="Z975" s="181"/>
      <c r="AA975" s="181"/>
      <c r="AB975" s="194"/>
      <c r="AC975" s="195"/>
      <c r="AE975" t="str">
        <f t="array" ref="AE975">IF(V975="Nr st.",1,"")</f>
        <v/>
      </c>
    </row>
    <row r="976" spans="12:31" ht="15" thickBot="1">
      <c r="L976" s="10" t="str">
        <f>IF(AE976="","",MAX($L$557:L975)+1)</f>
        <v/>
      </c>
      <c r="M976" s="173"/>
      <c r="N976" s="183" t="s">
        <v>51</v>
      </c>
      <c r="O976" s="183"/>
      <c r="P976" s="183"/>
      <c r="Q976" s="183"/>
      <c r="R976" s="183"/>
      <c r="S976" s="183"/>
      <c r="T976" s="184"/>
      <c r="V976" s="173"/>
      <c r="W976" s="183" t="s">
        <v>51</v>
      </c>
      <c r="X976" s="183"/>
      <c r="Y976" s="183"/>
      <c r="Z976" s="183"/>
      <c r="AA976" s="183"/>
      <c r="AB976" s="183"/>
      <c r="AC976" s="184"/>
      <c r="AE976" t="str">
        <f t="array" ref="AE976">IF(V976="Nr st.",1,"")</f>
        <v/>
      </c>
    </row>
    <row r="977" spans="12:31">
      <c r="L977" s="10" t="str">
        <f>IF(AE977="","",MAX($L$557:L976)+1)</f>
        <v/>
      </c>
      <c r="M977" s="2"/>
      <c r="N977" s="192"/>
      <c r="O977" s="192"/>
      <c r="P977" s="192"/>
      <c r="Q977" s="192"/>
      <c r="R977" s="192"/>
      <c r="S977" s="192"/>
      <c r="T977" s="192"/>
      <c r="V977" s="2"/>
      <c r="W977" s="192"/>
      <c r="X977" s="192"/>
      <c r="Y977" s="192"/>
      <c r="Z977" s="192"/>
      <c r="AA977" s="192"/>
      <c r="AB977" s="192"/>
      <c r="AC977" s="192"/>
      <c r="AE977" t="str">
        <f t="array" ref="AE977">IF(V977="Nr st.",1,"")</f>
        <v/>
      </c>
    </row>
    <row r="978" spans="12:31">
      <c r="L978" s="10" t="str">
        <f>IF(AE978="","",MAX($L$557:L977)+1)</f>
        <v/>
      </c>
      <c r="M978" s="10"/>
      <c r="AE978" t="str">
        <f t="array" ref="AE978">IF(V978="Nr st.",1,"")</f>
        <v/>
      </c>
    </row>
    <row r="979" spans="12:31">
      <c r="L979" s="10" t="str">
        <f>IF(AE979="","",MAX($L$557:L978)+1)</f>
        <v/>
      </c>
      <c r="M979" s="10"/>
      <c r="AE979" t="str">
        <f t="array" ref="AE979">IF(V979="Nr st.",1,"")</f>
        <v/>
      </c>
    </row>
    <row r="980" spans="12:31" ht="15" thickBot="1">
      <c r="L980" s="10"/>
      <c r="M980" s="10"/>
    </row>
    <row r="981" spans="12:31">
      <c r="L981" s="10">
        <f>IF(AE981="","",MAX($L$557:L979)+1)</f>
        <v>28</v>
      </c>
      <c r="M981" s="158" t="s">
        <v>1</v>
      </c>
      <c r="N981" s="159" t="s">
        <v>24</v>
      </c>
      <c r="O981" s="160"/>
      <c r="P981" s="159"/>
      <c r="Q981" s="160"/>
      <c r="R981" s="159"/>
      <c r="S981" s="160"/>
      <c r="T981" s="161"/>
      <c r="V981" s="158" t="s">
        <v>1</v>
      </c>
      <c r="W981" s="159" t="s">
        <v>24</v>
      </c>
      <c r="X981" s="160"/>
      <c r="Y981" s="159"/>
      <c r="Z981" s="160"/>
      <c r="AA981" s="159"/>
      <c r="AB981" s="160"/>
      <c r="AC981" s="161"/>
      <c r="AE981">
        <f t="array" ref="AE981">IF(V981="Nr st.",1,"")</f>
        <v>1</v>
      </c>
    </row>
    <row r="982" spans="12:31" ht="27.75">
      <c r="L982" s="10" t="str">
        <f>IF(AE982="","",MAX($L$557:L981)+1)</f>
        <v/>
      </c>
      <c r="M982" s="162">
        <f t="array" ref="M982">IF(ROWS($B$559:M613)&gt;$T$553,"",INDEX(uczestnicy,SMALL(IF(teamy=$M$554,ROW(teamy)-ROW($E$2)+1),ROWS($B$559:B613)),COLUMNS($B$561:B613)))</f>
        <v>111</v>
      </c>
      <c r="N982" s="163" t="str">
        <f t="array" ref="N982">IF(VLOOKUP(M982,uczestnicy,1,1)=M982,VLOOKUP(M982,uczestnicy,4,1),"")</f>
        <v>SP Nr 2 - NSS Ustrzyki Dolne</v>
      </c>
      <c r="O982" s="164"/>
      <c r="P982" s="164"/>
      <c r="Q982" s="164"/>
      <c r="R982" s="164"/>
      <c r="S982" s="165"/>
      <c r="T982" s="166"/>
      <c r="V982" s="162">
        <f t="array" ref="V982">IF(ROWS($B$559:V614)&gt;$T$553,"",INDEX(uczestnicy,SMALL(IF(teamy=$M$554,ROW(teamy)-ROW($E$2)+1),ROWS($B$559:B614)),COLUMNS($B$559:B614)))</f>
        <v>112</v>
      </c>
      <c r="W982" s="163" t="str">
        <f t="array" ref="W982">IF(VLOOKUP(V982,uczestnicy,1,1)=V982,VLOOKUP(V982,uczestnicy,4,1),"")</f>
        <v>SP Nr 2 - NSS Ustrzyki Dolne</v>
      </c>
      <c r="X982" s="164"/>
      <c r="Y982" s="164"/>
      <c r="Z982" s="164"/>
      <c r="AA982" s="164"/>
      <c r="AB982" s="165"/>
      <c r="AC982" s="166"/>
      <c r="AE982" t="str">
        <f t="array" ref="AE982">IF(V982="Nr st.",1,"")</f>
        <v/>
      </c>
    </row>
    <row r="983" spans="12:31" ht="15">
      <c r="L983" s="10" t="str">
        <f>IF(AE983="","",MAX($L$557:L982)+1)</f>
        <v/>
      </c>
      <c r="M983" s="167"/>
      <c r="N983" s="168" t="s">
        <v>39</v>
      </c>
      <c r="O983" s="169"/>
      <c r="P983" s="169"/>
      <c r="Q983" s="170"/>
      <c r="R983" s="171"/>
      <c r="S983" s="171"/>
      <c r="T983" s="172"/>
      <c r="V983" s="167"/>
      <c r="W983" s="168" t="s">
        <v>39</v>
      </c>
      <c r="X983" s="169"/>
      <c r="Y983" s="169"/>
      <c r="Z983" s="170"/>
      <c r="AA983" s="171"/>
      <c r="AB983" s="171"/>
      <c r="AC983" s="172"/>
      <c r="AE983" t="str">
        <f t="array" ref="AE983">IF(V983="Nr st.",1,"")</f>
        <v/>
      </c>
    </row>
    <row r="984" spans="12:31" ht="18.75" thickBot="1">
      <c r="L984" s="10" t="str">
        <f>IF(AE984="","",MAX($L$557:L983)+1)</f>
        <v/>
      </c>
      <c r="M984" s="173"/>
      <c r="N984" s="174" t="str">
        <f t="array" ref="N984">IF(VLOOKUP(M982,uczestnicy,1,1)=M982,VLOOKUP(M982,uczestnicy,2,1),"")</f>
        <v>KOSZCZKA Aniela</v>
      </c>
      <c r="O984" s="175"/>
      <c r="P984" s="175"/>
      <c r="Q984" s="175"/>
      <c r="R984" s="176"/>
      <c r="S984" s="176"/>
      <c r="T984" s="177"/>
      <c r="V984" s="173"/>
      <c r="W984" s="174" t="str">
        <f t="array" ref="W984">IF(VLOOKUP(V982,uczestnicy,1,1)=V982,VLOOKUP(V982,uczestnicy,2,1),"")</f>
        <v>BARAŃSKA Roksana</v>
      </c>
      <c r="X984" s="175"/>
      <c r="Y984" s="175"/>
      <c r="Z984" s="175"/>
      <c r="AA984" s="176"/>
      <c r="AB984" s="176"/>
      <c r="AC984" s="177"/>
      <c r="AE984" t="str">
        <f t="array" ref="AE984">IF(V984="Nr st.",1,"")</f>
        <v/>
      </c>
    </row>
    <row r="985" spans="12:31" ht="15.75" thickBot="1">
      <c r="L985" s="10" t="str">
        <f>IF(AE985="","",MAX($L$557:L984)+1)</f>
        <v/>
      </c>
      <c r="M985" s="202" t="s">
        <v>46</v>
      </c>
      <c r="N985" s="178"/>
      <c r="O985" s="178"/>
      <c r="P985" s="178"/>
      <c r="Q985" s="178"/>
      <c r="R985" s="179"/>
      <c r="S985" s="179"/>
      <c r="T985" s="180"/>
      <c r="V985" s="202" t="s">
        <v>46</v>
      </c>
      <c r="W985" s="178"/>
      <c r="X985" s="178"/>
      <c r="Y985" s="178"/>
      <c r="Z985" s="178"/>
      <c r="AA985" s="179"/>
      <c r="AB985" s="179"/>
      <c r="AC985" s="180"/>
      <c r="AE985" t="str">
        <f t="array" ref="AE985">IF(V985="Nr st.",1,"")</f>
        <v/>
      </c>
    </row>
    <row r="986" spans="12:31" ht="22.5">
      <c r="L986" s="10" t="str">
        <f>IF(AE986="","",MAX($L$557:L985)+1)</f>
        <v/>
      </c>
      <c r="M986" s="167"/>
      <c r="N986" s="187" t="s">
        <v>12</v>
      </c>
      <c r="O986" s="188"/>
      <c r="P986" s="198" t="s">
        <v>18</v>
      </c>
      <c r="Q986" s="193"/>
      <c r="R986" s="193"/>
      <c r="S986" s="234" t="s">
        <v>47</v>
      </c>
      <c r="T986" s="234" t="s">
        <v>49</v>
      </c>
      <c r="V986" s="167"/>
      <c r="W986" s="187" t="s">
        <v>12</v>
      </c>
      <c r="X986" s="188"/>
      <c r="Y986" s="198" t="s">
        <v>18</v>
      </c>
      <c r="Z986" s="193"/>
      <c r="AA986" s="193"/>
      <c r="AB986" s="234" t="s">
        <v>47</v>
      </c>
      <c r="AC986" s="234" t="s">
        <v>49</v>
      </c>
      <c r="AE986" t="str">
        <f t="array" ref="AE986">IF(V986="Nr st.",1,"")</f>
        <v/>
      </c>
    </row>
    <row r="987" spans="12:31" ht="15" thickBot="1">
      <c r="L987" s="10" t="str">
        <f>IF(AE987="","",MAX($L$557:L986)+1)</f>
        <v/>
      </c>
      <c r="M987" s="167"/>
      <c r="N987" s="189"/>
      <c r="O987" s="190"/>
      <c r="P987" s="214" t="str">
        <f>IF(VLOOKUP(M982,uczestnicy,1,1)=M982,VLOOKUP(M982,uczestnicy,5,1),"")</f>
        <v>Ustrzyki Dolne</v>
      </c>
      <c r="Q987" s="192"/>
      <c r="R987" s="192"/>
      <c r="S987" s="235">
        <f>IF(VLOOKUP(M982,uczestnicy,1,1)=M982,VLOOKUP(M982,uczestnicy,3,1),"")</f>
        <v>2005</v>
      </c>
      <c r="T987" s="235" t="str">
        <f>IF(VLOOKUP(M982,uczestnicy,1,1)=M982,VLOOKUP(M982,uczestnicy,8,1),"")</f>
        <v>i</v>
      </c>
      <c r="V987" s="167"/>
      <c r="W987" s="189"/>
      <c r="X987" s="190"/>
      <c r="Y987" s="214" t="str">
        <f>IF(VLOOKUP(V982,uczestnicy,1,1)=V982,VLOOKUP(V982,uczestnicy,5,1),"")</f>
        <v>Ustrzyki Dolne</v>
      </c>
      <c r="Z987" s="192"/>
      <c r="AA987" s="192"/>
      <c r="AB987" s="235">
        <f>IF(VLOOKUP(V982,uczestnicy,1,1)=V982,VLOOKUP(V982,uczestnicy,3,1),"")</f>
        <v>2005</v>
      </c>
      <c r="AC987" s="235" t="str">
        <f>IF(VLOOKUP(V982,uczestnicy,1,1)=V982,VLOOKUP(V982,uczestnicy,8,1),"")</f>
        <v>i</v>
      </c>
      <c r="AE987" t="str">
        <f t="array" ref="AE987">IF(V987="Nr st.",1,"")</f>
        <v/>
      </c>
    </row>
    <row r="988" spans="12:31" ht="15" thickBot="1">
      <c r="L988" s="10" t="str">
        <f>IF(AE988="","",MAX($L$557:L987)+1)</f>
        <v/>
      </c>
      <c r="M988" s="167"/>
      <c r="N988" s="191"/>
      <c r="O988" s="205"/>
      <c r="P988" s="199" t="s">
        <v>30</v>
      </c>
      <c r="Q988" s="200"/>
      <c r="R988" s="201"/>
      <c r="S988" s="236"/>
      <c r="T988" s="237"/>
      <c r="V988" s="167"/>
      <c r="W988" s="191"/>
      <c r="X988" s="205"/>
      <c r="Y988" s="199" t="s">
        <v>30</v>
      </c>
      <c r="Z988" s="200"/>
      <c r="AA988" s="201"/>
      <c r="AB988" s="236"/>
      <c r="AC988" s="237"/>
      <c r="AE988" t="str">
        <f t="array" ref="AE988">IF(V988="Nr st.",1,"")</f>
        <v/>
      </c>
    </row>
    <row r="989" spans="12:31" ht="16.5" thickBot="1">
      <c r="L989" s="10" t="str">
        <f>IF(AE989="","",MAX($L$557:L988)+1)</f>
        <v/>
      </c>
      <c r="M989" s="167"/>
      <c r="N989" s="204"/>
      <c r="O989" s="186"/>
      <c r="P989" s="215" t="str">
        <f>IF(VLOOKUP(M982,uczestnicy,1,0)=M982,VLOOKUP(M982,uczestnicy,6,1),"")</f>
        <v>bieszczadzki</v>
      </c>
      <c r="Q989" s="183"/>
      <c r="R989" s="184"/>
      <c r="S989" s="203"/>
      <c r="T989" s="196"/>
      <c r="V989" s="167"/>
      <c r="W989" s="204"/>
      <c r="X989" s="186"/>
      <c r="Y989" s="215" t="str">
        <f>IF(VLOOKUP(V982,uczestnicy,1,0)=V982,VLOOKUP(V982,uczestnicy,6,1),"")</f>
        <v>bieszczadzki</v>
      </c>
      <c r="Z989" s="183"/>
      <c r="AA989" s="184"/>
      <c r="AB989" s="203"/>
      <c r="AC989" s="196"/>
      <c r="AE989" t="str">
        <f t="array" ref="AE989">IF(V989="Nr st.",1,"")</f>
        <v/>
      </c>
    </row>
    <row r="990" spans="12:31" ht="15" thickBot="1">
      <c r="L990" s="10" t="str">
        <f>IF(AE990="","",MAX($L$557:L989)+1)</f>
        <v/>
      </c>
      <c r="M990" s="167"/>
      <c r="N990" s="186" t="s">
        <v>48</v>
      </c>
      <c r="O990" s="182"/>
      <c r="P990" s="194"/>
      <c r="Q990" s="194"/>
      <c r="R990" s="194"/>
      <c r="S990" s="197"/>
      <c r="T990" s="185"/>
      <c r="V990" s="167"/>
      <c r="W990" s="186" t="s">
        <v>48</v>
      </c>
      <c r="X990" s="182"/>
      <c r="Y990" s="194"/>
      <c r="Z990" s="194"/>
      <c r="AA990" s="194"/>
      <c r="AB990" s="197"/>
      <c r="AC990" s="185"/>
      <c r="AE990" t="str">
        <f t="array" ref="AE990">IF(V990="Nr st.",1,"")</f>
        <v/>
      </c>
    </row>
    <row r="991" spans="12:31" ht="15" thickBot="1">
      <c r="L991" s="10" t="str">
        <f>IF(AE991="","",MAX($L$557:L990)+1)</f>
        <v/>
      </c>
      <c r="M991" s="173"/>
      <c r="N991" s="168" t="s">
        <v>50</v>
      </c>
      <c r="O991" s="168"/>
      <c r="P991" s="168"/>
      <c r="Q991" s="181"/>
      <c r="R991" s="181"/>
      <c r="S991" s="194"/>
      <c r="T991" s="195"/>
      <c r="V991" s="173"/>
      <c r="W991" s="168" t="s">
        <v>50</v>
      </c>
      <c r="X991" s="168"/>
      <c r="Y991" s="168"/>
      <c r="Z991" s="181"/>
      <c r="AA991" s="181"/>
      <c r="AB991" s="194"/>
      <c r="AC991" s="195"/>
      <c r="AE991" t="str">
        <f t="array" ref="AE991">IF(V991="Nr st.",1,"")</f>
        <v/>
      </c>
    </row>
    <row r="992" spans="12:31" ht="15" thickBot="1">
      <c r="L992" s="10" t="str">
        <f>IF(AE992="","",MAX($L$557:L991)+1)</f>
        <v/>
      </c>
      <c r="M992" s="173"/>
      <c r="N992" s="183" t="s">
        <v>51</v>
      </c>
      <c r="O992" s="183"/>
      <c r="P992" s="183"/>
      <c r="Q992" s="183"/>
      <c r="R992" s="183"/>
      <c r="S992" s="183"/>
      <c r="T992" s="184"/>
      <c r="V992" s="173"/>
      <c r="W992" s="183" t="s">
        <v>51</v>
      </c>
      <c r="X992" s="183"/>
      <c r="Y992" s="183"/>
      <c r="Z992" s="183"/>
      <c r="AA992" s="183"/>
      <c r="AB992" s="183"/>
      <c r="AC992" s="184"/>
      <c r="AE992" t="str">
        <f t="array" ref="AE992">IF(V992="Nr st.",1,"")</f>
        <v/>
      </c>
    </row>
    <row r="993" spans="12:31">
      <c r="L993" s="10" t="str">
        <f>IF(AE993="","",MAX($L$557:L992)+1)</f>
        <v/>
      </c>
      <c r="M993" s="2"/>
      <c r="N993" s="192"/>
      <c r="O993" s="192"/>
      <c r="P993" s="192"/>
      <c r="Q993" s="192"/>
      <c r="R993" s="192"/>
      <c r="S993" s="192"/>
      <c r="T993" s="192"/>
      <c r="V993" s="2"/>
      <c r="W993" s="192"/>
      <c r="X993" s="192"/>
      <c r="Y993" s="192"/>
      <c r="Z993" s="192"/>
      <c r="AA993" s="192"/>
      <c r="AB993" s="192"/>
      <c r="AC993" s="192"/>
      <c r="AE993" t="str">
        <f t="array" ref="AE993">IF(V993="Nr st.",1,"")</f>
        <v/>
      </c>
    </row>
    <row r="994" spans="12:31">
      <c r="L994" s="10" t="str">
        <f>IF(AE994="","",MAX($L$557:L993)+1)</f>
        <v/>
      </c>
      <c r="M994" s="10"/>
      <c r="AE994" t="str">
        <f t="array" ref="AE994">IF(V994="Nr st.",1,"")</f>
        <v/>
      </c>
    </row>
    <row r="995" spans="12:31">
      <c r="L995" s="10" t="str">
        <f>IF(AE995="","",MAX($L$557:L994)+1)</f>
        <v/>
      </c>
      <c r="M995" s="10"/>
      <c r="AE995" t="str">
        <f t="array" ref="AE995">IF(V995="Nr st.",1,"")</f>
        <v/>
      </c>
    </row>
    <row r="996" spans="12:31" ht="15" thickBot="1">
      <c r="L996" s="10" t="str">
        <f>IF(AE996="","",MAX($L$557:L995)+1)</f>
        <v/>
      </c>
      <c r="M996" s="10"/>
      <c r="AE996" t="str">
        <f t="array" ref="AE996">IF(V996="Nr st.",1,"")</f>
        <v/>
      </c>
    </row>
    <row r="997" spans="12:31">
      <c r="L997" s="10">
        <f>IF(AE997="","",MAX($L$557:L996)+1)</f>
        <v>29</v>
      </c>
      <c r="M997" s="158" t="s">
        <v>1</v>
      </c>
      <c r="N997" s="159" t="s">
        <v>24</v>
      </c>
      <c r="O997" s="160"/>
      <c r="P997" s="159"/>
      <c r="Q997" s="160"/>
      <c r="R997" s="159"/>
      <c r="S997" s="160"/>
      <c r="T997" s="161"/>
      <c r="V997" s="158" t="s">
        <v>1</v>
      </c>
      <c r="W997" s="159" t="s">
        <v>24</v>
      </c>
      <c r="X997" s="160"/>
      <c r="Y997" s="159"/>
      <c r="Z997" s="160"/>
      <c r="AA997" s="159"/>
      <c r="AB997" s="160"/>
      <c r="AC997" s="161"/>
      <c r="AE997">
        <f t="array" ref="AE997">IF(V997="Nr st.",1,"")</f>
        <v>1</v>
      </c>
    </row>
    <row r="998" spans="12:31" ht="27.75">
      <c r="L998" s="10" t="str">
        <f>IF(AE998="","",MAX($L$557:L997)+1)</f>
        <v/>
      </c>
      <c r="M998" s="162">
        <f t="array" ref="M998">IF(ROWS($B$559:M615)&gt;$T$553,"",INDEX(uczestnicy,SMALL(IF(teamy=$M$554,ROW(teamy)-ROW($E$2)+1),ROWS($B$559:B615)),COLUMNS($B$559:B615)))</f>
        <v>113</v>
      </c>
      <c r="N998" s="163" t="str">
        <f t="array" ref="N998">IF(VLOOKUP(M998,uczestnicy,1,1)=M998,VLOOKUP(M998,uczestnicy,4,1),"")</f>
        <v>SP Nr 2 - NSS Ustrzyki Dolne</v>
      </c>
      <c r="O998" s="164"/>
      <c r="P998" s="164"/>
      <c r="Q998" s="164"/>
      <c r="R998" s="164"/>
      <c r="S998" s="165"/>
      <c r="T998" s="166"/>
      <c r="V998" s="162">
        <f t="array" ref="V998">IF(ROWS($B$559:V616)&gt;$T$553,"",INDEX(uczestnicy,SMALL(IF(teamy=$M$554,ROW(teamy)-ROW($E$2)+1),ROWS($B$559:B616)),COLUMNS($B$559:B616)))</f>
        <v>114</v>
      </c>
      <c r="W998" s="163" t="str">
        <f t="array" ref="W998">IF(VLOOKUP(V998,uczestnicy,1,1)=V998,VLOOKUP(V998,uczestnicy,4,1),"")</f>
        <v>SP Nr 2 - NSS Ustrzyki Dolne</v>
      </c>
      <c r="X998" s="164"/>
      <c r="Y998" s="164"/>
      <c r="Z998" s="164"/>
      <c r="AA998" s="164"/>
      <c r="AB998" s="165"/>
      <c r="AC998" s="166"/>
      <c r="AE998" t="str">
        <f t="array" ref="AE998">IF(V998="Nr st.",1,"")</f>
        <v/>
      </c>
    </row>
    <row r="999" spans="12:31" ht="15">
      <c r="L999" s="10" t="str">
        <f>IF(AE999="","",MAX($L$557:L998)+1)</f>
        <v/>
      </c>
      <c r="M999" s="167"/>
      <c r="N999" s="168" t="s">
        <v>39</v>
      </c>
      <c r="O999" s="169"/>
      <c r="P999" s="169"/>
      <c r="Q999" s="170"/>
      <c r="R999" s="171"/>
      <c r="S999" s="171"/>
      <c r="T999" s="172"/>
      <c r="V999" s="167"/>
      <c r="W999" s="168" t="s">
        <v>39</v>
      </c>
      <c r="X999" s="169"/>
      <c r="Y999" s="169"/>
      <c r="Z999" s="170"/>
      <c r="AA999" s="171"/>
      <c r="AB999" s="171"/>
      <c r="AC999" s="172"/>
      <c r="AE999" t="str">
        <f t="array" ref="AE999">IF(V999="Nr st.",1,"")</f>
        <v/>
      </c>
    </row>
    <row r="1000" spans="12:31" ht="18.75" thickBot="1">
      <c r="L1000" s="10" t="str">
        <f>IF(AE1000="","",MAX($L$557:L999)+1)</f>
        <v/>
      </c>
      <c r="M1000" s="173"/>
      <c r="N1000" s="174" t="str">
        <f t="array" ref="N1000">IF(VLOOKUP(M998,uczestnicy,1,1)=M998,VLOOKUP(M998,uczestnicy,2,1),"")</f>
        <v>KISIELEWICZ Weronika</v>
      </c>
      <c r="O1000" s="175"/>
      <c r="P1000" s="175"/>
      <c r="Q1000" s="175"/>
      <c r="R1000" s="176"/>
      <c r="S1000" s="176"/>
      <c r="T1000" s="177"/>
      <c r="V1000" s="173"/>
      <c r="W1000" s="174" t="str">
        <f t="array" ref="W1000">IF(VLOOKUP(V998,uczestnicy,1,1)=V998,VLOOKUP(V998,uczestnicy,2,1),"")</f>
        <v>WASIAK Ewa</v>
      </c>
      <c r="X1000" s="175"/>
      <c r="Y1000" s="175"/>
      <c r="Z1000" s="175"/>
      <c r="AA1000" s="176"/>
      <c r="AB1000" s="176"/>
      <c r="AC1000" s="177"/>
      <c r="AE1000" t="str">
        <f t="array" ref="AE1000">IF(V1000="Nr st.",1,"")</f>
        <v/>
      </c>
    </row>
    <row r="1001" spans="12:31" ht="15.75" thickBot="1">
      <c r="L1001" s="10" t="str">
        <f>IF(AE1001="","",MAX($L$557:L1000)+1)</f>
        <v/>
      </c>
      <c r="M1001" s="202" t="s">
        <v>46</v>
      </c>
      <c r="N1001" s="178"/>
      <c r="O1001" s="178"/>
      <c r="P1001" s="178"/>
      <c r="Q1001" s="178"/>
      <c r="R1001" s="179"/>
      <c r="S1001" s="179"/>
      <c r="T1001" s="180"/>
      <c r="V1001" s="202" t="s">
        <v>46</v>
      </c>
      <c r="W1001" s="178"/>
      <c r="X1001" s="178"/>
      <c r="Y1001" s="178"/>
      <c r="Z1001" s="178"/>
      <c r="AA1001" s="179"/>
      <c r="AB1001" s="179"/>
      <c r="AC1001" s="180"/>
      <c r="AE1001" t="str">
        <f t="array" ref="AE1001">IF(V1001="Nr st.",1,"")</f>
        <v/>
      </c>
    </row>
    <row r="1002" spans="12:31" ht="22.5">
      <c r="L1002" s="10" t="str">
        <f>IF(AE1002="","",MAX($L$557:L1001)+1)</f>
        <v/>
      </c>
      <c r="M1002" s="167"/>
      <c r="N1002" s="187" t="s">
        <v>12</v>
      </c>
      <c r="O1002" s="188"/>
      <c r="P1002" s="198" t="s">
        <v>18</v>
      </c>
      <c r="Q1002" s="193"/>
      <c r="R1002" s="193"/>
      <c r="S1002" s="234" t="s">
        <v>47</v>
      </c>
      <c r="T1002" s="234" t="s">
        <v>49</v>
      </c>
      <c r="V1002" s="167"/>
      <c r="W1002" s="187" t="s">
        <v>12</v>
      </c>
      <c r="X1002" s="188"/>
      <c r="Y1002" s="198" t="s">
        <v>18</v>
      </c>
      <c r="Z1002" s="193"/>
      <c r="AA1002" s="193"/>
      <c r="AB1002" s="234" t="s">
        <v>47</v>
      </c>
      <c r="AC1002" s="234" t="s">
        <v>49</v>
      </c>
      <c r="AE1002" t="str">
        <f t="array" ref="AE1002">IF(V1002="Nr st.",1,"")</f>
        <v/>
      </c>
    </row>
    <row r="1003" spans="12:31" ht="15" thickBot="1">
      <c r="L1003" s="10" t="str">
        <f>IF(AE1003="","",MAX($L$557:L1002)+1)</f>
        <v/>
      </c>
      <c r="M1003" s="167"/>
      <c r="N1003" s="189"/>
      <c r="O1003" s="190"/>
      <c r="P1003" s="214" t="str">
        <f>IF(VLOOKUP(M998,uczestnicy,1,1)=M998,VLOOKUP(M998,uczestnicy,5,1),"")</f>
        <v>Ustrzyki Dolne</v>
      </c>
      <c r="Q1003" s="192"/>
      <c r="R1003" s="192"/>
      <c r="S1003" s="235">
        <f>IF(VLOOKUP(M998,uczestnicy,1,1)=M998,VLOOKUP(M998,uczestnicy,3,1),"")</f>
        <v>2006</v>
      </c>
      <c r="T1003" s="235" t="str">
        <f>IF(VLOOKUP(M998,uczestnicy,1,1)=M998,VLOOKUP(M998,uczestnicy,8,1),"")</f>
        <v>i</v>
      </c>
      <c r="V1003" s="167"/>
      <c r="W1003" s="189"/>
      <c r="X1003" s="190"/>
      <c r="Y1003" s="214" t="str">
        <f>IF(VLOOKUP(V998,uczestnicy,1,1)=V998,VLOOKUP(V998,uczestnicy,5,1),"")</f>
        <v>Ustrzyki Dolne</v>
      </c>
      <c r="Z1003" s="192"/>
      <c r="AA1003" s="192"/>
      <c r="AB1003" s="235">
        <f>IF(VLOOKUP(V998,uczestnicy,1,1)=V998,VLOOKUP(V998,uczestnicy,3,1),"")</f>
        <v>2006</v>
      </c>
      <c r="AC1003" s="235" t="str">
        <f>IF(VLOOKUP(V998,uczestnicy,1,1)=V998,VLOOKUP(V998,uczestnicy,8,1),"")</f>
        <v>i</v>
      </c>
      <c r="AE1003" t="str">
        <f t="array" ref="AE1003">IF(V1003="Nr st.",1,"")</f>
        <v/>
      </c>
    </row>
    <row r="1004" spans="12:31" ht="15" thickBot="1">
      <c r="L1004" s="10" t="str">
        <f>IF(AE1004="","",MAX($L$557:L1003)+1)</f>
        <v/>
      </c>
      <c r="M1004" s="167"/>
      <c r="N1004" s="191"/>
      <c r="O1004" s="205"/>
      <c r="P1004" s="199" t="s">
        <v>30</v>
      </c>
      <c r="Q1004" s="200"/>
      <c r="R1004" s="201"/>
      <c r="S1004" s="236"/>
      <c r="T1004" s="237"/>
      <c r="V1004" s="167"/>
      <c r="W1004" s="191"/>
      <c r="X1004" s="205"/>
      <c r="Y1004" s="199" t="s">
        <v>30</v>
      </c>
      <c r="Z1004" s="200"/>
      <c r="AA1004" s="201"/>
      <c r="AB1004" s="236"/>
      <c r="AC1004" s="237"/>
      <c r="AE1004" t="str">
        <f t="array" ref="AE1004">IF(V1004="Nr st.",1,"")</f>
        <v/>
      </c>
    </row>
    <row r="1005" spans="12:31" ht="16.5" thickBot="1">
      <c r="L1005" s="10" t="str">
        <f>IF(AE1005="","",MAX($L$557:L1004)+1)</f>
        <v/>
      </c>
      <c r="M1005" s="167"/>
      <c r="N1005" s="204"/>
      <c r="O1005" s="186"/>
      <c r="P1005" s="215" t="str">
        <f>IF(VLOOKUP(M998,uczestnicy,1,0)=M998,VLOOKUP(M998,uczestnicy,6,1),"")</f>
        <v>bieszczadzki</v>
      </c>
      <c r="Q1005" s="183"/>
      <c r="R1005" s="184"/>
      <c r="S1005" s="203"/>
      <c r="T1005" s="196"/>
      <c r="V1005" s="167"/>
      <c r="W1005" s="204"/>
      <c r="X1005" s="186"/>
      <c r="Y1005" s="215" t="str">
        <f>IF(VLOOKUP(V998,uczestnicy,1,0)=V998,VLOOKUP(V998,uczestnicy,6,1),"")</f>
        <v>bieszczadzki</v>
      </c>
      <c r="Z1005" s="183"/>
      <c r="AA1005" s="184"/>
      <c r="AB1005" s="203"/>
      <c r="AC1005" s="196"/>
      <c r="AE1005" t="str">
        <f t="array" ref="AE1005">IF(V1005="Nr st.",1,"")</f>
        <v/>
      </c>
    </row>
    <row r="1006" spans="12:31" ht="15" thickBot="1">
      <c r="L1006" s="10" t="str">
        <f>IF(AE1006="","",MAX($L$557:L1005)+1)</f>
        <v/>
      </c>
      <c r="M1006" s="167"/>
      <c r="N1006" s="186" t="s">
        <v>48</v>
      </c>
      <c r="O1006" s="182"/>
      <c r="P1006" s="194"/>
      <c r="Q1006" s="194"/>
      <c r="R1006" s="194"/>
      <c r="S1006" s="197"/>
      <c r="T1006" s="185"/>
      <c r="V1006" s="167"/>
      <c r="W1006" s="186" t="s">
        <v>48</v>
      </c>
      <c r="X1006" s="182"/>
      <c r="Y1006" s="194"/>
      <c r="Z1006" s="194"/>
      <c r="AA1006" s="194"/>
      <c r="AB1006" s="197"/>
      <c r="AC1006" s="185"/>
      <c r="AE1006" t="str">
        <f t="array" ref="AE1006">IF(V1006="Nr st.",1,"")</f>
        <v/>
      </c>
    </row>
    <row r="1007" spans="12:31" ht="15" thickBot="1">
      <c r="L1007" s="10" t="str">
        <f>IF(AE1007="","",MAX($L$557:L1006)+1)</f>
        <v/>
      </c>
      <c r="M1007" s="173"/>
      <c r="N1007" s="168" t="s">
        <v>50</v>
      </c>
      <c r="O1007" s="168"/>
      <c r="P1007" s="168"/>
      <c r="Q1007" s="181"/>
      <c r="R1007" s="181"/>
      <c r="S1007" s="194"/>
      <c r="T1007" s="195"/>
      <c r="V1007" s="173"/>
      <c r="W1007" s="168" t="s">
        <v>50</v>
      </c>
      <c r="X1007" s="168"/>
      <c r="Y1007" s="168"/>
      <c r="Z1007" s="181"/>
      <c r="AA1007" s="181"/>
      <c r="AB1007" s="194"/>
      <c r="AC1007" s="195"/>
      <c r="AE1007" t="str">
        <f t="array" ref="AE1007">IF(V1007="Nr st.",1,"")</f>
        <v/>
      </c>
    </row>
    <row r="1008" spans="12:31" ht="15" thickBot="1">
      <c r="L1008" s="10" t="str">
        <f>IF(AE1008="","",MAX($L$557:L1007)+1)</f>
        <v/>
      </c>
      <c r="M1008" s="173"/>
      <c r="N1008" s="183" t="s">
        <v>51</v>
      </c>
      <c r="O1008" s="183"/>
      <c r="P1008" s="183"/>
      <c r="Q1008" s="183"/>
      <c r="R1008" s="183"/>
      <c r="S1008" s="183"/>
      <c r="T1008" s="184"/>
      <c r="V1008" s="173"/>
      <c r="W1008" s="183" t="s">
        <v>51</v>
      </c>
      <c r="X1008" s="183"/>
      <c r="Y1008" s="183"/>
      <c r="Z1008" s="183"/>
      <c r="AA1008" s="183"/>
      <c r="AB1008" s="183"/>
      <c r="AC1008" s="184"/>
      <c r="AE1008" t="str">
        <f t="array" ref="AE1008">IF(V1008="Nr st.",1,"")</f>
        <v/>
      </c>
    </row>
    <row r="1009" spans="12:31">
      <c r="L1009" s="10" t="str">
        <f>IF(AE1009="","",MAX($L$557:L1008)+1)</f>
        <v/>
      </c>
      <c r="M1009" s="2"/>
      <c r="N1009" s="192"/>
      <c r="O1009" s="192"/>
      <c r="P1009" s="192"/>
      <c r="Q1009" s="192"/>
      <c r="R1009" s="192"/>
      <c r="S1009" s="192"/>
      <c r="T1009" s="192"/>
      <c r="V1009" s="2"/>
      <c r="W1009" s="192"/>
      <c r="X1009" s="192"/>
      <c r="Y1009" s="192"/>
      <c r="Z1009" s="192"/>
      <c r="AA1009" s="192"/>
      <c r="AB1009" s="192"/>
      <c r="AC1009" s="192"/>
      <c r="AE1009" t="str">
        <f t="array" ref="AE1009">IF(V1009="Nr st.",1,"")</f>
        <v/>
      </c>
    </row>
    <row r="1010" spans="12:31">
      <c r="L1010" s="10" t="str">
        <f>IF(AE1010="","",MAX($L$557:L1009)+1)</f>
        <v/>
      </c>
      <c r="M1010" s="2"/>
      <c r="N1010" s="192"/>
      <c r="O1010" s="192"/>
      <c r="P1010" s="192"/>
      <c r="Q1010" s="192"/>
      <c r="R1010" s="192"/>
      <c r="S1010" s="192"/>
      <c r="T1010" s="192"/>
      <c r="V1010" s="2"/>
      <c r="W1010" s="192"/>
      <c r="X1010" s="192"/>
      <c r="Y1010" s="192"/>
      <c r="Z1010" s="192"/>
      <c r="AA1010" s="192"/>
      <c r="AB1010" s="192"/>
      <c r="AC1010" s="192"/>
      <c r="AE1010" t="str">
        <f t="array" ref="AE1010">IF(V1010="Nr st.",1,"")</f>
        <v/>
      </c>
    </row>
    <row r="1011" spans="12:31">
      <c r="L1011" s="10" t="str">
        <f>IF(AE1011="","",MAX($L$557:L1010)+1)</f>
        <v/>
      </c>
      <c r="M1011" s="2"/>
      <c r="N1011" s="192"/>
      <c r="O1011" s="192"/>
      <c r="P1011" s="192"/>
      <c r="Q1011" s="192"/>
      <c r="R1011" s="192"/>
      <c r="S1011" s="192"/>
      <c r="T1011" s="192"/>
      <c r="V1011" s="2"/>
      <c r="W1011" s="192"/>
      <c r="X1011" s="192"/>
      <c r="Y1011" s="192"/>
      <c r="Z1011" s="192"/>
      <c r="AA1011" s="192"/>
      <c r="AB1011" s="192"/>
      <c r="AC1011" s="192"/>
      <c r="AE1011" t="str">
        <f t="array" ref="AE1011">IF(V1011="Nr st.",1,"")</f>
        <v/>
      </c>
    </row>
    <row r="1012" spans="12:31">
      <c r="L1012" s="10" t="str">
        <f>IF(AE1012="","",MAX($L$557:L1011)+1)</f>
        <v/>
      </c>
      <c r="M1012" s="10"/>
      <c r="AE1012" t="str">
        <f t="array" ref="AE1012">IF(V1012="Nr st.",1,"")</f>
        <v/>
      </c>
    </row>
    <row r="1013" spans="12:31" ht="15" thickBot="1">
      <c r="L1013" s="10" t="str">
        <f>IF(AE1013="","",MAX($L$557:L1012)+1)</f>
        <v/>
      </c>
      <c r="M1013" s="10"/>
      <c r="AE1013" t="str">
        <f t="array" ref="AE1013">IF(V1013="Nr st.",1,"")</f>
        <v/>
      </c>
    </row>
    <row r="1014" spans="12:31">
      <c r="L1014" s="10">
        <f>IF(AE1014="","",MAX($L$557:L1013)+1)</f>
        <v>30</v>
      </c>
      <c r="M1014" s="158" t="s">
        <v>1</v>
      </c>
      <c r="N1014" s="159" t="s">
        <v>24</v>
      </c>
      <c r="O1014" s="160"/>
      <c r="P1014" s="159"/>
      <c r="Q1014" s="160"/>
      <c r="R1014" s="159"/>
      <c r="S1014" s="160"/>
      <c r="T1014" s="161"/>
      <c r="V1014" s="158" t="s">
        <v>1</v>
      </c>
      <c r="W1014" s="159" t="s">
        <v>24</v>
      </c>
      <c r="X1014" s="160"/>
      <c r="Y1014" s="159"/>
      <c r="Z1014" s="160"/>
      <c r="AA1014" s="159"/>
      <c r="AB1014" s="160"/>
      <c r="AC1014" s="161"/>
      <c r="AE1014">
        <f t="array" ref="AE1014">IF(V1014="Nr st.",1,"")</f>
        <v>1</v>
      </c>
    </row>
    <row r="1015" spans="12:31" ht="27.75">
      <c r="L1015" s="10" t="str">
        <f>IF(AE1015="","",MAX($L$557:L1014)+1)</f>
        <v/>
      </c>
      <c r="M1015" s="162">
        <f t="array" ref="M1015">IF(ROWS($B$559:M617)&gt;$T$553,"",INDEX(uczestnicy,SMALL(IF(teamy=$M$554,ROW(teamy)-ROW($E$2)+1),ROWS($B$559:B617)),COLUMNS($B$559:B617)))</f>
        <v>115</v>
      </c>
      <c r="N1015" s="163" t="str">
        <f t="array" ref="N1015">IF(VLOOKUP(M1015,uczestnicy,1,1)=M1015,VLOOKUP(M1015,uczestnicy,4,1),"")</f>
        <v>SP Nr 2 - NSS Ustrzyki Dolne</v>
      </c>
      <c r="O1015" s="164"/>
      <c r="P1015" s="164"/>
      <c r="Q1015" s="164"/>
      <c r="R1015" s="164"/>
      <c r="S1015" s="165"/>
      <c r="T1015" s="166"/>
      <c r="V1015" s="162">
        <f t="array" ref="V1015">IF(ROWS($B$559:V618)&gt;$T$553,"",INDEX(uczestnicy,SMALL(IF(teamy=$M$554,ROW(teamy)-ROW($E$2)+1),ROWS($B$559:B618)),COLUMNS($B$559:B618)))</f>
        <v>116</v>
      </c>
      <c r="W1015" s="163" t="str">
        <f t="array" ref="W1015">IF(VLOOKUP(V1015,uczestnicy,1,1)=V1015,VLOOKUP(V1015,uczestnicy,4,1),"")</f>
        <v>SP Nr 2 - NSS Ustrzyki Dolne</v>
      </c>
      <c r="X1015" s="164"/>
      <c r="Y1015" s="164"/>
      <c r="Z1015" s="164"/>
      <c r="AA1015" s="164"/>
      <c r="AB1015" s="165"/>
      <c r="AC1015" s="166"/>
      <c r="AE1015" t="str">
        <f t="array" ref="AE1015">IF(V1015="Nr st.",1,"")</f>
        <v/>
      </c>
    </row>
    <row r="1016" spans="12:31" ht="15">
      <c r="L1016" s="10" t="str">
        <f>IF(AE1016="","",MAX($L$557:L1015)+1)</f>
        <v/>
      </c>
      <c r="M1016" s="167"/>
      <c r="N1016" s="168" t="s">
        <v>39</v>
      </c>
      <c r="O1016" s="169"/>
      <c r="P1016" s="169"/>
      <c r="Q1016" s="170"/>
      <c r="R1016" s="171"/>
      <c r="S1016" s="171"/>
      <c r="T1016" s="172"/>
      <c r="V1016" s="167"/>
      <c r="W1016" s="168" t="s">
        <v>39</v>
      </c>
      <c r="X1016" s="169"/>
      <c r="Y1016" s="169"/>
      <c r="Z1016" s="170"/>
      <c r="AA1016" s="171"/>
      <c r="AB1016" s="171"/>
      <c r="AC1016" s="172"/>
      <c r="AE1016" t="str">
        <f t="array" ref="AE1016">IF(V1016="Nr st.",1,"")</f>
        <v/>
      </c>
    </row>
    <row r="1017" spans="12:31" ht="18.75" thickBot="1">
      <c r="L1017" s="10" t="str">
        <f>IF(AE1017="","",MAX($L$557:L1016)+1)</f>
        <v/>
      </c>
      <c r="M1017" s="173"/>
      <c r="N1017" s="174" t="str">
        <f t="array" ref="N1017">IF(VLOOKUP(M1015,uczestnicy,1,1)=M1015,VLOOKUP(M1015,uczestnicy,2,1),"")</f>
        <v>HAŁYS Julia</v>
      </c>
      <c r="O1017" s="175"/>
      <c r="P1017" s="175"/>
      <c r="Q1017" s="175"/>
      <c r="R1017" s="176"/>
      <c r="S1017" s="176"/>
      <c r="T1017" s="177"/>
      <c r="V1017" s="173"/>
      <c r="W1017" s="174" t="str">
        <f t="array" ref="W1017">IF(VLOOKUP(V1015,uczestnicy,1,1)=V1015,VLOOKUP(V1015,uczestnicy,2,1),"")</f>
        <v>WINNICKA Jagoda</v>
      </c>
      <c r="X1017" s="175"/>
      <c r="Y1017" s="175"/>
      <c r="Z1017" s="175"/>
      <c r="AA1017" s="176"/>
      <c r="AB1017" s="176"/>
      <c r="AC1017" s="177"/>
      <c r="AE1017" t="str">
        <f t="array" ref="AE1017">IF(V1017="Nr st.",1,"")</f>
        <v/>
      </c>
    </row>
    <row r="1018" spans="12:31" ht="15.75" thickBot="1">
      <c r="L1018" s="10" t="str">
        <f>IF(AE1018="","",MAX($L$557:L1017)+1)</f>
        <v/>
      </c>
      <c r="M1018" s="202" t="s">
        <v>46</v>
      </c>
      <c r="N1018" s="178"/>
      <c r="O1018" s="178"/>
      <c r="P1018" s="178"/>
      <c r="Q1018" s="178"/>
      <c r="R1018" s="179"/>
      <c r="S1018" s="179"/>
      <c r="T1018" s="180"/>
      <c r="V1018" s="202" t="s">
        <v>46</v>
      </c>
      <c r="W1018" s="178"/>
      <c r="X1018" s="178"/>
      <c r="Y1018" s="178"/>
      <c r="Z1018" s="178"/>
      <c r="AA1018" s="179"/>
      <c r="AB1018" s="179"/>
      <c r="AC1018" s="180"/>
      <c r="AE1018" t="str">
        <f t="array" ref="AE1018">IF(V1018="Nr st.",1,"")</f>
        <v/>
      </c>
    </row>
    <row r="1019" spans="12:31" ht="22.5">
      <c r="L1019" s="10" t="str">
        <f>IF(AE1019="","",MAX($L$557:L1018)+1)</f>
        <v/>
      </c>
      <c r="M1019" s="167"/>
      <c r="N1019" s="187" t="s">
        <v>12</v>
      </c>
      <c r="O1019" s="188"/>
      <c r="P1019" s="198" t="s">
        <v>18</v>
      </c>
      <c r="Q1019" s="193"/>
      <c r="R1019" s="193"/>
      <c r="S1019" s="234" t="s">
        <v>47</v>
      </c>
      <c r="T1019" s="234" t="s">
        <v>49</v>
      </c>
      <c r="V1019" s="167"/>
      <c r="W1019" s="187" t="s">
        <v>12</v>
      </c>
      <c r="X1019" s="188"/>
      <c r="Y1019" s="198" t="s">
        <v>18</v>
      </c>
      <c r="Z1019" s="193"/>
      <c r="AA1019" s="193"/>
      <c r="AB1019" s="234" t="s">
        <v>47</v>
      </c>
      <c r="AC1019" s="234" t="s">
        <v>49</v>
      </c>
      <c r="AE1019" t="str">
        <f t="array" ref="AE1019">IF(V1019="Nr st.",1,"")</f>
        <v/>
      </c>
    </row>
    <row r="1020" spans="12:31" ht="15" thickBot="1">
      <c r="L1020" s="10" t="str">
        <f>IF(AE1020="","",MAX($L$557:L1019)+1)</f>
        <v/>
      </c>
      <c r="M1020" s="167"/>
      <c r="N1020" s="189"/>
      <c r="O1020" s="190"/>
      <c r="P1020" s="214" t="str">
        <f>IF(VLOOKUP(M1015,uczestnicy,1,1)=M1015,VLOOKUP(M1015,uczestnicy,5,1),"")</f>
        <v>Ustrzyki Dolne</v>
      </c>
      <c r="Q1020" s="192"/>
      <c r="R1020" s="192"/>
      <c r="S1020" s="235">
        <f>IF(VLOOKUP(M1015,uczestnicy,1,1)=M1015,VLOOKUP(M1015,uczestnicy,3,1),"")</f>
        <v>2006</v>
      </c>
      <c r="T1020" s="235" t="str">
        <f>IF(VLOOKUP(M1015,uczestnicy,1,1)=M1015,VLOOKUP(M1015,uczestnicy,8,1),"")</f>
        <v>i</v>
      </c>
      <c r="V1020" s="167"/>
      <c r="W1020" s="189"/>
      <c r="X1020" s="190"/>
      <c r="Y1020" s="214" t="str">
        <f>IF(VLOOKUP(V1015,uczestnicy,1,1)=V1015,VLOOKUP(V1015,uczestnicy,5,1),"")</f>
        <v>Ustrzyki Dolne</v>
      </c>
      <c r="Z1020" s="192"/>
      <c r="AA1020" s="192"/>
      <c r="AB1020" s="235">
        <f>IF(VLOOKUP(V1015,uczestnicy,1,1)=V1015,VLOOKUP(V1015,uczestnicy,3,1),"")</f>
        <v>2006</v>
      </c>
      <c r="AC1020" s="235" t="str">
        <f>IF(VLOOKUP(V1015,uczestnicy,1,1)=V1015,VLOOKUP(V1015,uczestnicy,8,1),"")</f>
        <v>id</v>
      </c>
      <c r="AE1020" t="str">
        <f t="array" ref="AE1020">IF(V1020="Nr st.",1,"")</f>
        <v/>
      </c>
    </row>
    <row r="1021" spans="12:31" ht="15" thickBot="1">
      <c r="L1021" s="10" t="str">
        <f>IF(AE1021="","",MAX($L$557:L1020)+1)</f>
        <v/>
      </c>
      <c r="M1021" s="167"/>
      <c r="N1021" s="191"/>
      <c r="O1021" s="205"/>
      <c r="P1021" s="199" t="s">
        <v>30</v>
      </c>
      <c r="Q1021" s="200"/>
      <c r="R1021" s="201"/>
      <c r="S1021" s="236"/>
      <c r="T1021" s="237"/>
      <c r="V1021" s="167"/>
      <c r="W1021" s="191"/>
      <c r="X1021" s="205"/>
      <c r="Y1021" s="199" t="s">
        <v>30</v>
      </c>
      <c r="Z1021" s="200"/>
      <c r="AA1021" s="201"/>
      <c r="AB1021" s="236"/>
      <c r="AC1021" s="237"/>
      <c r="AE1021" t="str">
        <f t="array" ref="AE1021">IF(V1021="Nr st.",1,"")</f>
        <v/>
      </c>
    </row>
    <row r="1022" spans="12:31" ht="16.5" thickBot="1">
      <c r="L1022" s="10" t="str">
        <f>IF(AE1022="","",MAX($L$557:L1021)+1)</f>
        <v/>
      </c>
      <c r="M1022" s="167"/>
      <c r="N1022" s="204"/>
      <c r="O1022" s="186"/>
      <c r="P1022" s="215" t="str">
        <f>IF(VLOOKUP(M1015,uczestnicy,1,0)=M1015,VLOOKUP(M1015,uczestnicy,6,1),"")</f>
        <v>bieszczadzki</v>
      </c>
      <c r="Q1022" s="183"/>
      <c r="R1022" s="184"/>
      <c r="S1022" s="203"/>
      <c r="T1022" s="196"/>
      <c r="V1022" s="167"/>
      <c r="W1022" s="204"/>
      <c r="X1022" s="186"/>
      <c r="Y1022" s="215" t="str">
        <f>IF(VLOOKUP(V1015,uczestnicy,1,0)=V1015,VLOOKUP(V1015,uczestnicy,6,1),"")</f>
        <v>bieszczadzki</v>
      </c>
      <c r="Z1022" s="183"/>
      <c r="AA1022" s="184"/>
      <c r="AB1022" s="203"/>
      <c r="AC1022" s="196"/>
      <c r="AE1022" t="str">
        <f t="array" ref="AE1022">IF(V1022="Nr st.",1,"")</f>
        <v/>
      </c>
    </row>
    <row r="1023" spans="12:31" ht="15" thickBot="1">
      <c r="L1023" s="10" t="str">
        <f>IF(AE1023="","",MAX($L$557:L1022)+1)</f>
        <v/>
      </c>
      <c r="M1023" s="167"/>
      <c r="N1023" s="186" t="s">
        <v>48</v>
      </c>
      <c r="O1023" s="182"/>
      <c r="P1023" s="194"/>
      <c r="Q1023" s="194"/>
      <c r="R1023" s="194"/>
      <c r="S1023" s="197"/>
      <c r="T1023" s="185"/>
      <c r="V1023" s="167"/>
      <c r="W1023" s="186" t="s">
        <v>48</v>
      </c>
      <c r="X1023" s="182"/>
      <c r="Y1023" s="194"/>
      <c r="Z1023" s="194"/>
      <c r="AA1023" s="194"/>
      <c r="AB1023" s="197"/>
      <c r="AC1023" s="185"/>
      <c r="AE1023" t="str">
        <f t="array" ref="AE1023">IF(V1023="Nr st.",1,"")</f>
        <v/>
      </c>
    </row>
    <row r="1024" spans="12:31" ht="15" thickBot="1">
      <c r="L1024" s="10" t="str">
        <f>IF(AE1024="","",MAX($L$557:L1023)+1)</f>
        <v/>
      </c>
      <c r="M1024" s="173"/>
      <c r="N1024" s="168" t="s">
        <v>50</v>
      </c>
      <c r="O1024" s="168"/>
      <c r="P1024" s="168"/>
      <c r="Q1024" s="181"/>
      <c r="R1024" s="181"/>
      <c r="S1024" s="194"/>
      <c r="T1024" s="195"/>
      <c r="V1024" s="173"/>
      <c r="W1024" s="168" t="s">
        <v>50</v>
      </c>
      <c r="X1024" s="168"/>
      <c r="Y1024" s="168"/>
      <c r="Z1024" s="181"/>
      <c r="AA1024" s="181"/>
      <c r="AB1024" s="194"/>
      <c r="AC1024" s="195"/>
      <c r="AE1024" t="str">
        <f t="array" ref="AE1024">IF(V1024="Nr st.",1,"")</f>
        <v/>
      </c>
    </row>
    <row r="1025" spans="12:31" ht="15" thickBot="1">
      <c r="L1025" s="10" t="str">
        <f>IF(AE1025="","",MAX($L$557:L1024)+1)</f>
        <v/>
      </c>
      <c r="M1025" s="173"/>
      <c r="N1025" s="183" t="s">
        <v>51</v>
      </c>
      <c r="O1025" s="183"/>
      <c r="P1025" s="183"/>
      <c r="Q1025" s="183"/>
      <c r="R1025" s="183"/>
      <c r="S1025" s="183"/>
      <c r="T1025" s="184"/>
      <c r="V1025" s="173"/>
      <c r="W1025" s="183" t="s">
        <v>51</v>
      </c>
      <c r="X1025" s="183"/>
      <c r="Y1025" s="183"/>
      <c r="Z1025" s="183"/>
      <c r="AA1025" s="183"/>
      <c r="AB1025" s="183"/>
      <c r="AC1025" s="184"/>
      <c r="AE1025" t="str">
        <f t="array" ref="AE1025">IF(V1025="Nr st.",1,"")</f>
        <v/>
      </c>
    </row>
    <row r="1026" spans="12:31">
      <c r="L1026" s="10" t="str">
        <f>IF(AE1026="","",MAX($L$557:L1025)+1)</f>
        <v/>
      </c>
      <c r="M1026" s="2"/>
      <c r="N1026" s="192"/>
      <c r="O1026" s="192"/>
      <c r="P1026" s="192"/>
      <c r="Q1026" s="192"/>
      <c r="R1026" s="192"/>
      <c r="S1026" s="192"/>
      <c r="T1026" s="192"/>
      <c r="V1026" s="2"/>
      <c r="W1026" s="192"/>
      <c r="X1026" s="192"/>
      <c r="Y1026" s="192"/>
      <c r="Z1026" s="192"/>
      <c r="AA1026" s="192"/>
      <c r="AB1026" s="192"/>
      <c r="AC1026" s="192"/>
      <c r="AE1026" t="str">
        <f t="array" ref="AE1026">IF(V1026="Nr st.",1,"")</f>
        <v/>
      </c>
    </row>
    <row r="1027" spans="12:31">
      <c r="L1027" s="10" t="str">
        <f>IF(AE1027="","",MAX($L$557:L1026)+1)</f>
        <v/>
      </c>
      <c r="M1027" s="2"/>
      <c r="N1027" s="192"/>
      <c r="O1027" s="192"/>
      <c r="P1027" s="192"/>
      <c r="Q1027" s="192"/>
      <c r="R1027" s="192"/>
      <c r="S1027" s="192"/>
      <c r="T1027" s="192"/>
      <c r="V1027" s="2"/>
      <c r="W1027" s="192"/>
      <c r="X1027" s="192"/>
      <c r="Y1027" s="192"/>
      <c r="Z1027" s="192"/>
      <c r="AA1027" s="192"/>
      <c r="AB1027" s="192"/>
      <c r="AC1027" s="192"/>
      <c r="AE1027" t="str">
        <f t="array" ref="AE1027">IF(V1027="Nr st.",1,"")</f>
        <v/>
      </c>
    </row>
    <row r="1028" spans="12:31" ht="15" thickBot="1">
      <c r="L1028" s="10" t="str">
        <f>IF(AE1028="","",MAX($L$557:L1027)+1)</f>
        <v/>
      </c>
      <c r="M1028" s="10"/>
      <c r="AE1028" t="str">
        <f t="array" ref="AE1028">IF(V1028="Nr st.",1,"")</f>
        <v/>
      </c>
    </row>
    <row r="1029" spans="12:31">
      <c r="L1029" s="10">
        <f>IF(AE1029="","",MAX($L$557:L1028)+1)</f>
        <v>31</v>
      </c>
      <c r="M1029" s="158" t="s">
        <v>1</v>
      </c>
      <c r="N1029" s="159" t="s">
        <v>24</v>
      </c>
      <c r="O1029" s="160"/>
      <c r="P1029" s="159"/>
      <c r="Q1029" s="160"/>
      <c r="R1029" s="159"/>
      <c r="S1029" s="160"/>
      <c r="T1029" s="161"/>
      <c r="V1029" s="158" t="s">
        <v>1</v>
      </c>
      <c r="W1029" s="159" t="s">
        <v>24</v>
      </c>
      <c r="X1029" s="160"/>
      <c r="Y1029" s="159"/>
      <c r="Z1029" s="160"/>
      <c r="AA1029" s="159"/>
      <c r="AB1029" s="160"/>
      <c r="AC1029" s="161"/>
      <c r="AE1029">
        <f t="array" ref="AE1029">IF(V1029="Nr st.",1,"")</f>
        <v>1</v>
      </c>
    </row>
    <row r="1030" spans="12:31" ht="27.75">
      <c r="L1030" s="10" t="str">
        <f>IF(AE1030="","",MAX($L$557:L1029)+1)</f>
        <v/>
      </c>
      <c r="M1030" s="162">
        <f t="array" ref="M1030">IF(ROWS($B$559:M619)&gt;$T$553,"",INDEX(uczestnicy,SMALL(IF(teamy=$M$554,ROW(teamy)-ROW($E$2)+1),ROWS($B$559:B619)),COLUMNS($B$559:B619)))</f>
        <v>117</v>
      </c>
      <c r="N1030" s="163" t="str">
        <f t="array" ref="N1030">IF(VLOOKUP(M1030,uczestnicy,1,1)=M1030,VLOOKUP(M1030,uczestnicy,4,1),"")</f>
        <v>SP Nr 2 - NSS Ustrzyki Dolne</v>
      </c>
      <c r="O1030" s="164"/>
      <c r="P1030" s="164"/>
      <c r="Q1030" s="164"/>
      <c r="R1030" s="164"/>
      <c r="S1030" s="165"/>
      <c r="T1030" s="166"/>
      <c r="V1030" s="162">
        <f t="array" ref="V1030">IF(ROWS($B$559:V620)&gt;$T$553,"",INDEX(uczestnicy,SMALL(IF(teamy=$M$554,ROW(teamy)-ROW($E$2)+1),ROWS($B$559:B620)),COLUMNS($B$559:B620)))</f>
        <v>118</v>
      </c>
      <c r="W1030" s="163" t="str">
        <f t="array" ref="W1030">IF(VLOOKUP(V1030,uczestnicy,1,1)=V1030,VLOOKUP(V1030,uczestnicy,4,1),"")</f>
        <v>SP Nr 2 - NSS Ustrzyki Dolne</v>
      </c>
      <c r="X1030" s="164"/>
      <c r="Y1030" s="164"/>
      <c r="Z1030" s="164"/>
      <c r="AA1030" s="164"/>
      <c r="AB1030" s="165"/>
      <c r="AC1030" s="166"/>
      <c r="AE1030" t="str">
        <f t="array" ref="AE1030">IF(V1030="Nr st.",1,"")</f>
        <v/>
      </c>
    </row>
    <row r="1031" spans="12:31" ht="15">
      <c r="L1031" s="10" t="str">
        <f>IF(AE1031="","",MAX($L$557:L1030)+1)</f>
        <v/>
      </c>
      <c r="M1031" s="167"/>
      <c r="N1031" s="168" t="s">
        <v>39</v>
      </c>
      <c r="O1031" s="169"/>
      <c r="P1031" s="169"/>
      <c r="Q1031" s="170"/>
      <c r="R1031" s="171"/>
      <c r="S1031" s="171"/>
      <c r="T1031" s="172"/>
      <c r="V1031" s="167"/>
      <c r="W1031" s="168" t="s">
        <v>39</v>
      </c>
      <c r="X1031" s="169"/>
      <c r="Y1031" s="169"/>
      <c r="Z1031" s="170"/>
      <c r="AA1031" s="171"/>
      <c r="AB1031" s="171"/>
      <c r="AC1031" s="172"/>
      <c r="AE1031" t="str">
        <f t="array" ref="AE1031">IF(V1031="Nr st.",1,"")</f>
        <v/>
      </c>
    </row>
    <row r="1032" spans="12:31" ht="18.75" thickBot="1">
      <c r="L1032" s="10" t="str">
        <f>IF(AE1032="","",MAX($L$557:L1031)+1)</f>
        <v/>
      </c>
      <c r="M1032" s="173"/>
      <c r="N1032" s="174" t="str">
        <f t="array" ref="N1032">IF(VLOOKUP(M1030,uczestnicy,1,1)=M1030,VLOOKUP(M1030,uczestnicy,2,1),"")</f>
        <v>ZIĘBA Martyna</v>
      </c>
      <c r="O1032" s="175"/>
      <c r="P1032" s="175"/>
      <c r="Q1032" s="175"/>
      <c r="R1032" s="176"/>
      <c r="S1032" s="176"/>
      <c r="T1032" s="177"/>
      <c r="V1032" s="173"/>
      <c r="W1032" s="174" t="str">
        <f t="array" ref="W1032">IF(VLOOKUP(V1030,uczestnicy,1,1)=V1030,VLOOKUP(V1030,uczestnicy,2,1),"")</f>
        <v>KUCHARZYK Emilia</v>
      </c>
      <c r="X1032" s="175"/>
      <c r="Y1032" s="175"/>
      <c r="Z1032" s="175"/>
      <c r="AA1032" s="176"/>
      <c r="AB1032" s="176"/>
      <c r="AC1032" s="177"/>
      <c r="AE1032" t="str">
        <f t="array" ref="AE1032">IF(V1032="Nr st.",1,"")</f>
        <v/>
      </c>
    </row>
    <row r="1033" spans="12:31" ht="15.75" thickBot="1">
      <c r="L1033" s="10" t="str">
        <f>IF(AE1033="","",MAX($L$557:L1032)+1)</f>
        <v/>
      </c>
      <c r="M1033" s="202" t="s">
        <v>46</v>
      </c>
      <c r="N1033" s="178"/>
      <c r="O1033" s="178"/>
      <c r="P1033" s="178"/>
      <c r="Q1033" s="178"/>
      <c r="R1033" s="179"/>
      <c r="S1033" s="179"/>
      <c r="T1033" s="180"/>
      <c r="V1033" s="202" t="s">
        <v>46</v>
      </c>
      <c r="W1033" s="178"/>
      <c r="X1033" s="178"/>
      <c r="Y1033" s="178"/>
      <c r="Z1033" s="178"/>
      <c r="AA1033" s="179"/>
      <c r="AB1033" s="179"/>
      <c r="AC1033" s="180"/>
      <c r="AE1033" t="str">
        <f t="array" ref="AE1033">IF(V1033="Nr st.",1,"")</f>
        <v/>
      </c>
    </row>
    <row r="1034" spans="12:31" ht="22.5">
      <c r="L1034" s="10" t="str">
        <f>IF(AE1034="","",MAX($L$557:L1033)+1)</f>
        <v/>
      </c>
      <c r="M1034" s="167"/>
      <c r="N1034" s="187" t="s">
        <v>12</v>
      </c>
      <c r="O1034" s="188"/>
      <c r="P1034" s="198" t="s">
        <v>18</v>
      </c>
      <c r="Q1034" s="193"/>
      <c r="R1034" s="193"/>
      <c r="S1034" s="234" t="s">
        <v>47</v>
      </c>
      <c r="T1034" s="234" t="s">
        <v>49</v>
      </c>
      <c r="V1034" s="167"/>
      <c r="W1034" s="187" t="s">
        <v>12</v>
      </c>
      <c r="X1034" s="188"/>
      <c r="Y1034" s="198" t="s">
        <v>18</v>
      </c>
      <c r="Z1034" s="193"/>
      <c r="AA1034" s="193"/>
      <c r="AB1034" s="234" t="s">
        <v>47</v>
      </c>
      <c r="AC1034" s="234" t="s">
        <v>49</v>
      </c>
      <c r="AE1034" t="str">
        <f t="array" ref="AE1034">IF(V1034="Nr st.",1,"")</f>
        <v/>
      </c>
    </row>
    <row r="1035" spans="12:31" ht="15" thickBot="1">
      <c r="L1035" s="10" t="str">
        <f>IF(AE1035="","",MAX($L$557:L1034)+1)</f>
        <v/>
      </c>
      <c r="M1035" s="167"/>
      <c r="N1035" s="189"/>
      <c r="O1035" s="190"/>
      <c r="P1035" s="214" t="str">
        <f>IF(VLOOKUP(M1030,uczestnicy,1,1)=M1030,VLOOKUP(M1030,uczestnicy,5,1),"")</f>
        <v>Ustrzyki Dolne</v>
      </c>
      <c r="Q1035" s="192"/>
      <c r="R1035" s="192"/>
      <c r="S1035" s="235">
        <f>IF(VLOOKUP(M1030,uczestnicy,1,1)=M1030,VLOOKUP(M1030,uczestnicy,3,1),"")</f>
        <v>2006</v>
      </c>
      <c r="T1035" s="235" t="str">
        <f>IF(VLOOKUP(M1030,uczestnicy,1,1)=M1030,VLOOKUP(M1030,uczestnicy,8,1),"")</f>
        <v>i</v>
      </c>
      <c r="V1035" s="167"/>
      <c r="W1035" s="189"/>
      <c r="X1035" s="190"/>
      <c r="Y1035" s="214" t="str">
        <f>IF(VLOOKUP(V1030,uczestnicy,1,1)=V1030,VLOOKUP(V1030,uczestnicy,5,1),"")</f>
        <v>Ustrzyki Dolne</v>
      </c>
      <c r="Z1035" s="192"/>
      <c r="AA1035" s="192"/>
      <c r="AB1035" s="235">
        <f>IF(VLOOKUP(V1030,uczestnicy,1,1)=V1030,VLOOKUP(V1030,uczestnicy,3,1),"")</f>
        <v>2006</v>
      </c>
      <c r="AC1035" s="235" t="str">
        <f>IF(VLOOKUP(V1030,uczestnicy,1,1)=V1030,VLOOKUP(V1030,uczestnicy,8,1),"")</f>
        <v>id</v>
      </c>
      <c r="AE1035" t="str">
        <f t="array" ref="AE1035">IF(V1035="Nr st.",1,"")</f>
        <v/>
      </c>
    </row>
    <row r="1036" spans="12:31" ht="15" thickBot="1">
      <c r="L1036" s="10" t="str">
        <f>IF(AE1036="","",MAX($L$557:L1035)+1)</f>
        <v/>
      </c>
      <c r="M1036" s="167"/>
      <c r="N1036" s="191"/>
      <c r="O1036" s="205"/>
      <c r="P1036" s="199" t="s">
        <v>30</v>
      </c>
      <c r="Q1036" s="200"/>
      <c r="R1036" s="201"/>
      <c r="S1036" s="236"/>
      <c r="T1036" s="237"/>
      <c r="V1036" s="167"/>
      <c r="W1036" s="191"/>
      <c r="X1036" s="205"/>
      <c r="Y1036" s="199" t="s">
        <v>30</v>
      </c>
      <c r="Z1036" s="200"/>
      <c r="AA1036" s="201"/>
      <c r="AB1036" s="236"/>
      <c r="AC1036" s="237"/>
      <c r="AE1036" t="str">
        <f t="array" ref="AE1036">IF(V1036="Nr st.",1,"")</f>
        <v/>
      </c>
    </row>
    <row r="1037" spans="12:31" ht="16.5" thickBot="1">
      <c r="L1037" s="10" t="str">
        <f>IF(AE1037="","",MAX($L$557:L1036)+1)</f>
        <v/>
      </c>
      <c r="M1037" s="167"/>
      <c r="N1037" s="204"/>
      <c r="O1037" s="186"/>
      <c r="P1037" s="215" t="str">
        <f>IF(VLOOKUP(M1030,uczestnicy,1,0)=M1030,VLOOKUP(M1030,uczestnicy,6,1),"")</f>
        <v>bieszczadzki</v>
      </c>
      <c r="Q1037" s="183"/>
      <c r="R1037" s="184"/>
      <c r="S1037" s="203"/>
      <c r="T1037" s="196"/>
      <c r="V1037" s="167"/>
      <c r="W1037" s="204"/>
      <c r="X1037" s="186"/>
      <c r="Y1037" s="215" t="str">
        <f>IF(VLOOKUP(V1030,uczestnicy,1,0)=V1030,VLOOKUP(V1030,uczestnicy,6,1),"")</f>
        <v>bieszczadzki</v>
      </c>
      <c r="Z1037" s="183"/>
      <c r="AA1037" s="184"/>
      <c r="AB1037" s="203"/>
      <c r="AC1037" s="196"/>
      <c r="AE1037" t="str">
        <f t="array" ref="AE1037">IF(V1037="Nr st.",1,"")</f>
        <v/>
      </c>
    </row>
    <row r="1038" spans="12:31" ht="15" thickBot="1">
      <c r="L1038" s="10" t="str">
        <f>IF(AE1038="","",MAX($L$557:L1037)+1)</f>
        <v/>
      </c>
      <c r="M1038" s="167"/>
      <c r="N1038" s="186" t="s">
        <v>48</v>
      </c>
      <c r="O1038" s="182"/>
      <c r="P1038" s="194"/>
      <c r="Q1038" s="194"/>
      <c r="R1038" s="194"/>
      <c r="S1038" s="197"/>
      <c r="T1038" s="185"/>
      <c r="V1038" s="167"/>
      <c r="W1038" s="186" t="s">
        <v>48</v>
      </c>
      <c r="X1038" s="182"/>
      <c r="Y1038" s="194"/>
      <c r="Z1038" s="194"/>
      <c r="AA1038" s="194"/>
      <c r="AB1038" s="197"/>
      <c r="AC1038" s="185"/>
      <c r="AE1038" t="str">
        <f t="array" ref="AE1038">IF(V1038="Nr st.",1,"")</f>
        <v/>
      </c>
    </row>
    <row r="1039" spans="12:31" ht="15" thickBot="1">
      <c r="L1039" s="10" t="str">
        <f>IF(AE1039="","",MAX($L$557:L1038)+1)</f>
        <v/>
      </c>
      <c r="M1039" s="173"/>
      <c r="N1039" s="168" t="s">
        <v>50</v>
      </c>
      <c r="O1039" s="168"/>
      <c r="P1039" s="168"/>
      <c r="Q1039" s="181"/>
      <c r="R1039" s="181"/>
      <c r="S1039" s="194"/>
      <c r="T1039" s="195"/>
      <c r="V1039" s="173"/>
      <c r="W1039" s="168" t="s">
        <v>50</v>
      </c>
      <c r="X1039" s="168"/>
      <c r="Y1039" s="168"/>
      <c r="Z1039" s="181"/>
      <c r="AA1039" s="181"/>
      <c r="AB1039" s="194"/>
      <c r="AC1039" s="195"/>
      <c r="AE1039" t="str">
        <f t="array" ref="AE1039">IF(V1039="Nr st.",1,"")</f>
        <v/>
      </c>
    </row>
    <row r="1040" spans="12:31" ht="15" thickBot="1">
      <c r="L1040" s="10" t="str">
        <f>IF(AE1040="","",MAX($L$557:L1039)+1)</f>
        <v/>
      </c>
      <c r="M1040" s="173"/>
      <c r="N1040" s="183" t="s">
        <v>51</v>
      </c>
      <c r="O1040" s="183"/>
      <c r="P1040" s="183"/>
      <c r="Q1040" s="183"/>
      <c r="R1040" s="183"/>
      <c r="S1040" s="183"/>
      <c r="T1040" s="184"/>
      <c r="V1040" s="173"/>
      <c r="W1040" s="183" t="s">
        <v>51</v>
      </c>
      <c r="X1040" s="183"/>
      <c r="Y1040" s="183"/>
      <c r="Z1040" s="183"/>
      <c r="AA1040" s="183"/>
      <c r="AB1040" s="183"/>
      <c r="AC1040" s="184"/>
      <c r="AE1040" t="str">
        <f t="array" ref="AE1040">IF(V1040="Nr st.",1,"")</f>
        <v/>
      </c>
    </row>
    <row r="1041" spans="12:31">
      <c r="L1041" s="10" t="str">
        <f>IF(AE1041="","",MAX($L$557:L1040)+1)</f>
        <v/>
      </c>
      <c r="M1041" s="2"/>
      <c r="N1041" s="192"/>
      <c r="O1041" s="192"/>
      <c r="P1041" s="192"/>
      <c r="Q1041" s="192"/>
      <c r="R1041" s="192"/>
      <c r="S1041" s="192"/>
      <c r="T1041" s="192"/>
      <c r="V1041" s="2"/>
      <c r="W1041" s="192"/>
      <c r="X1041" s="192"/>
      <c r="Y1041" s="192"/>
      <c r="Z1041" s="192"/>
      <c r="AA1041" s="192"/>
      <c r="AB1041" s="192"/>
      <c r="AC1041" s="192"/>
      <c r="AE1041" t="str">
        <f t="array" ref="AE1041">IF(V1041="Nr st.",1,"")</f>
        <v/>
      </c>
    </row>
    <row r="1042" spans="12:31">
      <c r="L1042" s="10" t="str">
        <f>IF(AE1042="","",MAX($L$557:L1041)+1)</f>
        <v/>
      </c>
      <c r="M1042" s="2"/>
      <c r="N1042" s="192"/>
      <c r="O1042" s="192"/>
      <c r="P1042" s="192"/>
      <c r="Q1042" s="192"/>
      <c r="R1042" s="192"/>
      <c r="S1042" s="192"/>
      <c r="T1042" s="192"/>
      <c r="V1042" s="2"/>
      <c r="W1042" s="192"/>
      <c r="X1042" s="192"/>
      <c r="Y1042" s="192"/>
      <c r="Z1042" s="192"/>
      <c r="AA1042" s="192"/>
      <c r="AB1042" s="192"/>
      <c r="AC1042" s="192"/>
      <c r="AE1042" t="str">
        <f t="array" ref="AE1042">IF(V1042="Nr st.",1,"")</f>
        <v/>
      </c>
    </row>
    <row r="1043" spans="12:31">
      <c r="L1043" s="10" t="str">
        <f>IF(AE1043="","",MAX($L$557:L1042)+1)</f>
        <v/>
      </c>
      <c r="M1043" s="2"/>
      <c r="N1043" s="192"/>
      <c r="O1043" s="192"/>
      <c r="P1043" s="192"/>
      <c r="Q1043" s="192"/>
      <c r="R1043" s="192"/>
      <c r="S1043" s="192"/>
      <c r="T1043" s="192"/>
      <c r="V1043" s="2"/>
      <c r="W1043" s="192"/>
      <c r="X1043" s="192"/>
      <c r="Y1043" s="192"/>
      <c r="Z1043" s="192"/>
      <c r="AA1043" s="192"/>
      <c r="AB1043" s="192"/>
      <c r="AC1043" s="192"/>
      <c r="AE1043" t="str">
        <f t="array" ref="AE1043">IF(V1043="Nr st.",1,"")</f>
        <v/>
      </c>
    </row>
    <row r="1044" spans="12:31" ht="15" thickBot="1">
      <c r="L1044" s="10" t="str">
        <f>IF(AE1044="","",MAX($L$557:L1043)+1)</f>
        <v/>
      </c>
      <c r="M1044" s="10"/>
      <c r="AE1044" t="str">
        <f t="array" ref="AE1044">IF(V1044="Nr st.",1,"")</f>
        <v/>
      </c>
    </row>
    <row r="1045" spans="12:31">
      <c r="L1045" s="10">
        <f>IF(AE1045="","",MAX($L$557:L1044)+1)</f>
        <v>32</v>
      </c>
      <c r="M1045" s="158" t="s">
        <v>1</v>
      </c>
      <c r="N1045" s="159" t="s">
        <v>24</v>
      </c>
      <c r="O1045" s="160"/>
      <c r="P1045" s="159"/>
      <c r="Q1045" s="160"/>
      <c r="R1045" s="159"/>
      <c r="S1045" s="160"/>
      <c r="T1045" s="161"/>
      <c r="V1045" s="158" t="s">
        <v>1</v>
      </c>
      <c r="W1045" s="159" t="s">
        <v>24</v>
      </c>
      <c r="X1045" s="160"/>
      <c r="Y1045" s="159"/>
      <c r="Z1045" s="160"/>
      <c r="AA1045" s="159"/>
      <c r="AB1045" s="160"/>
      <c r="AC1045" s="161"/>
      <c r="AE1045">
        <f t="array" ref="AE1045">IF(V1045="Nr st.",1,"")</f>
        <v>1</v>
      </c>
    </row>
    <row r="1046" spans="12:31" ht="27.75">
      <c r="L1046" s="10" t="str">
        <f>IF(AE1046="","",MAX($L$557:L1045)+1)</f>
        <v/>
      </c>
      <c r="M1046" s="162">
        <f t="array" ref="M1046">IF(ROWS($B$559:M621)&gt;$T$553,"",INDEX(uczestnicy,SMALL(IF(teamy=$M$554,ROW(teamy)-ROW($E$2)+1),ROWS($B$559:B621)),COLUMNS($B$559:B621)))</f>
        <v>119</v>
      </c>
      <c r="N1046" s="163" t="str">
        <f t="array" ref="N1046">IF(VLOOKUP(M1046,uczestnicy,1,1)=M1046,VLOOKUP(M1046,uczestnicy,4,1),"")</f>
        <v>SP Nr 2 - NSS Ustrzyki Dolne</v>
      </c>
      <c r="O1046" s="164"/>
      <c r="P1046" s="164"/>
      <c r="Q1046" s="164"/>
      <c r="R1046" s="164"/>
      <c r="S1046" s="165"/>
      <c r="T1046" s="166"/>
      <c r="V1046" s="162">
        <f t="array" ref="V1046">IF(ROWS($B$559:V622)&gt;$T$553,"",INDEX(uczestnicy,SMALL(IF(teamy=$M$554,ROW(teamy)-ROW($E$2)+1),ROWS($B$559:B622)),COLUMNS($B$559:B622)))</f>
        <v>120</v>
      </c>
      <c r="W1046" s="163" t="str">
        <f t="array" ref="W1046">IF(VLOOKUP(V1046,uczestnicy,1,1)=V1046,VLOOKUP(V1046,uczestnicy,4,1),"")</f>
        <v>SP Nr 2 - NSS Ustrzyki Dolne</v>
      </c>
      <c r="X1046" s="164"/>
      <c r="Y1046" s="164"/>
      <c r="Z1046" s="164"/>
      <c r="AA1046" s="164"/>
      <c r="AB1046" s="165"/>
      <c r="AC1046" s="166"/>
      <c r="AE1046" t="str">
        <f t="array" ref="AE1046">IF(V1046="Nr st.",1,"")</f>
        <v/>
      </c>
    </row>
    <row r="1047" spans="12:31" ht="15">
      <c r="L1047" s="10" t="str">
        <f>IF(AE1047="","",MAX($L$557:L1046)+1)</f>
        <v/>
      </c>
      <c r="M1047" s="167"/>
      <c r="N1047" s="168" t="s">
        <v>39</v>
      </c>
      <c r="O1047" s="169"/>
      <c r="P1047" s="169"/>
      <c r="Q1047" s="170"/>
      <c r="R1047" s="171"/>
      <c r="S1047" s="171"/>
      <c r="T1047" s="172"/>
      <c r="V1047" s="167"/>
      <c r="W1047" s="168" t="s">
        <v>39</v>
      </c>
      <c r="X1047" s="169"/>
      <c r="Y1047" s="169"/>
      <c r="Z1047" s="170"/>
      <c r="AA1047" s="171"/>
      <c r="AB1047" s="171"/>
      <c r="AC1047" s="172"/>
      <c r="AE1047" t="str">
        <f t="array" ref="AE1047">IF(V1047="Nr st.",1,"")</f>
        <v/>
      </c>
    </row>
    <row r="1048" spans="12:31" ht="18.75" thickBot="1">
      <c r="L1048" s="10" t="str">
        <f>IF(AE1048="","",MAX($L$557:L1047)+1)</f>
        <v/>
      </c>
      <c r="M1048" s="173"/>
      <c r="N1048" s="174" t="str">
        <f t="array" ref="N1048">IF(VLOOKUP(M1046,uczestnicy,1,1)=M1046,VLOOKUP(M1046,uczestnicy,2,1),"")</f>
        <v>TERPIŁOWSKA Marzena</v>
      </c>
      <c r="O1048" s="175"/>
      <c r="P1048" s="175"/>
      <c r="Q1048" s="175"/>
      <c r="R1048" s="176"/>
      <c r="S1048" s="176"/>
      <c r="T1048" s="177"/>
      <c r="V1048" s="173"/>
      <c r="W1048" s="174" t="str">
        <f t="array" ref="W1048">IF(VLOOKUP(V1046,uczestnicy,1,1)=V1046,VLOOKUP(V1046,uczestnicy,2,1),"")</f>
        <v>TARSUDIS Oliwia</v>
      </c>
      <c r="X1048" s="175"/>
      <c r="Y1048" s="175"/>
      <c r="Z1048" s="175"/>
      <c r="AA1048" s="176"/>
      <c r="AB1048" s="176"/>
      <c r="AC1048" s="177"/>
      <c r="AE1048" t="str">
        <f t="array" ref="AE1048">IF(V1048="Nr st.",1,"")</f>
        <v/>
      </c>
    </row>
    <row r="1049" spans="12:31" ht="15.75" thickBot="1">
      <c r="L1049" s="10" t="str">
        <f>IF(AE1049="","",MAX($L$557:L1048)+1)</f>
        <v/>
      </c>
      <c r="M1049" s="202" t="s">
        <v>46</v>
      </c>
      <c r="N1049" s="178"/>
      <c r="O1049" s="178"/>
      <c r="P1049" s="178"/>
      <c r="Q1049" s="178"/>
      <c r="R1049" s="179"/>
      <c r="S1049" s="179"/>
      <c r="T1049" s="180"/>
      <c r="V1049" s="202" t="s">
        <v>46</v>
      </c>
      <c r="W1049" s="178"/>
      <c r="X1049" s="178"/>
      <c r="Y1049" s="178"/>
      <c r="Z1049" s="178"/>
      <c r="AA1049" s="179"/>
      <c r="AB1049" s="179"/>
      <c r="AC1049" s="180"/>
      <c r="AE1049" t="str">
        <f t="array" ref="AE1049">IF(V1049="Nr st.",1,"")</f>
        <v/>
      </c>
    </row>
    <row r="1050" spans="12:31" ht="22.5">
      <c r="L1050" s="10" t="str">
        <f>IF(AE1050="","",MAX($L$557:L1049)+1)</f>
        <v/>
      </c>
      <c r="M1050" s="167"/>
      <c r="N1050" s="187" t="s">
        <v>12</v>
      </c>
      <c r="O1050" s="188"/>
      <c r="P1050" s="198" t="s">
        <v>18</v>
      </c>
      <c r="Q1050" s="193"/>
      <c r="R1050" s="193"/>
      <c r="S1050" s="234" t="s">
        <v>47</v>
      </c>
      <c r="T1050" s="234" t="s">
        <v>49</v>
      </c>
      <c r="V1050" s="167"/>
      <c r="W1050" s="187" t="s">
        <v>12</v>
      </c>
      <c r="X1050" s="188"/>
      <c r="Y1050" s="198" t="s">
        <v>18</v>
      </c>
      <c r="Z1050" s="193"/>
      <c r="AA1050" s="193"/>
      <c r="AB1050" s="234" t="s">
        <v>47</v>
      </c>
      <c r="AC1050" s="234" t="s">
        <v>49</v>
      </c>
      <c r="AE1050" t="str">
        <f t="array" ref="AE1050">IF(V1050="Nr st.",1,"")</f>
        <v/>
      </c>
    </row>
    <row r="1051" spans="12:31" ht="15" thickBot="1">
      <c r="L1051" s="10" t="str">
        <f>IF(AE1051="","",MAX($L$557:L1050)+1)</f>
        <v/>
      </c>
      <c r="M1051" s="167"/>
      <c r="N1051" s="189"/>
      <c r="O1051" s="190"/>
      <c r="P1051" s="214" t="str">
        <f>IF(VLOOKUP(M1046,uczestnicy,1,1)=M1046,VLOOKUP(M1046,uczestnicy,5,1),"")</f>
        <v>Ustrzyki Dolne</v>
      </c>
      <c r="Q1051" s="192"/>
      <c r="R1051" s="192"/>
      <c r="S1051" s="235">
        <f>IF(VLOOKUP(M1046,uczestnicy,1,1)=M1046,VLOOKUP(M1046,uczestnicy,3,1),"")</f>
        <v>2006</v>
      </c>
      <c r="T1051" s="235" t="str">
        <f>IF(VLOOKUP(M1046,uczestnicy,1,1)=M1046,VLOOKUP(M1046,uczestnicy,8,1),"")</f>
        <v>id</v>
      </c>
      <c r="V1051" s="167"/>
      <c r="W1051" s="189"/>
      <c r="X1051" s="190"/>
      <c r="Y1051" s="214" t="str">
        <f>IF(VLOOKUP(V1046,uczestnicy,1,1)=V1046,VLOOKUP(V1046,uczestnicy,5,1),"")</f>
        <v>Ustrzyki Dolne</v>
      </c>
      <c r="Z1051" s="192"/>
      <c r="AA1051" s="192"/>
      <c r="AB1051" s="235">
        <f>IF(VLOOKUP(V1046,uczestnicy,1,1)=V1046,VLOOKUP(V1046,uczestnicy,3,1),"")</f>
        <v>2006</v>
      </c>
      <c r="AC1051" s="235" t="str">
        <f>IF(VLOOKUP(V1046,uczestnicy,1,1)=V1046,VLOOKUP(V1046,uczestnicy,8,1),"")</f>
        <v>i</v>
      </c>
      <c r="AE1051" t="str">
        <f t="array" ref="AE1051">IF(V1051="Nr st.",1,"")</f>
        <v/>
      </c>
    </row>
    <row r="1052" spans="12:31" ht="15" thickBot="1">
      <c r="L1052" s="10" t="str">
        <f>IF(AE1052="","",MAX($L$557:L1051)+1)</f>
        <v/>
      </c>
      <c r="M1052" s="167"/>
      <c r="N1052" s="191"/>
      <c r="O1052" s="205"/>
      <c r="P1052" s="199" t="s">
        <v>30</v>
      </c>
      <c r="Q1052" s="200"/>
      <c r="R1052" s="201"/>
      <c r="S1052" s="236"/>
      <c r="T1052" s="237"/>
      <c r="V1052" s="167"/>
      <c r="W1052" s="191"/>
      <c r="X1052" s="205"/>
      <c r="Y1052" s="199" t="s">
        <v>30</v>
      </c>
      <c r="Z1052" s="200"/>
      <c r="AA1052" s="201"/>
      <c r="AB1052" s="236"/>
      <c r="AC1052" s="237"/>
      <c r="AE1052" t="str">
        <f t="array" ref="AE1052">IF(V1052="Nr st.",1,"")</f>
        <v/>
      </c>
    </row>
    <row r="1053" spans="12:31" ht="16.5" thickBot="1">
      <c r="L1053" s="10" t="str">
        <f>IF(AE1053="","",MAX($L$557:L1052)+1)</f>
        <v/>
      </c>
      <c r="M1053" s="167"/>
      <c r="N1053" s="204"/>
      <c r="O1053" s="186"/>
      <c r="P1053" s="215" t="str">
        <f>IF(VLOOKUP(M1046,uczestnicy,1,0)=M1046,VLOOKUP(M1046,uczestnicy,6,1),"")</f>
        <v>bieszczadzki</v>
      </c>
      <c r="Q1053" s="183"/>
      <c r="R1053" s="184"/>
      <c r="S1053" s="203"/>
      <c r="T1053" s="196"/>
      <c r="V1053" s="167"/>
      <c r="W1053" s="204"/>
      <c r="X1053" s="186"/>
      <c r="Y1053" s="215" t="str">
        <f>IF(VLOOKUP(V1046,uczestnicy,1,0)=V1046,VLOOKUP(V1046,uczestnicy,6,1),"")</f>
        <v>bieszczadzki</v>
      </c>
      <c r="Z1053" s="183"/>
      <c r="AA1053" s="184"/>
      <c r="AB1053" s="203"/>
      <c r="AC1053" s="196"/>
      <c r="AE1053" t="str">
        <f t="array" ref="AE1053">IF(V1053="Nr st.",1,"")</f>
        <v/>
      </c>
    </row>
    <row r="1054" spans="12:31" ht="15" thickBot="1">
      <c r="L1054" s="10" t="str">
        <f>IF(AE1054="","",MAX($L$557:L1053)+1)</f>
        <v/>
      </c>
      <c r="M1054" s="167"/>
      <c r="N1054" s="186" t="s">
        <v>48</v>
      </c>
      <c r="O1054" s="182"/>
      <c r="P1054" s="194"/>
      <c r="Q1054" s="194"/>
      <c r="R1054" s="194"/>
      <c r="S1054" s="197"/>
      <c r="T1054" s="185"/>
      <c r="V1054" s="167"/>
      <c r="W1054" s="186" t="s">
        <v>48</v>
      </c>
      <c r="X1054" s="182"/>
      <c r="Y1054" s="194"/>
      <c r="Z1054" s="194"/>
      <c r="AA1054" s="194"/>
      <c r="AB1054" s="197"/>
      <c r="AC1054" s="185"/>
      <c r="AE1054" t="str">
        <f t="array" ref="AE1054">IF(V1054="Nr st.",1,"")</f>
        <v/>
      </c>
    </row>
    <row r="1055" spans="12:31" ht="15" thickBot="1">
      <c r="L1055" s="10" t="str">
        <f>IF(AE1055="","",MAX($L$557:L1054)+1)</f>
        <v/>
      </c>
      <c r="M1055" s="173"/>
      <c r="N1055" s="168" t="s">
        <v>50</v>
      </c>
      <c r="O1055" s="168"/>
      <c r="P1055" s="168"/>
      <c r="Q1055" s="181"/>
      <c r="R1055" s="181"/>
      <c r="S1055" s="194"/>
      <c r="T1055" s="195"/>
      <c r="V1055" s="173"/>
      <c r="W1055" s="168" t="s">
        <v>50</v>
      </c>
      <c r="X1055" s="168"/>
      <c r="Y1055" s="168"/>
      <c r="Z1055" s="181"/>
      <c r="AA1055" s="181"/>
      <c r="AB1055" s="194"/>
      <c r="AC1055" s="195"/>
      <c r="AE1055" t="str">
        <f t="array" ref="AE1055">IF(V1055="Nr st.",1,"")</f>
        <v/>
      </c>
    </row>
    <row r="1056" spans="12:31" ht="15" thickBot="1">
      <c r="L1056" s="10" t="str">
        <f>IF(AE1056="","",MAX($L$557:L1055)+1)</f>
        <v/>
      </c>
      <c r="M1056" s="173"/>
      <c r="N1056" s="183" t="s">
        <v>51</v>
      </c>
      <c r="O1056" s="183"/>
      <c r="P1056" s="183"/>
      <c r="Q1056" s="183"/>
      <c r="R1056" s="183"/>
      <c r="S1056" s="183"/>
      <c r="T1056" s="184"/>
      <c r="V1056" s="173"/>
      <c r="W1056" s="183" t="s">
        <v>51</v>
      </c>
      <c r="X1056" s="183"/>
      <c r="Y1056" s="183"/>
      <c r="Z1056" s="183"/>
      <c r="AA1056" s="183"/>
      <c r="AB1056" s="183"/>
      <c r="AC1056" s="184"/>
      <c r="AE1056" t="str">
        <f t="array" ref="AE1056">IF(V1056="Nr st.",1,"")</f>
        <v/>
      </c>
    </row>
    <row r="1057" spans="12:31">
      <c r="L1057" s="10" t="str">
        <f>IF(AE1057="","",MAX($L$557:L1056)+1)</f>
        <v/>
      </c>
      <c r="M1057" s="2"/>
      <c r="N1057" s="192"/>
      <c r="O1057" s="192"/>
      <c r="P1057" s="192"/>
      <c r="Q1057" s="192"/>
      <c r="R1057" s="192"/>
      <c r="S1057" s="192"/>
      <c r="T1057" s="192"/>
      <c r="V1057" s="2"/>
      <c r="W1057" s="192"/>
      <c r="X1057" s="192"/>
      <c r="Y1057" s="192"/>
      <c r="Z1057" s="192"/>
      <c r="AA1057" s="192"/>
      <c r="AB1057" s="192"/>
      <c r="AC1057" s="192"/>
      <c r="AE1057" t="str">
        <f t="array" ref="AE1057">IF(V1057="Nr st.",1,"")</f>
        <v/>
      </c>
    </row>
    <row r="1058" spans="12:31">
      <c r="L1058" s="10" t="str">
        <f>IF(AE1058="","",MAX($L$557:L1057)+1)</f>
        <v/>
      </c>
      <c r="M1058" s="2"/>
      <c r="N1058" s="192"/>
      <c r="O1058" s="192"/>
      <c r="P1058" s="192"/>
      <c r="Q1058" s="192"/>
      <c r="R1058" s="192"/>
      <c r="S1058" s="192"/>
      <c r="T1058" s="192"/>
      <c r="V1058" s="2"/>
      <c r="W1058" s="192"/>
      <c r="X1058" s="192"/>
      <c r="Y1058" s="192"/>
      <c r="Z1058" s="192"/>
      <c r="AA1058" s="192"/>
      <c r="AB1058" s="192"/>
      <c r="AC1058" s="192"/>
      <c r="AE1058" t="str">
        <f t="array" ref="AE1058">IF(V1058="Nr st.",1,"")</f>
        <v/>
      </c>
    </row>
    <row r="1059" spans="12:31" ht="15" thickBot="1">
      <c r="L1059" s="10" t="str">
        <f>IF(AE1059="","",MAX($L$557:L1058)+1)</f>
        <v/>
      </c>
      <c r="M1059" s="10"/>
      <c r="AE1059" t="str">
        <f t="array" ref="AE1059">IF(V1059="Nr st.",1,"")</f>
        <v/>
      </c>
    </row>
    <row r="1060" spans="12:31">
      <c r="L1060" s="10">
        <f>IF(AE1060="","",MAX($L$557:L1059)+1)</f>
        <v>33</v>
      </c>
      <c r="M1060" s="158" t="s">
        <v>1</v>
      </c>
      <c r="N1060" s="159" t="s">
        <v>24</v>
      </c>
      <c r="O1060" s="160"/>
      <c r="P1060" s="159"/>
      <c r="Q1060" s="160"/>
      <c r="R1060" s="159"/>
      <c r="S1060" s="160"/>
      <c r="T1060" s="161"/>
      <c r="V1060" s="158" t="s">
        <v>1</v>
      </c>
      <c r="W1060" s="159" t="s">
        <v>24</v>
      </c>
      <c r="X1060" s="160"/>
      <c r="Y1060" s="159"/>
      <c r="Z1060" s="160"/>
      <c r="AA1060" s="159"/>
      <c r="AB1060" s="160"/>
      <c r="AC1060" s="161"/>
      <c r="AE1060">
        <f t="array" ref="AE1060">IF(V1060="Nr st.",1,"")</f>
        <v>1</v>
      </c>
    </row>
    <row r="1061" spans="12:31" ht="27.75">
      <c r="L1061" s="10" t="str">
        <f>IF(AE1061="","",MAX($L$557:L1060)+1)</f>
        <v/>
      </c>
      <c r="M1061" s="162">
        <f t="array" ref="M1061">IF(ROWS($B$559:M623)&gt;$T$553,"",INDEX(uczestnicy,SMALL(IF(teamy=$M$554,ROW(teamy)-ROW($E$2)+1),ROWS($B$559:B623)),COLUMNS($B$559:B623)))</f>
        <v>121</v>
      </c>
      <c r="N1061" s="163" t="str">
        <f t="array" ref="N1061">IF(VLOOKUP(M1061,uczestnicy,1,1)=M1061,VLOOKUP(M1061,uczestnicy,4,1),"")</f>
        <v>SP Nr 2 - NSS Ustrzyki Dolne</v>
      </c>
      <c r="O1061" s="164"/>
      <c r="P1061" s="164"/>
      <c r="Q1061" s="164"/>
      <c r="R1061" s="164"/>
      <c r="S1061" s="165"/>
      <c r="T1061" s="166"/>
      <c r="V1061" s="162">
        <f t="array" ref="V1061">IF(ROWS($B$559:V624)&gt;$T$553,"",INDEX(uczestnicy,SMALL(IF(teamy=$M$554,ROW(teamy)-ROW($E$2)+1),ROWS($B$559:B624)),COLUMNS($B$559:B624)))</f>
        <v>122</v>
      </c>
      <c r="W1061" s="163" t="str">
        <f t="array" ref="W1061">IF(VLOOKUP(V1061,uczestnicy,1,1)=V1061,VLOOKUP(V1061,uczestnicy,4,1),"")</f>
        <v>SP Nr 2 - NSS Ustrzyki Dolne</v>
      </c>
      <c r="X1061" s="164"/>
      <c r="Y1061" s="164"/>
      <c r="Z1061" s="164"/>
      <c r="AA1061" s="164"/>
      <c r="AB1061" s="165"/>
      <c r="AC1061" s="166"/>
      <c r="AE1061" t="str">
        <f t="array" ref="AE1061">IF(V1061="Nr st.",1,"")</f>
        <v/>
      </c>
    </row>
    <row r="1062" spans="12:31" ht="15">
      <c r="L1062" s="10" t="str">
        <f>IF(AE1062="","",MAX($L$557:L1061)+1)</f>
        <v/>
      </c>
      <c r="M1062" s="167"/>
      <c r="N1062" s="168" t="s">
        <v>39</v>
      </c>
      <c r="O1062" s="169"/>
      <c r="P1062" s="169"/>
      <c r="Q1062" s="170"/>
      <c r="R1062" s="171"/>
      <c r="S1062" s="171"/>
      <c r="T1062" s="172"/>
      <c r="V1062" s="167"/>
      <c r="W1062" s="168" t="s">
        <v>39</v>
      </c>
      <c r="X1062" s="169"/>
      <c r="Y1062" s="169"/>
      <c r="Z1062" s="170"/>
      <c r="AA1062" s="171"/>
      <c r="AB1062" s="171"/>
      <c r="AC1062" s="172"/>
      <c r="AE1062" t="str">
        <f t="array" ref="AE1062">IF(V1062="Nr st.",1,"")</f>
        <v/>
      </c>
    </row>
    <row r="1063" spans="12:31" ht="18.75" thickBot="1">
      <c r="L1063" s="10" t="str">
        <f>IF(AE1063="","",MAX($L$557:L1062)+1)</f>
        <v/>
      </c>
      <c r="M1063" s="173"/>
      <c r="N1063" s="174" t="str">
        <f t="array" ref="N1063">IF(VLOOKUP(M1061,uczestnicy,1,1)=M1061,VLOOKUP(M1061,uczestnicy,2,1),"")</f>
        <v>PAPCIAK Daria</v>
      </c>
      <c r="O1063" s="175"/>
      <c r="P1063" s="175"/>
      <c r="Q1063" s="175"/>
      <c r="R1063" s="176"/>
      <c r="S1063" s="176"/>
      <c r="T1063" s="177"/>
      <c r="V1063" s="173"/>
      <c r="W1063" s="174" t="str">
        <f t="array" ref="W1063">IF(VLOOKUP(V1061,uczestnicy,1,1)=V1061,VLOOKUP(V1061,uczestnicy,2,1),"")</f>
        <v>SŁYSZ Blanka</v>
      </c>
      <c r="X1063" s="175"/>
      <c r="Y1063" s="175"/>
      <c r="Z1063" s="175"/>
      <c r="AA1063" s="176"/>
      <c r="AB1063" s="176"/>
      <c r="AC1063" s="177"/>
      <c r="AE1063" t="str">
        <f t="array" ref="AE1063">IF(V1063="Nr st.",1,"")</f>
        <v/>
      </c>
    </row>
    <row r="1064" spans="12:31" ht="15.75" thickBot="1">
      <c r="L1064" s="10" t="str">
        <f>IF(AE1064="","",MAX($L$557:L1063)+1)</f>
        <v/>
      </c>
      <c r="M1064" s="202" t="s">
        <v>46</v>
      </c>
      <c r="N1064" s="178"/>
      <c r="O1064" s="178"/>
      <c r="P1064" s="178"/>
      <c r="Q1064" s="178"/>
      <c r="R1064" s="179"/>
      <c r="S1064" s="179"/>
      <c r="T1064" s="180"/>
      <c r="V1064" s="202" t="s">
        <v>46</v>
      </c>
      <c r="W1064" s="178"/>
      <c r="X1064" s="178"/>
      <c r="Y1064" s="178"/>
      <c r="Z1064" s="178"/>
      <c r="AA1064" s="179"/>
      <c r="AB1064" s="179"/>
      <c r="AC1064" s="180"/>
      <c r="AE1064" t="str">
        <f t="array" ref="AE1064">IF(V1064="Nr st.",1,"")</f>
        <v/>
      </c>
    </row>
    <row r="1065" spans="12:31" ht="22.5">
      <c r="L1065" s="10" t="str">
        <f>IF(AE1065="","",MAX($L$557:L1064)+1)</f>
        <v/>
      </c>
      <c r="M1065" s="167"/>
      <c r="N1065" s="187" t="s">
        <v>12</v>
      </c>
      <c r="O1065" s="188"/>
      <c r="P1065" s="198" t="s">
        <v>18</v>
      </c>
      <c r="Q1065" s="193"/>
      <c r="R1065" s="193"/>
      <c r="S1065" s="234" t="s">
        <v>47</v>
      </c>
      <c r="T1065" s="234" t="s">
        <v>49</v>
      </c>
      <c r="V1065" s="167"/>
      <c r="W1065" s="187" t="s">
        <v>12</v>
      </c>
      <c r="X1065" s="188"/>
      <c r="Y1065" s="198" t="s">
        <v>18</v>
      </c>
      <c r="Z1065" s="193"/>
      <c r="AA1065" s="193"/>
      <c r="AB1065" s="234" t="s">
        <v>47</v>
      </c>
      <c r="AC1065" s="234" t="s">
        <v>49</v>
      </c>
      <c r="AE1065" t="str">
        <f t="array" ref="AE1065">IF(V1065="Nr st.",1,"")</f>
        <v/>
      </c>
    </row>
    <row r="1066" spans="12:31" ht="15" thickBot="1">
      <c r="L1066" s="10" t="str">
        <f>IF(AE1066="","",MAX($L$557:L1065)+1)</f>
        <v/>
      </c>
      <c r="M1066" s="167"/>
      <c r="N1066" s="189"/>
      <c r="O1066" s="190"/>
      <c r="P1066" s="214" t="str">
        <f>IF(VLOOKUP(M1061,uczestnicy,1,1)=M1061,VLOOKUP(M1061,uczestnicy,5,1),"")</f>
        <v>Ustrzyki Dolne</v>
      </c>
      <c r="Q1066" s="192"/>
      <c r="R1066" s="192"/>
      <c r="S1066" s="235">
        <f>IF(VLOOKUP(M1061,uczestnicy,1,1)=M1061,VLOOKUP(M1061,uczestnicy,3,1),"")</f>
        <v>2006</v>
      </c>
      <c r="T1066" s="235" t="str">
        <f>IF(VLOOKUP(M1061,uczestnicy,1,1)=M1061,VLOOKUP(M1061,uczestnicy,8,1),"")</f>
        <v>id</v>
      </c>
      <c r="V1066" s="167"/>
      <c r="W1066" s="189"/>
      <c r="X1066" s="190"/>
      <c r="Y1066" s="214" t="str">
        <f>IF(VLOOKUP(V1061,uczestnicy,1,1)=V1061,VLOOKUP(V1061,uczestnicy,5,1),"")</f>
        <v>Ustrzyki Dolne</v>
      </c>
      <c r="Z1066" s="192"/>
      <c r="AA1066" s="192"/>
      <c r="AB1066" s="235">
        <f>IF(VLOOKUP(V1061,uczestnicy,1,1)=V1061,VLOOKUP(V1061,uczestnicy,3,1),"")</f>
        <v>2006</v>
      </c>
      <c r="AC1066" s="235" t="str">
        <f>IF(VLOOKUP(V1061,uczestnicy,1,1)=V1061,VLOOKUP(V1061,uczestnicy,8,1),"")</f>
        <v>i</v>
      </c>
      <c r="AE1066" t="str">
        <f t="array" ref="AE1066">IF(V1066="Nr st.",1,"")</f>
        <v/>
      </c>
    </row>
    <row r="1067" spans="12:31" ht="15" thickBot="1">
      <c r="L1067" s="10" t="str">
        <f>IF(AE1067="","",MAX($L$557:L1066)+1)</f>
        <v/>
      </c>
      <c r="M1067" s="167"/>
      <c r="N1067" s="191"/>
      <c r="O1067" s="205"/>
      <c r="P1067" s="199" t="s">
        <v>30</v>
      </c>
      <c r="Q1067" s="200"/>
      <c r="R1067" s="201"/>
      <c r="S1067" s="236"/>
      <c r="T1067" s="237"/>
      <c r="V1067" s="167"/>
      <c r="W1067" s="191"/>
      <c r="X1067" s="205"/>
      <c r="Y1067" s="199" t="s">
        <v>30</v>
      </c>
      <c r="Z1067" s="200"/>
      <c r="AA1067" s="201"/>
      <c r="AB1067" s="236"/>
      <c r="AC1067" s="237"/>
      <c r="AE1067" t="str">
        <f t="array" ref="AE1067">IF(V1067="Nr st.",1,"")</f>
        <v/>
      </c>
    </row>
    <row r="1068" spans="12:31" ht="16.5" thickBot="1">
      <c r="L1068" s="10" t="str">
        <f>IF(AE1068="","",MAX($L$557:L1067)+1)</f>
        <v/>
      </c>
      <c r="M1068" s="167"/>
      <c r="N1068" s="204"/>
      <c r="O1068" s="186"/>
      <c r="P1068" s="215" t="str">
        <f>IF(VLOOKUP(M1061,uczestnicy,1,0)=M1061,VLOOKUP(M1061,uczestnicy,6,1),"")</f>
        <v>bieszczadzki</v>
      </c>
      <c r="Q1068" s="183"/>
      <c r="R1068" s="184"/>
      <c r="S1068" s="203"/>
      <c r="T1068" s="196"/>
      <c r="V1068" s="167"/>
      <c r="W1068" s="204"/>
      <c r="X1068" s="186"/>
      <c r="Y1068" s="215" t="str">
        <f>IF(VLOOKUP(V1061,uczestnicy,1,0)=V1061,VLOOKUP(V1061,uczestnicy,6,1),"")</f>
        <v>bieszczadzki</v>
      </c>
      <c r="Z1068" s="183"/>
      <c r="AA1068" s="184"/>
      <c r="AB1068" s="203"/>
      <c r="AC1068" s="196"/>
      <c r="AE1068" t="str">
        <f t="array" ref="AE1068">IF(V1068="Nr st.",1,"")</f>
        <v/>
      </c>
    </row>
    <row r="1069" spans="12:31" ht="15" thickBot="1">
      <c r="L1069" s="10" t="str">
        <f>IF(AE1069="","",MAX($L$557:L1068)+1)</f>
        <v/>
      </c>
      <c r="M1069" s="167"/>
      <c r="N1069" s="186" t="s">
        <v>48</v>
      </c>
      <c r="O1069" s="182"/>
      <c r="P1069" s="194"/>
      <c r="Q1069" s="194"/>
      <c r="R1069" s="194"/>
      <c r="S1069" s="197"/>
      <c r="T1069" s="185"/>
      <c r="V1069" s="167"/>
      <c r="W1069" s="186" t="s">
        <v>48</v>
      </c>
      <c r="X1069" s="182"/>
      <c r="Y1069" s="194"/>
      <c r="Z1069" s="194"/>
      <c r="AA1069" s="194"/>
      <c r="AB1069" s="197"/>
      <c r="AC1069" s="185"/>
      <c r="AE1069" t="str">
        <f t="array" ref="AE1069">IF(V1069="Nr st.",1,"")</f>
        <v/>
      </c>
    </row>
    <row r="1070" spans="12:31" ht="15" thickBot="1">
      <c r="L1070" s="10" t="str">
        <f>IF(AE1070="","",MAX($L$557:L1069)+1)</f>
        <v/>
      </c>
      <c r="M1070" s="173"/>
      <c r="N1070" s="168" t="s">
        <v>50</v>
      </c>
      <c r="O1070" s="168"/>
      <c r="P1070" s="168"/>
      <c r="Q1070" s="181"/>
      <c r="R1070" s="181"/>
      <c r="S1070" s="194"/>
      <c r="T1070" s="195"/>
      <c r="V1070" s="173"/>
      <c r="W1070" s="168" t="s">
        <v>50</v>
      </c>
      <c r="X1070" s="168"/>
      <c r="Y1070" s="168"/>
      <c r="Z1070" s="181"/>
      <c r="AA1070" s="181"/>
      <c r="AB1070" s="194"/>
      <c r="AC1070" s="195"/>
      <c r="AE1070" t="str">
        <f t="array" ref="AE1070">IF(V1070="Nr st.",1,"")</f>
        <v/>
      </c>
    </row>
    <row r="1071" spans="12:31" ht="15" thickBot="1">
      <c r="L1071" s="10" t="str">
        <f>IF(AE1071="","",MAX($L$557:L1070)+1)</f>
        <v/>
      </c>
      <c r="M1071" s="173"/>
      <c r="N1071" s="183" t="s">
        <v>51</v>
      </c>
      <c r="O1071" s="183"/>
      <c r="P1071" s="183"/>
      <c r="Q1071" s="183"/>
      <c r="R1071" s="183"/>
      <c r="S1071" s="183"/>
      <c r="T1071" s="184"/>
      <c r="V1071" s="173"/>
      <c r="W1071" s="183" t="s">
        <v>51</v>
      </c>
      <c r="X1071" s="183"/>
      <c r="Y1071" s="183"/>
      <c r="Z1071" s="183"/>
      <c r="AA1071" s="183"/>
      <c r="AB1071" s="183"/>
      <c r="AC1071" s="184"/>
      <c r="AE1071" t="str">
        <f t="array" ref="AE1071">IF(V1071="Nr st.",1,"")</f>
        <v/>
      </c>
    </row>
    <row r="1072" spans="12:31">
      <c r="L1072" s="10" t="str">
        <f>IF(AE1072="","",MAX($L$557:L1071)+1)</f>
        <v/>
      </c>
      <c r="M1072" s="2"/>
      <c r="N1072" s="192"/>
      <c r="O1072" s="192"/>
      <c r="P1072" s="192"/>
      <c r="Q1072" s="192"/>
      <c r="R1072" s="192"/>
      <c r="S1072" s="192"/>
      <c r="T1072" s="192"/>
      <c r="V1072" s="2"/>
      <c r="W1072" s="192"/>
      <c r="X1072" s="192"/>
      <c r="Y1072" s="192"/>
      <c r="Z1072" s="192"/>
      <c r="AA1072" s="192"/>
      <c r="AB1072" s="192"/>
      <c r="AC1072" s="192"/>
      <c r="AE1072" t="str">
        <f t="array" ref="AE1072">IF(V1072="Nr st.",1,"")</f>
        <v/>
      </c>
    </row>
    <row r="1073" spans="12:31">
      <c r="L1073" s="10" t="str">
        <f>IF(AE1073="","",MAX($L$557:L1072)+1)</f>
        <v/>
      </c>
      <c r="M1073" s="2"/>
      <c r="N1073" s="192"/>
      <c r="O1073" s="192"/>
      <c r="P1073" s="192"/>
      <c r="Q1073" s="192"/>
      <c r="R1073" s="192"/>
      <c r="S1073" s="192"/>
      <c r="T1073" s="192"/>
      <c r="V1073" s="2"/>
      <c r="W1073" s="192"/>
      <c r="X1073" s="192"/>
      <c r="Y1073" s="192"/>
      <c r="Z1073" s="192"/>
      <c r="AA1073" s="192"/>
      <c r="AB1073" s="192"/>
      <c r="AC1073" s="192"/>
      <c r="AE1073" t="str">
        <f t="array" ref="AE1073">IF(V1073="Nr st.",1,"")</f>
        <v/>
      </c>
    </row>
    <row r="1074" spans="12:31">
      <c r="L1074" s="10" t="str">
        <f>IF(AE1074="","",MAX($L$557:L1073)+1)</f>
        <v/>
      </c>
      <c r="M1074" s="2"/>
      <c r="N1074" s="192"/>
      <c r="O1074" s="192"/>
      <c r="P1074" s="192"/>
      <c r="Q1074" s="192"/>
      <c r="R1074" s="192"/>
      <c r="S1074" s="192"/>
      <c r="T1074" s="192"/>
      <c r="V1074" s="2"/>
      <c r="W1074" s="192"/>
      <c r="X1074" s="192"/>
      <c r="Y1074" s="192"/>
      <c r="Z1074" s="192"/>
      <c r="AA1074" s="192"/>
      <c r="AB1074" s="192"/>
      <c r="AC1074" s="192"/>
      <c r="AE1074" t="str">
        <f t="array" ref="AE1074">IF(V1074="Nr st.",1,"")</f>
        <v/>
      </c>
    </row>
    <row r="1075" spans="12:31" ht="15" thickBot="1">
      <c r="L1075" s="10" t="str">
        <f>IF(AE1075="","",MAX($L$557:L1074)+1)</f>
        <v/>
      </c>
      <c r="AE1075" t="str">
        <f t="array" ref="AE1075">IF(V1075="Nr st.",1,"")</f>
        <v/>
      </c>
    </row>
    <row r="1076" spans="12:31">
      <c r="L1076" s="10">
        <f>IF(AE1076="","",MAX($L$557:L1075)+1)</f>
        <v>34</v>
      </c>
      <c r="M1076" s="158" t="s">
        <v>1</v>
      </c>
      <c r="N1076" s="159" t="s">
        <v>24</v>
      </c>
      <c r="O1076" s="160"/>
      <c r="P1076" s="159"/>
      <c r="Q1076" s="160"/>
      <c r="R1076" s="159"/>
      <c r="S1076" s="160"/>
      <c r="T1076" s="161"/>
      <c r="V1076" s="158" t="s">
        <v>1</v>
      </c>
      <c r="W1076" s="159" t="s">
        <v>24</v>
      </c>
      <c r="X1076" s="160"/>
      <c r="Y1076" s="159"/>
      <c r="Z1076" s="160"/>
      <c r="AA1076" s="159"/>
      <c r="AB1076" s="160"/>
      <c r="AC1076" s="161"/>
      <c r="AE1076">
        <f t="array" ref="AE1076">IF(V1076="Nr st.",1,"")</f>
        <v>1</v>
      </c>
    </row>
    <row r="1077" spans="12:31" ht="27.75">
      <c r="L1077" s="10" t="str">
        <f>IF(AE1077="","",MAX($L$557:L1076)+1)</f>
        <v/>
      </c>
      <c r="M1077" s="162">
        <f t="array" ref="M1077">IF(ROWS($B$559:M625)&gt;$T$553,"",INDEX(uczestnicy,SMALL(IF(teamy=$M$554,ROW(teamy)-ROW($E$2)+1),ROWS($B$559:B625)),COLUMNS($B$559:B625)))</f>
        <v>123</v>
      </c>
      <c r="N1077" s="163" t="str">
        <f t="array" ref="N1077">IF(VLOOKUP(M1077,uczestnicy,1,1)=M1077,VLOOKUP(M1077,uczestnicy,4,1),"")</f>
        <v>SP Nr 2 - NSS Ustrzyki Dolne</v>
      </c>
      <c r="O1077" s="164"/>
      <c r="P1077" s="164"/>
      <c r="Q1077" s="164"/>
      <c r="R1077" s="164"/>
      <c r="S1077" s="165"/>
      <c r="T1077" s="166"/>
      <c r="V1077" s="162">
        <f t="array" ref="V1077">IF(ROWS($B$559:V626)&gt;$T$553,"",INDEX(uczestnicy,SMALL(IF(teamy=$M$554,ROW(teamy)-ROW($E$2)+1),ROWS($B$559:B626)),COLUMNS($B$559:B626)))</f>
        <v>124</v>
      </c>
      <c r="W1077" s="163" t="str">
        <f t="array" ref="W1077">IF(VLOOKUP(V1077,uczestnicy,1,1)=V1077,VLOOKUP(V1077,uczestnicy,4,1),"")</f>
        <v>SP Nr 2 - NSS Ustrzyki Dolne</v>
      </c>
      <c r="X1077" s="164"/>
      <c r="Y1077" s="164"/>
      <c r="Z1077" s="164"/>
      <c r="AA1077" s="164"/>
      <c r="AB1077" s="165"/>
      <c r="AC1077" s="166"/>
      <c r="AE1077" t="str">
        <f t="array" ref="AE1077">IF(V1077="Nr st.",1,"")</f>
        <v/>
      </c>
    </row>
    <row r="1078" spans="12:31" ht="15">
      <c r="L1078" s="10" t="str">
        <f>IF(AE1078="","",MAX($L$557:L1077)+1)</f>
        <v/>
      </c>
      <c r="M1078" s="167"/>
      <c r="N1078" s="168" t="s">
        <v>39</v>
      </c>
      <c r="O1078" s="169"/>
      <c r="P1078" s="169"/>
      <c r="Q1078" s="170"/>
      <c r="R1078" s="171"/>
      <c r="S1078" s="171"/>
      <c r="T1078" s="172"/>
      <c r="V1078" s="167"/>
      <c r="W1078" s="168" t="s">
        <v>39</v>
      </c>
      <c r="X1078" s="169"/>
      <c r="Y1078" s="169"/>
      <c r="Z1078" s="170"/>
      <c r="AA1078" s="171"/>
      <c r="AB1078" s="171"/>
      <c r="AC1078" s="172"/>
      <c r="AE1078" t="str">
        <f t="array" ref="AE1078">IF(V1078="Nr st.",1,"")</f>
        <v/>
      </c>
    </row>
    <row r="1079" spans="12:31" ht="18.75" thickBot="1">
      <c r="L1079" s="10" t="str">
        <f>IF(AE1079="","",MAX($L$557:L1078)+1)</f>
        <v/>
      </c>
      <c r="M1079" s="173"/>
      <c r="N1079" s="174" t="str">
        <f t="array" ref="N1079">IF(VLOOKUP(M1077,uczestnicy,1,1)=M1077,VLOOKUP(M1077,uczestnicy,2,1),"")</f>
        <v>NOWAK Laura</v>
      </c>
      <c r="O1079" s="175"/>
      <c r="P1079" s="175"/>
      <c r="Q1079" s="175"/>
      <c r="R1079" s="176"/>
      <c r="S1079" s="176"/>
      <c r="T1079" s="177"/>
      <c r="V1079" s="173"/>
      <c r="W1079" s="174" t="str">
        <f t="array" ref="W1079">IF(VLOOKUP(V1077,uczestnicy,1,1)=V1077,VLOOKUP(V1077,uczestnicy,2,1),"")</f>
        <v>KUZDRO Zuzanna</v>
      </c>
      <c r="X1079" s="175"/>
      <c r="Y1079" s="175"/>
      <c r="Z1079" s="175"/>
      <c r="AA1079" s="176"/>
      <c r="AB1079" s="176"/>
      <c r="AC1079" s="177"/>
      <c r="AE1079" t="str">
        <f t="array" ref="AE1079">IF(V1079="Nr st.",1,"")</f>
        <v/>
      </c>
    </row>
    <row r="1080" spans="12:31" ht="15.75" thickBot="1">
      <c r="L1080" s="10" t="str">
        <f>IF(AE1080="","",MAX($L$557:L1079)+1)</f>
        <v/>
      </c>
      <c r="M1080" s="202" t="s">
        <v>46</v>
      </c>
      <c r="N1080" s="178"/>
      <c r="O1080" s="178"/>
      <c r="P1080" s="178"/>
      <c r="Q1080" s="178"/>
      <c r="R1080" s="179"/>
      <c r="S1080" s="179"/>
      <c r="T1080" s="180"/>
      <c r="V1080" s="202" t="s">
        <v>46</v>
      </c>
      <c r="W1080" s="178"/>
      <c r="X1080" s="178"/>
      <c r="Y1080" s="178"/>
      <c r="Z1080" s="178"/>
      <c r="AA1080" s="179"/>
      <c r="AB1080" s="179"/>
      <c r="AC1080" s="180"/>
      <c r="AE1080" t="str">
        <f t="array" ref="AE1080">IF(V1080="Nr st.",1,"")</f>
        <v/>
      </c>
    </row>
    <row r="1081" spans="12:31" ht="22.5">
      <c r="L1081" s="10" t="str">
        <f>IF(AE1081="","",MAX($L$557:L1080)+1)</f>
        <v/>
      </c>
      <c r="M1081" s="167"/>
      <c r="N1081" s="187" t="s">
        <v>12</v>
      </c>
      <c r="O1081" s="188"/>
      <c r="P1081" s="198" t="s">
        <v>18</v>
      </c>
      <c r="Q1081" s="193"/>
      <c r="R1081" s="193"/>
      <c r="S1081" s="234" t="s">
        <v>47</v>
      </c>
      <c r="T1081" s="234" t="s">
        <v>49</v>
      </c>
      <c r="V1081" s="167"/>
      <c r="W1081" s="187" t="s">
        <v>12</v>
      </c>
      <c r="X1081" s="188"/>
      <c r="Y1081" s="198" t="s">
        <v>18</v>
      </c>
      <c r="Z1081" s="193"/>
      <c r="AA1081" s="193"/>
      <c r="AB1081" s="234" t="s">
        <v>47</v>
      </c>
      <c r="AC1081" s="234" t="s">
        <v>49</v>
      </c>
      <c r="AE1081" t="str">
        <f t="array" ref="AE1081">IF(V1081="Nr st.",1,"")</f>
        <v/>
      </c>
    </row>
    <row r="1082" spans="12:31" ht="15" thickBot="1">
      <c r="L1082" s="10" t="str">
        <f>IF(AE1082="","",MAX($L$557:L1081)+1)</f>
        <v/>
      </c>
      <c r="M1082" s="167"/>
      <c r="N1082" s="189"/>
      <c r="O1082" s="190"/>
      <c r="P1082" s="214" t="str">
        <f>IF(VLOOKUP(M1077,uczestnicy,1,1)=M1077,VLOOKUP(M1077,uczestnicy,5,1),"")</f>
        <v>Ustrzyki Dolne</v>
      </c>
      <c r="Q1082" s="192"/>
      <c r="R1082" s="192"/>
      <c r="S1082" s="235">
        <f>IF(VLOOKUP(M1077,uczestnicy,1,1)=M1077,VLOOKUP(M1077,uczestnicy,3,1),"")</f>
        <v>2006</v>
      </c>
      <c r="T1082" s="235" t="str">
        <f>IF(VLOOKUP(M1077,uczestnicy,1,1)=M1077,VLOOKUP(M1077,uczestnicy,8,1),"")</f>
        <v>i</v>
      </c>
      <c r="V1082" s="167"/>
      <c r="W1082" s="189"/>
      <c r="X1082" s="190"/>
      <c r="Y1082" s="214" t="str">
        <f>IF(VLOOKUP(V1077,uczestnicy,1,1)=V1077,VLOOKUP(V1077,uczestnicy,5,1),"")</f>
        <v>Ustrzyki Dolne</v>
      </c>
      <c r="Z1082" s="192"/>
      <c r="AA1082" s="192"/>
      <c r="AB1082" s="235">
        <f>IF(VLOOKUP(V1077,uczestnicy,1,1)=V1077,VLOOKUP(V1077,uczestnicy,3,1),"")</f>
        <v>2006</v>
      </c>
      <c r="AC1082" s="235" t="str">
        <f>IF(VLOOKUP(V1077,uczestnicy,1,1)=V1077,VLOOKUP(V1077,uczestnicy,8,1),"")</f>
        <v>i</v>
      </c>
      <c r="AE1082" t="str">
        <f t="array" ref="AE1082">IF(V1082="Nr st.",1,"")</f>
        <v/>
      </c>
    </row>
    <row r="1083" spans="12:31" ht="15" thickBot="1">
      <c r="L1083" s="10" t="str">
        <f>IF(AE1083="","",MAX($L$557:L1082)+1)</f>
        <v/>
      </c>
      <c r="M1083" s="167"/>
      <c r="N1083" s="191"/>
      <c r="O1083" s="205"/>
      <c r="P1083" s="199" t="s">
        <v>30</v>
      </c>
      <c r="Q1083" s="200"/>
      <c r="R1083" s="201"/>
      <c r="S1083" s="236"/>
      <c r="T1083" s="237"/>
      <c r="V1083" s="167"/>
      <c r="W1083" s="191"/>
      <c r="X1083" s="205"/>
      <c r="Y1083" s="199" t="s">
        <v>30</v>
      </c>
      <c r="Z1083" s="200"/>
      <c r="AA1083" s="201"/>
      <c r="AB1083" s="236"/>
      <c r="AC1083" s="237"/>
      <c r="AE1083" t="str">
        <f t="array" ref="AE1083">IF(V1083="Nr st.",1,"")</f>
        <v/>
      </c>
    </row>
    <row r="1084" spans="12:31" ht="16.5" thickBot="1">
      <c r="L1084" s="10" t="str">
        <f>IF(AE1084="","",MAX($L$557:L1083)+1)</f>
        <v/>
      </c>
      <c r="M1084" s="167"/>
      <c r="N1084" s="204"/>
      <c r="O1084" s="186"/>
      <c r="P1084" s="215" t="str">
        <f>IF(VLOOKUP(M1077,uczestnicy,1,0)=M1077,VLOOKUP(M1077,uczestnicy,6,1),"")</f>
        <v>bieszczadzki</v>
      </c>
      <c r="Q1084" s="183"/>
      <c r="R1084" s="184"/>
      <c r="S1084" s="203"/>
      <c r="T1084" s="196"/>
      <c r="V1084" s="167"/>
      <c r="W1084" s="204"/>
      <c r="X1084" s="186"/>
      <c r="Y1084" s="215" t="str">
        <f>IF(VLOOKUP(V1077,uczestnicy,1,0)=V1077,VLOOKUP(V1077,uczestnicy,6,1),"")</f>
        <v>bieszczadzki</v>
      </c>
      <c r="Z1084" s="183"/>
      <c r="AA1084" s="184"/>
      <c r="AB1084" s="203"/>
      <c r="AC1084" s="196"/>
      <c r="AE1084" t="str">
        <f t="array" ref="AE1084">IF(V1084="Nr st.",1,"")</f>
        <v/>
      </c>
    </row>
    <row r="1085" spans="12:31" ht="15" thickBot="1">
      <c r="L1085" s="10" t="str">
        <f>IF(AE1085="","",MAX($L$557:L1084)+1)</f>
        <v/>
      </c>
      <c r="M1085" s="167"/>
      <c r="N1085" s="186" t="s">
        <v>48</v>
      </c>
      <c r="O1085" s="182"/>
      <c r="P1085" s="194"/>
      <c r="Q1085" s="194"/>
      <c r="R1085" s="194"/>
      <c r="S1085" s="197"/>
      <c r="T1085" s="185"/>
      <c r="V1085" s="167"/>
      <c r="W1085" s="186" t="s">
        <v>48</v>
      </c>
      <c r="X1085" s="182"/>
      <c r="Y1085" s="194"/>
      <c r="Z1085" s="194"/>
      <c r="AA1085" s="194"/>
      <c r="AB1085" s="197"/>
      <c r="AC1085" s="185"/>
      <c r="AE1085" t="str">
        <f t="array" ref="AE1085">IF(V1085="Nr st.",1,"")</f>
        <v/>
      </c>
    </row>
    <row r="1086" spans="12:31" ht="15" thickBot="1">
      <c r="L1086" s="10" t="str">
        <f>IF(AE1086="","",MAX($L$557:L1085)+1)</f>
        <v/>
      </c>
      <c r="M1086" s="173"/>
      <c r="N1086" s="168" t="s">
        <v>50</v>
      </c>
      <c r="O1086" s="168"/>
      <c r="P1086" s="168"/>
      <c r="Q1086" s="181"/>
      <c r="R1086" s="181"/>
      <c r="S1086" s="194"/>
      <c r="T1086" s="195"/>
      <c r="V1086" s="173"/>
      <c r="W1086" s="168" t="s">
        <v>50</v>
      </c>
      <c r="X1086" s="168"/>
      <c r="Y1086" s="168"/>
      <c r="Z1086" s="181"/>
      <c r="AA1086" s="181"/>
      <c r="AB1086" s="194"/>
      <c r="AC1086" s="195"/>
      <c r="AE1086" t="str">
        <f t="array" ref="AE1086">IF(V1086="Nr st.",1,"")</f>
        <v/>
      </c>
    </row>
    <row r="1087" spans="12:31" ht="15" thickBot="1">
      <c r="L1087" s="10" t="str">
        <f>IF(AE1087="","",MAX($L$557:L1086)+1)</f>
        <v/>
      </c>
      <c r="M1087" s="173"/>
      <c r="N1087" s="183" t="s">
        <v>51</v>
      </c>
      <c r="O1087" s="183"/>
      <c r="P1087" s="183"/>
      <c r="Q1087" s="183"/>
      <c r="R1087" s="183"/>
      <c r="S1087" s="183"/>
      <c r="T1087" s="184"/>
      <c r="V1087" s="173"/>
      <c r="W1087" s="183" t="s">
        <v>51</v>
      </c>
      <c r="X1087" s="183"/>
      <c r="Y1087" s="183"/>
      <c r="Z1087" s="183"/>
      <c r="AA1087" s="183"/>
      <c r="AB1087" s="183"/>
      <c r="AC1087" s="184"/>
      <c r="AE1087" t="str">
        <f t="array" ref="AE1087">IF(V1087="Nr st.",1,"")</f>
        <v/>
      </c>
    </row>
    <row r="1088" spans="12:31">
      <c r="L1088" s="10" t="str">
        <f>IF(AE1088="","",MAX($L$557:L1087)+1)</f>
        <v/>
      </c>
      <c r="M1088" s="2"/>
      <c r="N1088" s="192"/>
      <c r="O1088" s="192"/>
      <c r="P1088" s="192"/>
      <c r="Q1088" s="192"/>
      <c r="R1088" s="192"/>
      <c r="S1088" s="192"/>
      <c r="T1088" s="192"/>
      <c r="V1088" s="2"/>
      <c r="W1088" s="192"/>
      <c r="X1088" s="192"/>
      <c r="Y1088" s="192"/>
      <c r="Z1088" s="192"/>
      <c r="AA1088" s="192"/>
      <c r="AB1088" s="192"/>
      <c r="AC1088" s="192"/>
      <c r="AE1088" t="str">
        <f t="array" ref="AE1088">IF(V1088="Nr st.",1,"")</f>
        <v/>
      </c>
    </row>
    <row r="1089" spans="12:31">
      <c r="L1089" s="10" t="str">
        <f>IF(AE1089="","",MAX($L$557:L1088)+1)</f>
        <v/>
      </c>
      <c r="M1089" s="2"/>
      <c r="N1089" s="192"/>
      <c r="O1089" s="192"/>
      <c r="P1089" s="192"/>
      <c r="Q1089" s="192"/>
      <c r="R1089" s="192"/>
      <c r="S1089" s="192"/>
      <c r="T1089" s="192"/>
      <c r="V1089" s="2"/>
      <c r="W1089" s="192"/>
      <c r="X1089" s="192"/>
      <c r="Y1089" s="192"/>
      <c r="Z1089" s="192"/>
      <c r="AA1089" s="192"/>
      <c r="AB1089" s="192"/>
      <c r="AC1089" s="192"/>
      <c r="AE1089" t="str">
        <f t="array" ref="AE1089">IF(V1089="Nr st.",1,"")</f>
        <v/>
      </c>
    </row>
    <row r="1090" spans="12:31">
      <c r="L1090" s="10" t="str">
        <f>IF(AE1090="","",MAX($L$557:L1089)+1)</f>
        <v/>
      </c>
      <c r="M1090" s="2"/>
      <c r="N1090" s="192"/>
      <c r="O1090" s="192"/>
      <c r="P1090" s="192"/>
      <c r="Q1090" s="192"/>
      <c r="R1090" s="192"/>
      <c r="S1090" s="192"/>
      <c r="T1090" s="192"/>
      <c r="V1090" s="2"/>
      <c r="W1090" s="192"/>
      <c r="X1090" s="192"/>
      <c r="Y1090" s="192"/>
      <c r="Z1090" s="192"/>
      <c r="AA1090" s="192"/>
      <c r="AB1090" s="192"/>
      <c r="AC1090" s="192"/>
      <c r="AE1090" t="str">
        <f t="array" ref="AE1090">IF(V1090="Nr st.",1,"")</f>
        <v/>
      </c>
    </row>
    <row r="1091" spans="12:31" ht="15" thickBot="1">
      <c r="L1091" s="10" t="str">
        <f>IF(AE1091="","",MAX($L$557:L1090)+1)</f>
        <v/>
      </c>
      <c r="AE1091" t="str">
        <f t="array" ref="AE1091">IF(V1091="Nr st.",1,"")</f>
        <v/>
      </c>
    </row>
    <row r="1092" spans="12:31">
      <c r="L1092" s="10">
        <f>IF(AE1092="","",MAX($L$557:L1091)+1)</f>
        <v>35</v>
      </c>
      <c r="M1092" s="158" t="s">
        <v>1</v>
      </c>
      <c r="N1092" s="159" t="s">
        <v>24</v>
      </c>
      <c r="O1092" s="160"/>
      <c r="P1092" s="159"/>
      <c r="Q1092" s="160"/>
      <c r="R1092" s="159"/>
      <c r="S1092" s="160"/>
      <c r="T1092" s="161"/>
      <c r="V1092" s="158" t="s">
        <v>1</v>
      </c>
      <c r="W1092" s="159" t="s">
        <v>24</v>
      </c>
      <c r="X1092" s="160"/>
      <c r="Y1092" s="159"/>
      <c r="Z1092" s="160"/>
      <c r="AA1092" s="159"/>
      <c r="AB1092" s="160"/>
      <c r="AC1092" s="161"/>
      <c r="AE1092">
        <f t="array" ref="AE1092">IF(V1092="Nr st.",1,"")</f>
        <v>1</v>
      </c>
    </row>
    <row r="1093" spans="12:31" ht="27.75">
      <c r="L1093" s="10" t="str">
        <f>IF(AE1093="","",MAX($L$557:L1092)+1)</f>
        <v/>
      </c>
      <c r="M1093" s="162">
        <f t="array" ref="M1093">IF(ROWS($B$559:M627)&gt;$T$553,"",INDEX(uczestnicy,SMALL(IF(teamy=$M$554,ROW(teamy)-ROW($E$2)+1),ROWS($B$559:B627)),COLUMNS($B62:B$559)))</f>
        <v>125</v>
      </c>
      <c r="N1093" s="163" t="str">
        <f t="array" ref="N1093">IF(VLOOKUP(M1093,uczestnicy,1,1)=M1093,VLOOKUP(M1093,uczestnicy,4,1),"")</f>
        <v>SP Nr 2 - NSS Ustrzyki Dolne</v>
      </c>
      <c r="O1093" s="164"/>
      <c r="P1093" s="164"/>
      <c r="Q1093" s="164"/>
      <c r="R1093" s="164"/>
      <c r="S1093" s="165"/>
      <c r="T1093" s="166"/>
      <c r="V1093" s="162">
        <f t="array" ref="V1093">IF(ROWS($B$559:V628)&gt;$T$553,"",INDEX(uczestnicy,SMALL(IF(teamy=$M$554,ROW(teamy)-ROW($E$2)+1),ROWS($B$559:B628)),COLUMNS($B$559:B628)))</f>
        <v>126</v>
      </c>
      <c r="W1093" s="163" t="str">
        <f t="array" ref="W1093">IF(VLOOKUP(V1093,uczestnicy,1,1)=V1093,VLOOKUP(V1093,uczestnicy,4,1),"")</f>
        <v>SP Nr 2 - NSS Ustrzyki Dolne</v>
      </c>
      <c r="X1093" s="164"/>
      <c r="Y1093" s="164"/>
      <c r="Z1093" s="164"/>
      <c r="AA1093" s="164"/>
      <c r="AB1093" s="165"/>
      <c r="AC1093" s="166"/>
      <c r="AE1093" t="str">
        <f t="array" ref="AE1093">IF(V1093="Nr st.",1,"")</f>
        <v/>
      </c>
    </row>
    <row r="1094" spans="12:31" ht="15">
      <c r="L1094" s="10" t="str">
        <f>IF(AE1094="","",MAX($L$557:L1093)+1)</f>
        <v/>
      </c>
      <c r="M1094" s="167"/>
      <c r="N1094" s="168" t="s">
        <v>39</v>
      </c>
      <c r="O1094" s="169"/>
      <c r="P1094" s="169"/>
      <c r="Q1094" s="170"/>
      <c r="R1094" s="171"/>
      <c r="S1094" s="171"/>
      <c r="T1094" s="172"/>
      <c r="V1094" s="167"/>
      <c r="W1094" s="168" t="s">
        <v>39</v>
      </c>
      <c r="X1094" s="169"/>
      <c r="Y1094" s="169"/>
      <c r="Z1094" s="170"/>
      <c r="AA1094" s="171"/>
      <c r="AB1094" s="171"/>
      <c r="AC1094" s="172"/>
      <c r="AE1094" t="str">
        <f t="array" ref="AE1094">IF(V1094="Nr st.",1,"")</f>
        <v/>
      </c>
    </row>
    <row r="1095" spans="12:31" ht="18.75" thickBot="1">
      <c r="L1095" s="10" t="str">
        <f>IF(AE1095="","",MAX($L$557:L1094)+1)</f>
        <v/>
      </c>
      <c r="M1095" s="173"/>
      <c r="N1095" s="174" t="str">
        <f t="array" ref="N1095">IF(VLOOKUP(M1093,uczestnicy,1,1)=M1093,VLOOKUP(M1093,uczestnicy,2,1),"")</f>
        <v>MISZCZAK Hanna</v>
      </c>
      <c r="O1095" s="175"/>
      <c r="P1095" s="175"/>
      <c r="Q1095" s="175"/>
      <c r="R1095" s="176"/>
      <c r="S1095" s="176"/>
      <c r="T1095" s="177"/>
      <c r="V1095" s="173"/>
      <c r="W1095" s="174" t="str">
        <f t="array" ref="W1095">IF(VLOOKUP(V1093,uczestnicy,1,1)=V1093,VLOOKUP(V1093,uczestnicy,2,1),"")</f>
        <v>KOŁODZIEJ Wiktoria</v>
      </c>
      <c r="X1095" s="175"/>
      <c r="Y1095" s="175"/>
      <c r="Z1095" s="175"/>
      <c r="AA1095" s="176"/>
      <c r="AB1095" s="176"/>
      <c r="AC1095" s="177"/>
      <c r="AE1095" t="str">
        <f t="array" ref="AE1095">IF(V1095="Nr st.",1,"")</f>
        <v/>
      </c>
    </row>
    <row r="1096" spans="12:31" ht="15.75" thickBot="1">
      <c r="L1096" s="10" t="str">
        <f>IF(AE1096="","",MAX($L$557:L1095)+1)</f>
        <v/>
      </c>
      <c r="M1096" s="202" t="s">
        <v>46</v>
      </c>
      <c r="N1096" s="178"/>
      <c r="O1096" s="178"/>
      <c r="P1096" s="178"/>
      <c r="Q1096" s="178"/>
      <c r="R1096" s="179"/>
      <c r="S1096" s="179"/>
      <c r="T1096" s="180"/>
      <c r="V1096" s="202" t="s">
        <v>46</v>
      </c>
      <c r="W1096" s="178"/>
      <c r="X1096" s="178"/>
      <c r="Y1096" s="178"/>
      <c r="Z1096" s="178"/>
      <c r="AA1096" s="179"/>
      <c r="AB1096" s="179"/>
      <c r="AC1096" s="180"/>
      <c r="AE1096" t="str">
        <f t="array" ref="AE1096">IF(V1096="Nr st.",1,"")</f>
        <v/>
      </c>
    </row>
    <row r="1097" spans="12:31" ht="22.5">
      <c r="L1097" s="10" t="str">
        <f>IF(AE1097="","",MAX($L$557:L1096)+1)</f>
        <v/>
      </c>
      <c r="M1097" s="167"/>
      <c r="N1097" s="187" t="s">
        <v>12</v>
      </c>
      <c r="O1097" s="188"/>
      <c r="P1097" s="198" t="s">
        <v>18</v>
      </c>
      <c r="Q1097" s="193"/>
      <c r="R1097" s="193"/>
      <c r="S1097" s="234" t="s">
        <v>47</v>
      </c>
      <c r="T1097" s="234" t="s">
        <v>49</v>
      </c>
      <c r="V1097" s="167"/>
      <c r="W1097" s="187" t="s">
        <v>12</v>
      </c>
      <c r="X1097" s="188"/>
      <c r="Y1097" s="198" t="s">
        <v>18</v>
      </c>
      <c r="Z1097" s="193"/>
      <c r="AA1097" s="193"/>
      <c r="AB1097" s="234" t="s">
        <v>47</v>
      </c>
      <c r="AC1097" s="234" t="s">
        <v>49</v>
      </c>
      <c r="AE1097" t="str">
        <f t="array" ref="AE1097">IF(V1097="Nr st.",1,"")</f>
        <v/>
      </c>
    </row>
    <row r="1098" spans="12:31" ht="15" thickBot="1">
      <c r="L1098" s="10" t="str">
        <f>IF(AE1098="","",MAX($L$557:L1097)+1)</f>
        <v/>
      </c>
      <c r="M1098" s="167"/>
      <c r="N1098" s="189"/>
      <c r="O1098" s="190"/>
      <c r="P1098" s="214" t="str">
        <f>IF(VLOOKUP(M1093,uczestnicy,1,1)=M1093,VLOOKUP(M1093,uczestnicy,5,1),"")</f>
        <v>Ustrzyki Dolne</v>
      </c>
      <c r="Q1098" s="192"/>
      <c r="R1098" s="192"/>
      <c r="S1098" s="235">
        <f>IF(VLOOKUP(M1093,uczestnicy,1,1)=M1093,VLOOKUP(M1093,uczestnicy,3,1),"")</f>
        <v>2006</v>
      </c>
      <c r="T1098" s="235" t="str">
        <f>IF(VLOOKUP(M1093,uczestnicy,1,1)=M1093,VLOOKUP(M1093,uczestnicy,8,1),"")</f>
        <v>id</v>
      </c>
      <c r="V1098" s="167"/>
      <c r="W1098" s="189"/>
      <c r="X1098" s="190"/>
      <c r="Y1098" s="214" t="str">
        <f>IF(VLOOKUP(V1093,uczestnicy,1,1)=V1093,VLOOKUP(V1093,uczestnicy,5,1),"")</f>
        <v>Ustrzyki Dolne</v>
      </c>
      <c r="Z1098" s="192"/>
      <c r="AA1098" s="192"/>
      <c r="AB1098" s="235">
        <f>IF(VLOOKUP(V1093,uczestnicy,1,1)=V1093,VLOOKUP(V1093,uczestnicy,3,1),"")</f>
        <v>2006</v>
      </c>
      <c r="AC1098" s="235" t="str">
        <f>IF(VLOOKUP(V1093,uczestnicy,1,1)=V1093,VLOOKUP(V1093,uczestnicy,8,1),"")</f>
        <v>id</v>
      </c>
      <c r="AE1098" t="str">
        <f t="array" ref="AE1098">IF(V1098="Nr st.",1,"")</f>
        <v/>
      </c>
    </row>
    <row r="1099" spans="12:31" ht="15" thickBot="1">
      <c r="L1099" s="10" t="str">
        <f>IF(AE1099="","",MAX($L$557:L1098)+1)</f>
        <v/>
      </c>
      <c r="M1099" s="167"/>
      <c r="N1099" s="191"/>
      <c r="O1099" s="205"/>
      <c r="P1099" s="199" t="s">
        <v>30</v>
      </c>
      <c r="Q1099" s="200"/>
      <c r="R1099" s="201"/>
      <c r="S1099" s="236"/>
      <c r="T1099" s="237"/>
      <c r="V1099" s="167"/>
      <c r="W1099" s="191"/>
      <c r="X1099" s="205"/>
      <c r="Y1099" s="199" t="s">
        <v>30</v>
      </c>
      <c r="Z1099" s="200"/>
      <c r="AA1099" s="201"/>
      <c r="AB1099" s="236"/>
      <c r="AC1099" s="237"/>
      <c r="AE1099" t="str">
        <f t="array" ref="AE1099">IF(V1099="Nr st.",1,"")</f>
        <v/>
      </c>
    </row>
    <row r="1100" spans="12:31" ht="16.5" thickBot="1">
      <c r="L1100" s="10" t="str">
        <f>IF(AE1100="","",MAX($L$557:L1099)+1)</f>
        <v/>
      </c>
      <c r="M1100" s="167"/>
      <c r="N1100" s="204"/>
      <c r="O1100" s="186"/>
      <c r="P1100" s="215" t="str">
        <f>IF(VLOOKUP(M1093,uczestnicy,1,0)=M1093,VLOOKUP(M1093,uczestnicy,6,1),"")</f>
        <v>bieszczadzki</v>
      </c>
      <c r="Q1100" s="183"/>
      <c r="R1100" s="184"/>
      <c r="S1100" s="203"/>
      <c r="T1100" s="196"/>
      <c r="V1100" s="167"/>
      <c r="W1100" s="204"/>
      <c r="X1100" s="186"/>
      <c r="Y1100" s="215" t="str">
        <f>IF(VLOOKUP(V1093,uczestnicy,1,0)=V1093,VLOOKUP(V1093,uczestnicy,6,1),"")</f>
        <v>bieszczadzki</v>
      </c>
      <c r="Z1100" s="183"/>
      <c r="AA1100" s="184"/>
      <c r="AB1100" s="203"/>
      <c r="AC1100" s="196"/>
      <c r="AE1100" t="str">
        <f t="array" ref="AE1100">IF(V1100="Nr st.",1,"")</f>
        <v/>
      </c>
    </row>
    <row r="1101" spans="12:31" ht="15" thickBot="1">
      <c r="L1101" s="10" t="str">
        <f>IF(AE1101="","",MAX($L$557:L1100)+1)</f>
        <v/>
      </c>
      <c r="M1101" s="167"/>
      <c r="N1101" s="186" t="s">
        <v>48</v>
      </c>
      <c r="O1101" s="182"/>
      <c r="P1101" s="194"/>
      <c r="Q1101" s="194"/>
      <c r="R1101" s="194"/>
      <c r="S1101" s="197"/>
      <c r="T1101" s="185"/>
      <c r="V1101" s="167"/>
      <c r="W1101" s="186" t="s">
        <v>48</v>
      </c>
      <c r="X1101" s="182"/>
      <c r="Y1101" s="194"/>
      <c r="Z1101" s="194"/>
      <c r="AA1101" s="194"/>
      <c r="AB1101" s="197"/>
      <c r="AC1101" s="185"/>
      <c r="AE1101" t="str">
        <f t="array" ref="AE1101">IF(V1101="Nr st.",1,"")</f>
        <v/>
      </c>
    </row>
    <row r="1102" spans="12:31" ht="15" thickBot="1">
      <c r="L1102" s="10" t="str">
        <f>IF(AE1102="","",MAX($L$557:L1101)+1)</f>
        <v/>
      </c>
      <c r="M1102" s="173"/>
      <c r="N1102" s="168" t="s">
        <v>50</v>
      </c>
      <c r="O1102" s="168"/>
      <c r="P1102" s="168"/>
      <c r="Q1102" s="181"/>
      <c r="R1102" s="181"/>
      <c r="S1102" s="194"/>
      <c r="T1102" s="195"/>
      <c r="V1102" s="173"/>
      <c r="W1102" s="168" t="s">
        <v>50</v>
      </c>
      <c r="X1102" s="168"/>
      <c r="Y1102" s="168"/>
      <c r="Z1102" s="181"/>
      <c r="AA1102" s="181"/>
      <c r="AB1102" s="194"/>
      <c r="AC1102" s="195"/>
      <c r="AE1102" t="str">
        <f t="array" ref="AE1102">IF(V1102="Nr st.",1,"")</f>
        <v/>
      </c>
    </row>
    <row r="1103" spans="12:31" ht="15" thickBot="1">
      <c r="L1103" s="10" t="str">
        <f>IF(AE1103="","",MAX($L$557:L1102)+1)</f>
        <v/>
      </c>
      <c r="M1103" s="173"/>
      <c r="N1103" s="183" t="s">
        <v>51</v>
      </c>
      <c r="O1103" s="183"/>
      <c r="P1103" s="183"/>
      <c r="Q1103" s="183"/>
      <c r="R1103" s="183"/>
      <c r="S1103" s="183"/>
      <c r="T1103" s="184"/>
      <c r="V1103" s="173"/>
      <c r="W1103" s="183" t="s">
        <v>51</v>
      </c>
      <c r="X1103" s="183"/>
      <c r="Y1103" s="183"/>
      <c r="Z1103" s="183"/>
      <c r="AA1103" s="183"/>
      <c r="AB1103" s="183"/>
      <c r="AC1103" s="184"/>
      <c r="AE1103" t="str">
        <f t="array" ref="AE1103">IF(V1103="Nr st.",1,"")</f>
        <v/>
      </c>
    </row>
    <row r="1104" spans="12:31">
      <c r="L1104" s="10" t="str">
        <f>IF(AE1104="","",MAX($L$557:L1103)+1)</f>
        <v/>
      </c>
      <c r="M1104" s="2"/>
      <c r="N1104" s="192"/>
      <c r="O1104" s="192"/>
      <c r="P1104" s="192"/>
      <c r="Q1104" s="192"/>
      <c r="R1104" s="192"/>
      <c r="S1104" s="192"/>
      <c r="T1104" s="192"/>
      <c r="V1104" s="2"/>
      <c r="W1104" s="192"/>
      <c r="X1104" s="192"/>
      <c r="Y1104" s="192"/>
      <c r="Z1104" s="192"/>
      <c r="AA1104" s="192"/>
      <c r="AB1104" s="192"/>
      <c r="AC1104" s="192"/>
      <c r="AE1104" t="str">
        <f t="array" ref="AE1104">IF(V1104="Nr st.",1,"")</f>
        <v/>
      </c>
    </row>
    <row r="1105" spans="12:31">
      <c r="L1105" s="10" t="str">
        <f>IF(AE1105="","",MAX($L$557:L1104)+1)</f>
        <v/>
      </c>
      <c r="M1105" s="2"/>
      <c r="N1105" s="192"/>
      <c r="O1105" s="192"/>
      <c r="P1105" s="192"/>
      <c r="Q1105" s="192"/>
      <c r="R1105" s="192"/>
      <c r="S1105" s="192"/>
      <c r="T1105" s="192"/>
      <c r="V1105" s="2"/>
      <c r="W1105" s="192"/>
      <c r="X1105" s="192"/>
      <c r="Y1105" s="192"/>
      <c r="Z1105" s="192"/>
      <c r="AA1105" s="192"/>
      <c r="AB1105" s="192"/>
      <c r="AC1105" s="192"/>
      <c r="AE1105" t="str">
        <f t="array" ref="AE1105">IF(V1105="Nr st.",1,"")</f>
        <v/>
      </c>
    </row>
    <row r="1106" spans="12:31" ht="15" thickBot="1">
      <c r="L1106" s="10" t="str">
        <f>IF(AE1106="","",MAX($L$557:L1105)+1)</f>
        <v/>
      </c>
      <c r="AE1106" t="str">
        <f t="array" ref="AE1106">IF(V1106="Nr st.",1,"")</f>
        <v/>
      </c>
    </row>
    <row r="1107" spans="12:31">
      <c r="L1107" s="10">
        <f>IF(AE1107="","",MAX($L$557:L1106)+1)</f>
        <v>36</v>
      </c>
      <c r="M1107" s="158" t="s">
        <v>1</v>
      </c>
      <c r="N1107" s="159" t="s">
        <v>24</v>
      </c>
      <c r="O1107" s="160"/>
      <c r="P1107" s="159"/>
      <c r="Q1107" s="160"/>
      <c r="R1107" s="159"/>
      <c r="S1107" s="160"/>
      <c r="T1107" s="161"/>
      <c r="V1107" s="158" t="s">
        <v>1</v>
      </c>
      <c r="W1107" s="159" t="s">
        <v>24</v>
      </c>
      <c r="X1107" s="160"/>
      <c r="Y1107" s="159"/>
      <c r="Z1107" s="160"/>
      <c r="AA1107" s="159"/>
      <c r="AB1107" s="160"/>
      <c r="AC1107" s="161"/>
      <c r="AE1107">
        <f t="array" ref="AE1107">IF(V1107="Nr st.",1,"")</f>
        <v>1</v>
      </c>
    </row>
    <row r="1108" spans="12:31" ht="27.75">
      <c r="L1108" s="10" t="str">
        <f>IF(AE1108="","",MAX($L$557:L1107)+1)</f>
        <v/>
      </c>
      <c r="M1108" s="162">
        <f t="array" ref="M1108">IF(ROWS($B$559:M629)&gt;$T$553,"",INDEX(uczestnicy,SMALL(IF(teamy=$M$554,ROW(teamy)-ROW($E$2)+1),ROWS($B$559:B629)),COLUMNS($B$559:B629)))</f>
        <v>127</v>
      </c>
      <c r="N1108" s="163" t="str">
        <f t="array" ref="N1108">IF(VLOOKUP(M1108,uczestnicy,1,1)=M1108,VLOOKUP(M1108,uczestnicy,4,1),"")</f>
        <v>SP Nr 2 - NSS Ustrzyki Dolne</v>
      </c>
      <c r="O1108" s="164"/>
      <c r="P1108" s="164"/>
      <c r="Q1108" s="164"/>
      <c r="R1108" s="164"/>
      <c r="S1108" s="165"/>
      <c r="T1108" s="166"/>
      <c r="V1108" s="162">
        <f t="array" ref="V1108">IF(ROWS($B$559:V630)&gt;$T$553,"",INDEX(uczestnicy,SMALL(IF(teamy=$M$554,ROW(teamy)-ROW($E$2)+1),ROWS($B$559:B630)),COLUMNS($B63:B$559)))</f>
        <v>128</v>
      </c>
      <c r="W1108" s="163" t="str">
        <f t="array" ref="W1108">IF(VLOOKUP(V1108,uczestnicy,1,1)=V1108,VLOOKUP(V1108,uczestnicy,4,1),"")</f>
        <v>SP Nr 2 - NSS Ustrzyki Dolne</v>
      </c>
      <c r="X1108" s="164"/>
      <c r="Y1108" s="164"/>
      <c r="Z1108" s="164"/>
      <c r="AA1108" s="164"/>
      <c r="AB1108" s="165"/>
      <c r="AC1108" s="166"/>
      <c r="AE1108" t="str">
        <f t="array" ref="AE1108">IF(V1108="Nr st.",1,"")</f>
        <v/>
      </c>
    </row>
    <row r="1109" spans="12:31" ht="15">
      <c r="L1109" s="10" t="str">
        <f>IF(AE1109="","",MAX($L$557:L1108)+1)</f>
        <v/>
      </c>
      <c r="M1109" s="167"/>
      <c r="N1109" s="168" t="s">
        <v>39</v>
      </c>
      <c r="O1109" s="169"/>
      <c r="P1109" s="169"/>
      <c r="Q1109" s="170"/>
      <c r="R1109" s="171"/>
      <c r="S1109" s="171"/>
      <c r="T1109" s="172"/>
      <c r="V1109" s="167"/>
      <c r="W1109" s="168" t="s">
        <v>39</v>
      </c>
      <c r="X1109" s="169"/>
      <c r="Y1109" s="169"/>
      <c r="Z1109" s="170"/>
      <c r="AA1109" s="171"/>
      <c r="AB1109" s="171"/>
      <c r="AC1109" s="172"/>
      <c r="AE1109" t="str">
        <f t="array" ref="AE1109">IF(V1109="Nr st.",1,"")</f>
        <v/>
      </c>
    </row>
    <row r="1110" spans="12:31" ht="18.75" thickBot="1">
      <c r="L1110" s="10" t="str">
        <f>IF(AE1110="","",MAX($L$557:L1109)+1)</f>
        <v/>
      </c>
      <c r="M1110" s="173"/>
      <c r="N1110" s="174" t="str">
        <f t="array" ref="N1110">IF(VLOOKUP(M1108,uczestnicy,1,1)=M1108,VLOOKUP(M1108,uczestnicy,2,1),"")</f>
        <v>FUNDANICZ Martyna</v>
      </c>
      <c r="O1110" s="175"/>
      <c r="P1110" s="175"/>
      <c r="Q1110" s="175"/>
      <c r="R1110" s="176"/>
      <c r="S1110" s="176"/>
      <c r="T1110" s="177"/>
      <c r="V1110" s="173"/>
      <c r="W1110" s="174" t="str">
        <f t="array" ref="W1110">IF(VLOOKUP(V1108,uczestnicy,1,1)=V1108,VLOOKUP(V1108,uczestnicy,2,1),"")</f>
        <v>KUŻNIAR Paulina</v>
      </c>
      <c r="X1110" s="175"/>
      <c r="Y1110" s="175"/>
      <c r="Z1110" s="175"/>
      <c r="AA1110" s="176"/>
      <c r="AB1110" s="176"/>
      <c r="AC1110" s="177"/>
      <c r="AE1110" t="str">
        <f t="array" ref="AE1110">IF(V1110="Nr st.",1,"")</f>
        <v/>
      </c>
    </row>
    <row r="1111" spans="12:31" ht="15.75" thickBot="1">
      <c r="L1111" s="10" t="str">
        <f>IF(AE1111="","",MAX($L$557:L1110)+1)</f>
        <v/>
      </c>
      <c r="M1111" s="202" t="s">
        <v>46</v>
      </c>
      <c r="N1111" s="178"/>
      <c r="O1111" s="178"/>
      <c r="P1111" s="178"/>
      <c r="Q1111" s="178"/>
      <c r="R1111" s="179"/>
      <c r="S1111" s="179"/>
      <c r="T1111" s="180"/>
      <c r="V1111" s="202" t="s">
        <v>46</v>
      </c>
      <c r="W1111" s="178"/>
      <c r="X1111" s="178"/>
      <c r="Y1111" s="178"/>
      <c r="Z1111" s="178"/>
      <c r="AA1111" s="179"/>
      <c r="AB1111" s="179"/>
      <c r="AC1111" s="180"/>
      <c r="AE1111" t="str">
        <f t="array" ref="AE1111">IF(V1111="Nr st.",1,"")</f>
        <v/>
      </c>
    </row>
    <row r="1112" spans="12:31" ht="22.5">
      <c r="L1112" s="10" t="str">
        <f>IF(AE1112="","",MAX($L$557:L1111)+1)</f>
        <v/>
      </c>
      <c r="M1112" s="167"/>
      <c r="N1112" s="187" t="s">
        <v>12</v>
      </c>
      <c r="O1112" s="188"/>
      <c r="P1112" s="198" t="s">
        <v>18</v>
      </c>
      <c r="Q1112" s="193"/>
      <c r="R1112" s="193"/>
      <c r="S1112" s="234" t="s">
        <v>47</v>
      </c>
      <c r="T1112" s="234" t="s">
        <v>49</v>
      </c>
      <c r="V1112" s="167"/>
      <c r="W1112" s="187" t="s">
        <v>12</v>
      </c>
      <c r="X1112" s="188"/>
      <c r="Y1112" s="198" t="s">
        <v>18</v>
      </c>
      <c r="Z1112" s="193"/>
      <c r="AA1112" s="193"/>
      <c r="AB1112" s="234" t="s">
        <v>47</v>
      </c>
      <c r="AC1112" s="234" t="s">
        <v>49</v>
      </c>
      <c r="AE1112" t="str">
        <f t="array" ref="AE1112">IF(V1112="Nr st.",1,"")</f>
        <v/>
      </c>
    </row>
    <row r="1113" spans="12:31" ht="15" thickBot="1">
      <c r="L1113" s="10" t="str">
        <f>IF(AE1113="","",MAX($L$557:L1112)+1)</f>
        <v/>
      </c>
      <c r="M1113" s="167"/>
      <c r="N1113" s="189"/>
      <c r="O1113" s="190"/>
      <c r="P1113" s="214" t="str">
        <f>IF(VLOOKUP(M1108,uczestnicy,1,1)=M1108,VLOOKUP(M1108,uczestnicy,5,1),"")</f>
        <v>Ustrzyki Dolne</v>
      </c>
      <c r="Q1113" s="192"/>
      <c r="R1113" s="192"/>
      <c r="S1113" s="235">
        <f>IF(VLOOKUP(M1108,uczestnicy,1,1)=M1108,VLOOKUP(M1108,uczestnicy,3,1),"")</f>
        <v>2006</v>
      </c>
      <c r="T1113" s="235" t="str">
        <f>IF(VLOOKUP(M1108,uczestnicy,1,1)=M1108,VLOOKUP(M1108,uczestnicy,8,1),"")</f>
        <v>id</v>
      </c>
      <c r="V1113" s="167"/>
      <c r="W1113" s="189"/>
      <c r="X1113" s="190"/>
      <c r="Y1113" s="214" t="str">
        <f>IF(VLOOKUP(V1108,uczestnicy,1,1)=V1108,VLOOKUP(V1108,uczestnicy,5,1),"")</f>
        <v>Ustrzyki Dolne</v>
      </c>
      <c r="Z1113" s="192"/>
      <c r="AA1113" s="192"/>
      <c r="AB1113" s="235">
        <f>IF(VLOOKUP(V1108,uczestnicy,1,1)=V1108,VLOOKUP(V1108,uczestnicy,3,1),"")</f>
        <v>2006</v>
      </c>
      <c r="AC1113" s="235" t="str">
        <f>IF(VLOOKUP(V1108,uczestnicy,1,1)=V1108,VLOOKUP(V1108,uczestnicy,8,1),"")</f>
        <v>i</v>
      </c>
      <c r="AE1113" t="str">
        <f t="array" ref="AE1113">IF(V1113="Nr st.",1,"")</f>
        <v/>
      </c>
    </row>
    <row r="1114" spans="12:31" ht="15" thickBot="1">
      <c r="L1114" s="10" t="str">
        <f>IF(AE1114="","",MAX($L$557:L1113)+1)</f>
        <v/>
      </c>
      <c r="M1114" s="167"/>
      <c r="N1114" s="191"/>
      <c r="O1114" s="205"/>
      <c r="P1114" s="199" t="s">
        <v>30</v>
      </c>
      <c r="Q1114" s="200"/>
      <c r="R1114" s="201"/>
      <c r="S1114" s="236"/>
      <c r="T1114" s="237"/>
      <c r="V1114" s="167"/>
      <c r="W1114" s="191"/>
      <c r="X1114" s="205"/>
      <c r="Y1114" s="199" t="s">
        <v>30</v>
      </c>
      <c r="Z1114" s="200"/>
      <c r="AA1114" s="201"/>
      <c r="AB1114" s="236"/>
      <c r="AC1114" s="237"/>
      <c r="AE1114" t="str">
        <f t="array" ref="AE1114">IF(V1114="Nr st.",1,"")</f>
        <v/>
      </c>
    </row>
    <row r="1115" spans="12:31" ht="16.5" thickBot="1">
      <c r="L1115" s="10" t="str">
        <f>IF(AE1115="","",MAX($L$557:L1114)+1)</f>
        <v/>
      </c>
      <c r="M1115" s="167"/>
      <c r="N1115" s="204"/>
      <c r="O1115" s="186"/>
      <c r="P1115" s="215" t="str">
        <f>IF(VLOOKUP(M1108,uczestnicy,1,0)=M1108,VLOOKUP(M1108,uczestnicy,6,1),"")</f>
        <v>bieszczadzki</v>
      </c>
      <c r="Q1115" s="183"/>
      <c r="R1115" s="184"/>
      <c r="S1115" s="203"/>
      <c r="T1115" s="196"/>
      <c r="V1115" s="167"/>
      <c r="W1115" s="204"/>
      <c r="X1115" s="186"/>
      <c r="Y1115" s="215" t="str">
        <f>IF(VLOOKUP(V1108,uczestnicy,1,0)=V1108,VLOOKUP(V1108,uczestnicy,6,1),"")</f>
        <v>bieszczadzki</v>
      </c>
      <c r="Z1115" s="183"/>
      <c r="AA1115" s="184"/>
      <c r="AB1115" s="203"/>
      <c r="AC1115" s="196"/>
      <c r="AE1115" t="str">
        <f t="array" ref="AE1115">IF(V1115="Nr st.",1,"")</f>
        <v/>
      </c>
    </row>
    <row r="1116" spans="12:31" ht="15" thickBot="1">
      <c r="L1116" s="10" t="str">
        <f>IF(AE1116="","",MAX($L$557:L1115)+1)</f>
        <v/>
      </c>
      <c r="M1116" s="167"/>
      <c r="N1116" s="186" t="s">
        <v>48</v>
      </c>
      <c r="O1116" s="182"/>
      <c r="P1116" s="194"/>
      <c r="Q1116" s="194"/>
      <c r="R1116" s="194"/>
      <c r="S1116" s="197"/>
      <c r="T1116" s="185"/>
      <c r="V1116" s="167"/>
      <c r="W1116" s="186" t="s">
        <v>48</v>
      </c>
      <c r="X1116" s="182"/>
      <c r="Y1116" s="194"/>
      <c r="Z1116" s="194"/>
      <c r="AA1116" s="194"/>
      <c r="AB1116" s="197"/>
      <c r="AC1116" s="185"/>
      <c r="AE1116" t="str">
        <f t="array" ref="AE1116">IF(V1116="Nr st.",1,"")</f>
        <v/>
      </c>
    </row>
    <row r="1117" spans="12:31" ht="15" thickBot="1">
      <c r="L1117" s="10" t="str">
        <f>IF(AE1117="","",MAX($L$557:L1116)+1)</f>
        <v/>
      </c>
      <c r="M1117" s="173"/>
      <c r="N1117" s="168" t="s">
        <v>50</v>
      </c>
      <c r="O1117" s="168"/>
      <c r="P1117" s="168"/>
      <c r="Q1117" s="181"/>
      <c r="R1117" s="181"/>
      <c r="S1117" s="194"/>
      <c r="T1117" s="195"/>
      <c r="V1117" s="173"/>
      <c r="W1117" s="168" t="s">
        <v>50</v>
      </c>
      <c r="X1117" s="168"/>
      <c r="Y1117" s="168"/>
      <c r="Z1117" s="181"/>
      <c r="AA1117" s="181"/>
      <c r="AB1117" s="194"/>
      <c r="AC1117" s="195"/>
      <c r="AE1117" t="str">
        <f t="array" ref="AE1117">IF(V1117="Nr st.",1,"")</f>
        <v/>
      </c>
    </row>
    <row r="1118" spans="12:31" ht="15" thickBot="1">
      <c r="L1118" s="10" t="str">
        <f>IF(AE1118="","",MAX($L$557:L1117)+1)</f>
        <v/>
      </c>
      <c r="M1118" s="173"/>
      <c r="N1118" s="183" t="s">
        <v>51</v>
      </c>
      <c r="O1118" s="183"/>
      <c r="P1118" s="183"/>
      <c r="Q1118" s="183"/>
      <c r="R1118" s="183"/>
      <c r="S1118" s="183"/>
      <c r="T1118" s="184"/>
      <c r="V1118" s="173"/>
      <c r="W1118" s="183" t="s">
        <v>51</v>
      </c>
      <c r="X1118" s="183"/>
      <c r="Y1118" s="183"/>
      <c r="Z1118" s="183"/>
      <c r="AA1118" s="183"/>
      <c r="AB1118" s="183"/>
      <c r="AC1118" s="184"/>
      <c r="AE1118" t="str">
        <f t="array" ref="AE1118">IF(V1118="Nr st.",1,"")</f>
        <v/>
      </c>
    </row>
    <row r="1119" spans="12:31">
      <c r="L1119" s="10" t="str">
        <f>IF(AE1119="","",MAX($L$557:L1118)+1)</f>
        <v/>
      </c>
      <c r="M1119" s="2"/>
      <c r="N1119" s="192"/>
      <c r="O1119" s="192"/>
      <c r="P1119" s="192"/>
      <c r="Q1119" s="192"/>
      <c r="R1119" s="192"/>
      <c r="S1119" s="192"/>
      <c r="T1119" s="192"/>
      <c r="V1119" s="2"/>
      <c r="W1119" s="192"/>
      <c r="X1119" s="192"/>
      <c r="Y1119" s="192"/>
      <c r="Z1119" s="192"/>
      <c r="AA1119" s="192"/>
      <c r="AB1119" s="192"/>
      <c r="AC1119" s="192"/>
      <c r="AE1119" t="str">
        <f t="array" ref="AE1119">IF(V1119="Nr st.",1,"")</f>
        <v/>
      </c>
    </row>
    <row r="1120" spans="12:31">
      <c r="L1120" s="10" t="str">
        <f>IF(AE1120="","",MAX($L$557:L1119)+1)</f>
        <v/>
      </c>
      <c r="M1120" s="2"/>
      <c r="N1120" s="192"/>
      <c r="O1120" s="192"/>
      <c r="P1120" s="192"/>
      <c r="Q1120" s="192"/>
      <c r="R1120" s="192"/>
      <c r="S1120" s="192"/>
      <c r="T1120" s="192"/>
      <c r="V1120" s="2"/>
      <c r="W1120" s="192"/>
      <c r="X1120" s="192"/>
      <c r="Y1120" s="192"/>
      <c r="Z1120" s="192"/>
      <c r="AA1120" s="192"/>
      <c r="AB1120" s="192"/>
      <c r="AC1120" s="192"/>
      <c r="AE1120" t="str">
        <f t="array" ref="AE1120">IF(V1120="Nr st.",1,"")</f>
        <v/>
      </c>
    </row>
    <row r="1121" spans="12:31">
      <c r="L1121" s="10" t="str">
        <f>IF(AE1121="","",MAX($L$557:L1120)+1)</f>
        <v/>
      </c>
      <c r="AE1121" t="str">
        <f t="array" ref="AE1121">IF(V1121="Nr st.",1,"")</f>
        <v/>
      </c>
    </row>
    <row r="1122" spans="12:31" ht="15" thickBot="1">
      <c r="L1122" s="10"/>
    </row>
    <row r="1123" spans="12:31">
      <c r="L1123" s="10">
        <f>IF(AE1123="","",MAX($L$557:L1121)+1)</f>
        <v>37</v>
      </c>
      <c r="M1123" s="158" t="s">
        <v>1</v>
      </c>
      <c r="N1123" s="159" t="s">
        <v>24</v>
      </c>
      <c r="O1123" s="160"/>
      <c r="P1123" s="159"/>
      <c r="Q1123" s="160"/>
      <c r="R1123" s="159"/>
      <c r="S1123" s="160"/>
      <c r="T1123" s="161"/>
      <c r="V1123" s="158" t="s">
        <v>1</v>
      </c>
      <c r="W1123" s="159" t="s">
        <v>24</v>
      </c>
      <c r="X1123" s="160"/>
      <c r="Y1123" s="159"/>
      <c r="Z1123" s="160"/>
      <c r="AA1123" s="159"/>
      <c r="AB1123" s="160"/>
      <c r="AC1123" s="161"/>
      <c r="AE1123">
        <f t="array" ref="AE1123">IF(V1123="Nr st.",1,"")</f>
        <v>1</v>
      </c>
    </row>
    <row r="1124" spans="12:31" ht="27.75">
      <c r="L1124" s="10" t="str">
        <f>IF(AE1124="","",MAX($L$557:L1123)+1)</f>
        <v/>
      </c>
      <c r="M1124" s="162">
        <f t="array" ref="M1124">IF(ROWS($B$559:M631)&gt;$T$553,"",INDEX(uczestnicy,SMALL(IF(teamy=$M$554,ROW(teamy)-ROW($E$2)+1),ROWS($B$559:B631)),COLUMNS($B$559:B631)))</f>
        <v>143</v>
      </c>
      <c r="N1124" s="163" t="str">
        <f t="array" ref="N1124">IF(VLOOKUP(M1124,uczestnicy,1,1)=M1124,VLOOKUP(M1124,uczestnicy,4,1),"")</f>
        <v>SP Ropienka</v>
      </c>
      <c r="O1124" s="164"/>
      <c r="P1124" s="164"/>
      <c r="Q1124" s="164"/>
      <c r="R1124" s="164"/>
      <c r="S1124" s="165"/>
      <c r="T1124" s="166"/>
      <c r="V1124" s="162">
        <f t="array" ref="V1124">IF(ROWS($B$559:V632)&gt;$T$553,"",INDEX(uczestnicy,SMALL(IF(teamy=$M$554,ROW(teamy)-ROW($E$2)+1),ROWS($B$559:B632)),COLUMNS($B$559:B632)))</f>
        <v>145</v>
      </c>
      <c r="W1124" s="163" t="str">
        <f t="array" ref="W1124">IF(VLOOKUP(V1124,uczestnicy,1,1)=V1124,VLOOKUP(V1124,uczestnicy,4,1),"")</f>
        <v>SP Nr 2 - NSS Ustrzyki Dolne</v>
      </c>
      <c r="X1124" s="164"/>
      <c r="Y1124" s="164"/>
      <c r="Z1124" s="164"/>
      <c r="AA1124" s="164"/>
      <c r="AB1124" s="165"/>
      <c r="AC1124" s="166"/>
      <c r="AE1124" t="str">
        <f t="array" ref="AE1124">IF(V1124="Nr st.",1,"")</f>
        <v/>
      </c>
    </row>
    <row r="1125" spans="12:31" ht="15">
      <c r="L1125" s="10" t="str">
        <f>IF(AE1125="","",MAX($L$557:L1124)+1)</f>
        <v/>
      </c>
      <c r="M1125" s="167"/>
      <c r="N1125" s="168" t="s">
        <v>39</v>
      </c>
      <c r="O1125" s="169"/>
      <c r="P1125" s="169"/>
      <c r="Q1125" s="170"/>
      <c r="R1125" s="171"/>
      <c r="S1125" s="171"/>
      <c r="T1125" s="172"/>
      <c r="V1125" s="167"/>
      <c r="W1125" s="168" t="s">
        <v>39</v>
      </c>
      <c r="X1125" s="169"/>
      <c r="Y1125" s="169"/>
      <c r="Z1125" s="170"/>
      <c r="AA1125" s="171"/>
      <c r="AB1125" s="171"/>
      <c r="AC1125" s="172"/>
      <c r="AE1125" t="str">
        <f t="array" ref="AE1125">IF(V1125="Nr st.",1,"")</f>
        <v/>
      </c>
    </row>
    <row r="1126" spans="12:31" ht="18.75" thickBot="1">
      <c r="L1126" s="10" t="str">
        <f>IF(AE1126="","",MAX($L$557:L1125)+1)</f>
        <v/>
      </c>
      <c r="M1126" s="173"/>
      <c r="N1126" s="174" t="str">
        <f t="array" ref="N1126">IF(VLOOKUP(M1124,uczestnicy,1,1)=M1124,VLOOKUP(M1124,uczestnicy,2,1),"")</f>
        <v>Sidor Gabriela</v>
      </c>
      <c r="O1126" s="175"/>
      <c r="P1126" s="175"/>
      <c r="Q1126" s="175"/>
      <c r="R1126" s="176"/>
      <c r="S1126" s="176"/>
      <c r="T1126" s="177"/>
      <c r="V1126" s="173"/>
      <c r="W1126" s="174" t="str">
        <f t="array" ref="W1126">IF(VLOOKUP(V1124,uczestnicy,1,1)=V1124,VLOOKUP(V1124,uczestnicy,2,1),"")</f>
        <v>Wnuk Aleksandra</v>
      </c>
      <c r="X1126" s="175"/>
      <c r="Y1126" s="175"/>
      <c r="Z1126" s="175"/>
      <c r="AA1126" s="176"/>
      <c r="AB1126" s="176"/>
      <c r="AC1126" s="177"/>
      <c r="AE1126" t="str">
        <f t="array" ref="AE1126">IF(V1126="Nr st.",1,"")</f>
        <v/>
      </c>
    </row>
    <row r="1127" spans="12:31" ht="15.75" thickBot="1">
      <c r="L1127" s="10" t="str">
        <f>IF(AE1127="","",MAX($L$557:L1126)+1)</f>
        <v/>
      </c>
      <c r="M1127" s="202" t="s">
        <v>46</v>
      </c>
      <c r="N1127" s="178"/>
      <c r="O1127" s="178"/>
      <c r="P1127" s="178"/>
      <c r="Q1127" s="178"/>
      <c r="R1127" s="179"/>
      <c r="S1127" s="179"/>
      <c r="T1127" s="180"/>
      <c r="V1127" s="202" t="s">
        <v>46</v>
      </c>
      <c r="W1127" s="178"/>
      <c r="X1127" s="178"/>
      <c r="Y1127" s="178"/>
      <c r="Z1127" s="178"/>
      <c r="AA1127" s="179"/>
      <c r="AB1127" s="179"/>
      <c r="AC1127" s="180"/>
      <c r="AE1127" t="str">
        <f t="array" ref="AE1127">IF(V1127="Nr st.",1,"")</f>
        <v/>
      </c>
    </row>
    <row r="1128" spans="12:31" ht="22.5">
      <c r="L1128" s="10" t="str">
        <f>IF(AE1128="","",MAX($L$557:L1127)+1)</f>
        <v/>
      </c>
      <c r="M1128" s="167"/>
      <c r="N1128" s="187" t="s">
        <v>12</v>
      </c>
      <c r="O1128" s="188"/>
      <c r="P1128" s="198" t="s">
        <v>18</v>
      </c>
      <c r="Q1128" s="193"/>
      <c r="R1128" s="193"/>
      <c r="S1128" s="234" t="s">
        <v>47</v>
      </c>
      <c r="T1128" s="234" t="s">
        <v>49</v>
      </c>
      <c r="V1128" s="167"/>
      <c r="W1128" s="187" t="s">
        <v>12</v>
      </c>
      <c r="X1128" s="188"/>
      <c r="Y1128" s="198" t="s">
        <v>18</v>
      </c>
      <c r="Z1128" s="193"/>
      <c r="AA1128" s="193"/>
      <c r="AB1128" s="234" t="s">
        <v>47</v>
      </c>
      <c r="AC1128" s="234" t="s">
        <v>49</v>
      </c>
      <c r="AE1128" t="str">
        <f t="array" ref="AE1128">IF(V1128="Nr st.",1,"")</f>
        <v/>
      </c>
    </row>
    <row r="1129" spans="12:31" ht="15" thickBot="1">
      <c r="L1129" s="10" t="str">
        <f>IF(AE1129="","",MAX($L$557:L1128)+1)</f>
        <v/>
      </c>
      <c r="M1129" s="167"/>
      <c r="N1129" s="189"/>
      <c r="O1129" s="190"/>
      <c r="P1129" s="214" t="str">
        <f>IF(VLOOKUP(M1124,uczestnicy,1,1)=M1124,VLOOKUP(M1124,uczestnicy,5,1),"")</f>
        <v>Ustrzyki Dolne</v>
      </c>
      <c r="Q1129" s="192"/>
      <c r="R1129" s="192"/>
      <c r="S1129" s="235">
        <f>IF(VLOOKUP(M1124,uczestnicy,1,1)=M1124,VLOOKUP(M1124,uczestnicy,3,1),"")</f>
        <v>2006</v>
      </c>
      <c r="T1129" s="235" t="str">
        <f>IF(VLOOKUP(M1124,uczestnicy,1,1)=M1124,VLOOKUP(M1124,uczestnicy,8,1),"")</f>
        <v>id</v>
      </c>
      <c r="V1129" s="167"/>
      <c r="W1129" s="189"/>
      <c r="X1129" s="190"/>
      <c r="Y1129" s="214" t="str">
        <f>IF(VLOOKUP(V1124,uczestnicy,1,1)=V1124,VLOOKUP(V1124,uczestnicy,5,1),"")</f>
        <v>Ustrzyki Dolne</v>
      </c>
      <c r="Z1129" s="192"/>
      <c r="AA1129" s="192"/>
      <c r="AB1129" s="235">
        <f>IF(VLOOKUP(V1124,uczestnicy,1,1)=V1124,VLOOKUP(V1124,uczestnicy,3,1),"")</f>
        <v>2006</v>
      </c>
      <c r="AC1129" s="235" t="str">
        <f>IF(VLOOKUP(V1124,uczestnicy,1,1)=V1124,VLOOKUP(V1124,uczestnicy,8,1),"")</f>
        <v>i</v>
      </c>
      <c r="AE1129" t="str">
        <f t="array" ref="AE1129">IF(V1129="Nr st.",1,"")</f>
        <v/>
      </c>
    </row>
    <row r="1130" spans="12:31" ht="15" thickBot="1">
      <c r="L1130" s="10" t="str">
        <f>IF(AE1130="","",MAX($L$557:L1129)+1)</f>
        <v/>
      </c>
      <c r="M1130" s="167"/>
      <c r="N1130" s="191"/>
      <c r="O1130" s="205"/>
      <c r="P1130" s="199" t="s">
        <v>30</v>
      </c>
      <c r="Q1130" s="200"/>
      <c r="R1130" s="201"/>
      <c r="S1130" s="236"/>
      <c r="T1130" s="237"/>
      <c r="V1130" s="167"/>
      <c r="W1130" s="191"/>
      <c r="X1130" s="205"/>
      <c r="Y1130" s="199" t="s">
        <v>30</v>
      </c>
      <c r="Z1130" s="200"/>
      <c r="AA1130" s="201"/>
      <c r="AB1130" s="236"/>
      <c r="AC1130" s="237"/>
      <c r="AE1130" t="str">
        <f t="array" ref="AE1130">IF(V1130="Nr st.",1,"")</f>
        <v/>
      </c>
    </row>
    <row r="1131" spans="12:31" ht="16.5" thickBot="1">
      <c r="L1131" s="10" t="str">
        <f>IF(AE1131="","",MAX($L$557:L1130)+1)</f>
        <v/>
      </c>
      <c r="M1131" s="167"/>
      <c r="N1131" s="204"/>
      <c r="O1131" s="186"/>
      <c r="P1131" s="215" t="str">
        <f>IF(VLOOKUP(M1124,uczestnicy,1,0)=M1124,VLOOKUP(M1124,uczestnicy,6,1),"")</f>
        <v>bieszczadzki</v>
      </c>
      <c r="Q1131" s="183"/>
      <c r="R1131" s="184"/>
      <c r="S1131" s="203"/>
      <c r="T1131" s="196"/>
      <c r="V1131" s="167"/>
      <c r="W1131" s="204"/>
      <c r="X1131" s="186"/>
      <c r="Y1131" s="215" t="str">
        <f>IF(VLOOKUP(V1124,uczestnicy,1,0)=V1124,VLOOKUP(V1124,uczestnicy,6,1),"")</f>
        <v>bieszczadzki</v>
      </c>
      <c r="Z1131" s="183"/>
      <c r="AA1131" s="184"/>
      <c r="AB1131" s="203"/>
      <c r="AC1131" s="196"/>
      <c r="AE1131" t="str">
        <f t="array" ref="AE1131">IF(V1131="Nr st.",1,"")</f>
        <v/>
      </c>
    </row>
    <row r="1132" spans="12:31" ht="15" thickBot="1">
      <c r="L1132" s="10" t="str">
        <f>IF(AE1132="","",MAX($L$557:L1131)+1)</f>
        <v/>
      </c>
      <c r="M1132" s="167"/>
      <c r="N1132" s="186" t="s">
        <v>48</v>
      </c>
      <c r="O1132" s="182"/>
      <c r="P1132" s="194"/>
      <c r="Q1132" s="194"/>
      <c r="R1132" s="194"/>
      <c r="S1132" s="197"/>
      <c r="T1132" s="185"/>
      <c r="V1132" s="167"/>
      <c r="W1132" s="186" t="s">
        <v>48</v>
      </c>
      <c r="X1132" s="182"/>
      <c r="Y1132" s="194"/>
      <c r="Z1132" s="194"/>
      <c r="AA1132" s="194"/>
      <c r="AB1132" s="197"/>
      <c r="AC1132" s="185"/>
      <c r="AE1132" t="str">
        <f t="array" ref="AE1132">IF(V1132="Nr st.",1,"")</f>
        <v/>
      </c>
    </row>
    <row r="1133" spans="12:31" ht="15" thickBot="1">
      <c r="L1133" s="10" t="str">
        <f>IF(AE1133="","",MAX($L$557:L1132)+1)</f>
        <v/>
      </c>
      <c r="M1133" s="173"/>
      <c r="N1133" s="168" t="s">
        <v>50</v>
      </c>
      <c r="O1133" s="168"/>
      <c r="P1133" s="168"/>
      <c r="Q1133" s="181"/>
      <c r="R1133" s="181"/>
      <c r="S1133" s="194"/>
      <c r="T1133" s="195"/>
      <c r="V1133" s="173"/>
      <c r="W1133" s="168" t="s">
        <v>50</v>
      </c>
      <c r="X1133" s="168"/>
      <c r="Y1133" s="168"/>
      <c r="Z1133" s="181"/>
      <c r="AA1133" s="181"/>
      <c r="AB1133" s="194"/>
      <c r="AC1133" s="195"/>
      <c r="AE1133" t="str">
        <f t="array" ref="AE1133">IF(V1133="Nr st.",1,"")</f>
        <v/>
      </c>
    </row>
    <row r="1134" spans="12:31" ht="15" thickBot="1">
      <c r="L1134" s="10" t="str">
        <f>IF(AE1134="","",MAX($L$557:L1133)+1)</f>
        <v/>
      </c>
      <c r="M1134" s="173"/>
      <c r="N1134" s="183" t="s">
        <v>51</v>
      </c>
      <c r="O1134" s="183"/>
      <c r="P1134" s="183"/>
      <c r="Q1134" s="183"/>
      <c r="R1134" s="183"/>
      <c r="S1134" s="183"/>
      <c r="T1134" s="184"/>
      <c r="V1134" s="173"/>
      <c r="W1134" s="183" t="s">
        <v>51</v>
      </c>
      <c r="X1134" s="183"/>
      <c r="Y1134" s="183"/>
      <c r="Z1134" s="183"/>
      <c r="AA1134" s="183"/>
      <c r="AB1134" s="183"/>
      <c r="AC1134" s="184"/>
      <c r="AE1134" t="str">
        <f t="array" ref="AE1134">IF(V1134="Nr st.",1,"")</f>
        <v/>
      </c>
    </row>
    <row r="1135" spans="12:31">
      <c r="L1135" s="10" t="str">
        <f>IF(AE1135="","",MAX($L$557:L1134)+1)</f>
        <v/>
      </c>
      <c r="M1135" s="2"/>
      <c r="N1135" s="192"/>
      <c r="O1135" s="192"/>
      <c r="P1135" s="192"/>
      <c r="Q1135" s="192"/>
      <c r="R1135" s="192"/>
      <c r="S1135" s="192"/>
      <c r="T1135" s="192"/>
      <c r="V1135" s="2"/>
      <c r="W1135" s="192"/>
      <c r="X1135" s="192"/>
      <c r="Y1135" s="192"/>
      <c r="Z1135" s="192"/>
      <c r="AA1135" s="192"/>
      <c r="AB1135" s="192"/>
      <c r="AC1135" s="192"/>
      <c r="AE1135" t="str">
        <f t="array" ref="AE1135">IF(V1135="Nr st.",1,"")</f>
        <v/>
      </c>
    </row>
    <row r="1136" spans="12:31">
      <c r="L1136" s="10" t="str">
        <f>IF(AE1136="","",MAX($L$557:L1135)+1)</f>
        <v/>
      </c>
      <c r="M1136" s="2"/>
      <c r="N1136" s="192"/>
      <c r="O1136" s="192"/>
      <c r="P1136" s="192"/>
      <c r="Q1136" s="192"/>
      <c r="R1136" s="192"/>
      <c r="S1136" s="192"/>
      <c r="T1136" s="192"/>
      <c r="V1136" s="2"/>
      <c r="W1136" s="192"/>
      <c r="X1136" s="192"/>
      <c r="Y1136" s="192"/>
      <c r="Z1136" s="192"/>
      <c r="AA1136" s="192"/>
      <c r="AB1136" s="192"/>
      <c r="AC1136" s="192"/>
      <c r="AE1136" t="str">
        <f t="array" ref="AE1136">IF(V1136="Nr st.",1,"")</f>
        <v/>
      </c>
    </row>
    <row r="1137" spans="12:31" ht="15" thickBot="1">
      <c r="L1137" s="10" t="str">
        <f>IF(AE1137="","",MAX($L$557:L1136)+1)</f>
        <v/>
      </c>
      <c r="M1137" s="10"/>
      <c r="AE1137" t="str">
        <f t="array" ref="AE1137">IF(V1137="Nr st.",1,"")</f>
        <v/>
      </c>
    </row>
    <row r="1138" spans="12:31">
      <c r="L1138" s="10">
        <f>IF(AE1138="","",MAX($L$557:L1137)+1)</f>
        <v>38</v>
      </c>
      <c r="M1138" s="158" t="s">
        <v>1</v>
      </c>
      <c r="N1138" s="159" t="s">
        <v>24</v>
      </c>
      <c r="O1138" s="160"/>
      <c r="P1138" s="159"/>
      <c r="Q1138" s="160"/>
      <c r="R1138" s="159"/>
      <c r="S1138" s="160"/>
      <c r="T1138" s="161"/>
      <c r="V1138" s="158" t="s">
        <v>1</v>
      </c>
      <c r="W1138" s="159" t="s">
        <v>24</v>
      </c>
      <c r="X1138" s="160"/>
      <c r="Y1138" s="159"/>
      <c r="Z1138" s="160"/>
      <c r="AA1138" s="159"/>
      <c r="AB1138" s="160"/>
      <c r="AC1138" s="161"/>
      <c r="AE1138">
        <f t="array" ref="AE1138">IF(V1138="Nr st.",1,"")</f>
        <v>1</v>
      </c>
    </row>
    <row r="1139" spans="12:31" ht="27.75">
      <c r="L1139" s="10" t="str">
        <f>IF(AE1139="","",MAX($L$557:L1138)+1)</f>
        <v/>
      </c>
      <c r="M1139" s="162">
        <f t="array" ref="M1139">IF(ROWS($B$559:M633)&gt;$T$553,"",INDEX(uczestnicy,SMALL(IF(teamy=$M$554,ROW(teamy)-ROW($E$2)+1),ROWS($B$559:B633)),COLUMNS($B$559:B633)))</f>
        <v>147</v>
      </c>
      <c r="N1139" s="163" t="str">
        <f t="array" ref="N1139">IF(VLOOKUP(M1139,uczestnicy,1,1)=M1139,VLOOKUP(M1139,uczestnicy,4,1),"")</f>
        <v>SP Nr 2 - NSS Ustrzyki Dolne</v>
      </c>
      <c r="O1139" s="164"/>
      <c r="P1139" s="164"/>
      <c r="Q1139" s="164"/>
      <c r="R1139" s="164"/>
      <c r="S1139" s="165"/>
      <c r="T1139" s="166"/>
      <c r="V1139" s="162">
        <f t="array" ref="V1139">IF(ROWS($B$559:V634)&gt;$T$553,"",INDEX(uczestnicy,SMALL(IF(teamy=$M$554,ROW(teamy)-ROW($E$2)+1),ROWS($B$559:B634)),COLUMNS($B$559:B634)))</f>
        <v>148</v>
      </c>
      <c r="W1139" s="163" t="str">
        <f t="array" ref="W1139">IF(VLOOKUP(V1139,uczestnicy,1,1)=V1139,VLOOKUP(V1139,uczestnicy,4,1),"")</f>
        <v>SP Nr 2 - NSS Ustrzyki Dolne</v>
      </c>
      <c r="X1139" s="164"/>
      <c r="Y1139" s="164"/>
      <c r="Z1139" s="164"/>
      <c r="AA1139" s="164"/>
      <c r="AB1139" s="165"/>
      <c r="AC1139" s="166"/>
      <c r="AE1139" t="str">
        <f t="array" ref="AE1139">IF(V1139="Nr st.",1,"")</f>
        <v/>
      </c>
    </row>
    <row r="1140" spans="12:31" ht="15">
      <c r="L1140" s="10" t="str">
        <f>IF(AE1140="","",MAX($L$557:L1139)+1)</f>
        <v/>
      </c>
      <c r="M1140" s="167"/>
      <c r="N1140" s="168" t="s">
        <v>39</v>
      </c>
      <c r="O1140" s="169"/>
      <c r="P1140" s="169"/>
      <c r="Q1140" s="170"/>
      <c r="R1140" s="171"/>
      <c r="S1140" s="171"/>
      <c r="T1140" s="172"/>
      <c r="V1140" s="167"/>
      <c r="W1140" s="168" t="s">
        <v>39</v>
      </c>
      <c r="X1140" s="169"/>
      <c r="Y1140" s="169"/>
      <c r="Z1140" s="170"/>
      <c r="AA1140" s="171"/>
      <c r="AB1140" s="171"/>
      <c r="AC1140" s="172"/>
      <c r="AE1140" t="str">
        <f t="array" ref="AE1140">IF(V1140="Nr st.",1,"")</f>
        <v/>
      </c>
    </row>
    <row r="1141" spans="12:31" ht="18.75" thickBot="1">
      <c r="L1141" s="10" t="str">
        <f>IF(AE1141="","",MAX($L$557:L1140)+1)</f>
        <v/>
      </c>
      <c r="M1141" s="173"/>
      <c r="N1141" s="174" t="str">
        <f t="array" ref="N1141">IF(VLOOKUP(M1139,uczestnicy,1,1)=M1139,VLOOKUP(M1139,uczestnicy,2,1),"")</f>
        <v>KUCHARZYK Emilia</v>
      </c>
      <c r="O1141" s="175"/>
      <c r="P1141" s="175"/>
      <c r="Q1141" s="175"/>
      <c r="R1141" s="176"/>
      <c r="S1141" s="176"/>
      <c r="T1141" s="177"/>
      <c r="V1141" s="173"/>
      <c r="W1141" s="174" t="str">
        <f t="array" ref="W1141">IF(VLOOKUP(V1139,uczestnicy,1,1)=V1139,VLOOKUP(V1139,uczestnicy,2,1),"")</f>
        <v>Barniak Oliwia</v>
      </c>
      <c r="X1141" s="175"/>
      <c r="Y1141" s="175"/>
      <c r="Z1141" s="175"/>
      <c r="AA1141" s="176"/>
      <c r="AB1141" s="176"/>
      <c r="AC1141" s="177"/>
      <c r="AE1141" t="str">
        <f t="array" ref="AE1141">IF(V1141="Nr st.",1,"")</f>
        <v/>
      </c>
    </row>
    <row r="1142" spans="12:31" ht="15.75" thickBot="1">
      <c r="L1142" s="10" t="str">
        <f>IF(AE1142="","",MAX($L$557:L1141)+1)</f>
        <v/>
      </c>
      <c r="M1142" s="202" t="s">
        <v>46</v>
      </c>
      <c r="N1142" s="178"/>
      <c r="O1142" s="178"/>
      <c r="P1142" s="178"/>
      <c r="Q1142" s="178"/>
      <c r="R1142" s="179"/>
      <c r="S1142" s="179"/>
      <c r="T1142" s="180"/>
      <c r="V1142" s="202" t="s">
        <v>46</v>
      </c>
      <c r="W1142" s="178"/>
      <c r="X1142" s="178"/>
      <c r="Y1142" s="178"/>
      <c r="Z1142" s="178"/>
      <c r="AA1142" s="179"/>
      <c r="AB1142" s="179"/>
      <c r="AC1142" s="180"/>
      <c r="AE1142" t="str">
        <f t="array" ref="AE1142">IF(V1142="Nr st.",1,"")</f>
        <v/>
      </c>
    </row>
    <row r="1143" spans="12:31" ht="22.5">
      <c r="L1143" s="10" t="str">
        <f>IF(AE1143="","",MAX($L$557:L1142)+1)</f>
        <v/>
      </c>
      <c r="M1143" s="167"/>
      <c r="N1143" s="187" t="s">
        <v>12</v>
      </c>
      <c r="O1143" s="188"/>
      <c r="P1143" s="198" t="s">
        <v>18</v>
      </c>
      <c r="Q1143" s="193"/>
      <c r="R1143" s="193"/>
      <c r="S1143" s="234" t="s">
        <v>47</v>
      </c>
      <c r="T1143" s="234" t="s">
        <v>49</v>
      </c>
      <c r="V1143" s="167"/>
      <c r="W1143" s="187" t="s">
        <v>12</v>
      </c>
      <c r="X1143" s="188"/>
      <c r="Y1143" s="198" t="s">
        <v>18</v>
      </c>
      <c r="Z1143" s="193"/>
      <c r="AA1143" s="193"/>
      <c r="AB1143" s="234" t="s">
        <v>47</v>
      </c>
      <c r="AC1143" s="234" t="s">
        <v>49</v>
      </c>
      <c r="AE1143" t="str">
        <f t="array" ref="AE1143">IF(V1143="Nr st.",1,"")</f>
        <v/>
      </c>
    </row>
    <row r="1144" spans="12:31" ht="15" thickBot="1">
      <c r="L1144" s="10" t="str">
        <f>IF(AE1144="","",MAX($L$557:L1143)+1)</f>
        <v/>
      </c>
      <c r="M1144" s="167"/>
      <c r="N1144" s="189"/>
      <c r="O1144" s="190"/>
      <c r="P1144" s="214" t="str">
        <f>IF(VLOOKUP(M1139,uczestnicy,1,1)=M1139,VLOOKUP(M1139,uczestnicy,5,1),"")</f>
        <v>Ustrzyki Dolne</v>
      </c>
      <c r="Q1144" s="192"/>
      <c r="R1144" s="192"/>
      <c r="S1144" s="235">
        <f>IF(VLOOKUP(M1139,uczestnicy,1,1)=M1139,VLOOKUP(M1139,uczestnicy,3,1),"")</f>
        <v>2006</v>
      </c>
      <c r="T1144" s="235" t="str">
        <f>IF(VLOOKUP(M1139,uczestnicy,1,1)=M1139,VLOOKUP(M1139,uczestnicy,8,1),"")</f>
        <v>i</v>
      </c>
      <c r="V1144" s="167"/>
      <c r="W1144" s="189"/>
      <c r="X1144" s="190"/>
      <c r="Y1144" s="214" t="str">
        <f>IF(VLOOKUP(V1139,uczestnicy,1,1)=V1139,VLOOKUP(V1139,uczestnicy,5,1),"")</f>
        <v>Ustrzyki Dolne</v>
      </c>
      <c r="Z1144" s="192"/>
      <c r="AA1144" s="192"/>
      <c r="AB1144" s="235">
        <f>IF(VLOOKUP(V1139,uczestnicy,1,1)=V1139,VLOOKUP(V1139,uczestnicy,3,1),"")</f>
        <v>2006</v>
      </c>
      <c r="AC1144" s="235" t="str">
        <f>IF(VLOOKUP(V1139,uczestnicy,1,1)=V1139,VLOOKUP(V1139,uczestnicy,8,1),"")</f>
        <v>i</v>
      </c>
      <c r="AE1144" t="str">
        <f t="array" ref="AE1144">IF(V1144="Nr st.",1,"")</f>
        <v/>
      </c>
    </row>
    <row r="1145" spans="12:31" ht="15" thickBot="1">
      <c r="L1145" s="10" t="str">
        <f>IF(AE1145="","",MAX($L$557:L1144)+1)</f>
        <v/>
      </c>
      <c r="M1145" s="167"/>
      <c r="N1145" s="191"/>
      <c r="O1145" s="205"/>
      <c r="P1145" s="199" t="s">
        <v>30</v>
      </c>
      <c r="Q1145" s="200"/>
      <c r="R1145" s="201"/>
      <c r="S1145" s="236"/>
      <c r="T1145" s="237"/>
      <c r="V1145" s="167"/>
      <c r="W1145" s="191"/>
      <c r="X1145" s="205"/>
      <c r="Y1145" s="199" t="s">
        <v>30</v>
      </c>
      <c r="Z1145" s="200"/>
      <c r="AA1145" s="201"/>
      <c r="AB1145" s="236"/>
      <c r="AC1145" s="237"/>
      <c r="AE1145" t="str">
        <f t="array" ref="AE1145">IF(V1145="Nr st.",1,"")</f>
        <v/>
      </c>
    </row>
    <row r="1146" spans="12:31" ht="16.5" thickBot="1">
      <c r="L1146" s="10" t="str">
        <f>IF(AE1146="","",MAX($L$557:L1145)+1)</f>
        <v/>
      </c>
      <c r="M1146" s="167"/>
      <c r="N1146" s="204"/>
      <c r="O1146" s="186"/>
      <c r="P1146" s="215" t="str">
        <f>IF(VLOOKUP(M1139,uczestnicy,1,0)=M1139,VLOOKUP(M1139,uczestnicy,6,1),"")</f>
        <v>bieszczadzki</v>
      </c>
      <c r="Q1146" s="183"/>
      <c r="R1146" s="184"/>
      <c r="S1146" s="203"/>
      <c r="T1146" s="196"/>
      <c r="V1146" s="167"/>
      <c r="W1146" s="204"/>
      <c r="X1146" s="186"/>
      <c r="Y1146" s="215" t="str">
        <f>IF(VLOOKUP(V1139,uczestnicy,1,0)=V1139,VLOOKUP(V1139,uczestnicy,6,1),"")</f>
        <v>bieszczadzki</v>
      </c>
      <c r="Z1146" s="183"/>
      <c r="AA1146" s="184"/>
      <c r="AB1146" s="203"/>
      <c r="AC1146" s="196"/>
      <c r="AE1146" t="str">
        <f t="array" ref="AE1146">IF(V1146="Nr st.",1,"")</f>
        <v/>
      </c>
    </row>
    <row r="1147" spans="12:31" ht="15" thickBot="1">
      <c r="L1147" s="10" t="str">
        <f>IF(AE1147="","",MAX($L$557:L1146)+1)</f>
        <v/>
      </c>
      <c r="M1147" s="167"/>
      <c r="N1147" s="186" t="s">
        <v>48</v>
      </c>
      <c r="O1147" s="182"/>
      <c r="P1147" s="194"/>
      <c r="Q1147" s="194"/>
      <c r="R1147" s="194"/>
      <c r="S1147" s="197"/>
      <c r="T1147" s="185"/>
      <c r="V1147" s="167"/>
      <c r="W1147" s="186" t="s">
        <v>48</v>
      </c>
      <c r="X1147" s="182"/>
      <c r="Y1147" s="194"/>
      <c r="Z1147" s="194"/>
      <c r="AA1147" s="194"/>
      <c r="AB1147" s="197"/>
      <c r="AC1147" s="185"/>
      <c r="AE1147" t="str">
        <f t="array" ref="AE1147">IF(V1147="Nr st.",1,"")</f>
        <v/>
      </c>
    </row>
    <row r="1148" spans="12:31" ht="15" thickBot="1">
      <c r="L1148" s="10" t="str">
        <f>IF(AE1148="","",MAX($L$557:L1147)+1)</f>
        <v/>
      </c>
      <c r="M1148" s="173"/>
      <c r="N1148" s="168" t="s">
        <v>50</v>
      </c>
      <c r="O1148" s="168"/>
      <c r="P1148" s="168"/>
      <c r="Q1148" s="181"/>
      <c r="R1148" s="181"/>
      <c r="S1148" s="194"/>
      <c r="T1148" s="195"/>
      <c r="V1148" s="173"/>
      <c r="W1148" s="168" t="s">
        <v>50</v>
      </c>
      <c r="X1148" s="168"/>
      <c r="Y1148" s="168"/>
      <c r="Z1148" s="181"/>
      <c r="AA1148" s="181"/>
      <c r="AB1148" s="194"/>
      <c r="AC1148" s="195"/>
      <c r="AE1148" t="str">
        <f t="array" ref="AE1148">IF(V1148="Nr st.",1,"")</f>
        <v/>
      </c>
    </row>
    <row r="1149" spans="12:31" ht="15" thickBot="1">
      <c r="L1149" s="10" t="str">
        <f>IF(AE1149="","",MAX($L$557:L1148)+1)</f>
        <v/>
      </c>
      <c r="M1149" s="173"/>
      <c r="N1149" s="183" t="s">
        <v>51</v>
      </c>
      <c r="O1149" s="183"/>
      <c r="P1149" s="183"/>
      <c r="Q1149" s="183"/>
      <c r="R1149" s="183"/>
      <c r="S1149" s="183"/>
      <c r="T1149" s="184"/>
      <c r="V1149" s="173"/>
      <c r="W1149" s="183" t="s">
        <v>51</v>
      </c>
      <c r="X1149" s="183"/>
      <c r="Y1149" s="183"/>
      <c r="Z1149" s="183"/>
      <c r="AA1149" s="183"/>
      <c r="AB1149" s="183"/>
      <c r="AC1149" s="184"/>
      <c r="AE1149" t="str">
        <f t="array" ref="AE1149">IF(V1149="Nr st.",1,"")</f>
        <v/>
      </c>
    </row>
    <row r="1152" spans="12:31" ht="15" thickBot="1"/>
    <row r="1153" spans="12:31">
      <c r="L1153" s="10">
        <f>IF(AE1153="","",MAX($L$557:L1152)+1)</f>
        <v>39</v>
      </c>
      <c r="M1153" s="158" t="s">
        <v>1</v>
      </c>
      <c r="N1153" s="159" t="s">
        <v>24</v>
      </c>
      <c r="O1153" s="160"/>
      <c r="P1153" s="159"/>
      <c r="Q1153" s="160"/>
      <c r="R1153" s="159"/>
      <c r="S1153" s="160"/>
      <c r="T1153" s="161"/>
      <c r="V1153" s="158" t="s">
        <v>1</v>
      </c>
      <c r="W1153" s="159" t="s">
        <v>24</v>
      </c>
      <c r="X1153" s="160"/>
      <c r="Y1153" s="159"/>
      <c r="Z1153" s="160"/>
      <c r="AA1153" s="159"/>
      <c r="AB1153" s="160"/>
      <c r="AC1153" s="161"/>
      <c r="AE1153">
        <f t="array" ref="AE1153">IF(V1153="Nr st.",1,"")</f>
        <v>1</v>
      </c>
    </row>
    <row r="1154" spans="12:31" ht="27.75">
      <c r="L1154" s="10" t="str">
        <f>IF(AE1154="","",MAX($L$557:L1153)+1)</f>
        <v/>
      </c>
      <c r="M1154" s="162">
        <f t="array" ref="M1154">IF(ROWS($B$559:M635)&gt;$T$553,"",INDEX(uczestnicy,SMALL(IF(teamy=$M$554,ROW(teamy)-ROW($E$2)+1),ROWS($B$559:B635)),COLUMNS($B$559:B635)))</f>
        <v>149</v>
      </c>
      <c r="N1154" s="163" t="str">
        <f t="array" ref="N1154">IF(VLOOKUP(M1154,uczestnicy,1,1)=M1154,VLOOKUP(M1154,uczestnicy,4,1),"")</f>
        <v>SP Nr 2 - NSS Ustrzyki Dolne</v>
      </c>
      <c r="O1154" s="164"/>
      <c r="P1154" s="164"/>
      <c r="Q1154" s="164"/>
      <c r="R1154" s="164"/>
      <c r="S1154" s="165"/>
      <c r="T1154" s="166"/>
      <c r="V1154" s="162">
        <f t="array" ref="V1154">IF(ROWS($B$559:V636)&gt;$T$553,"",INDEX(uczestnicy,SMALL(IF(teamy=$M$554,ROW(teamy)-ROW($E$2)+1),ROWS($B$559:B636)),COLUMNS($B$559:B636)))</f>
        <v>150</v>
      </c>
      <c r="W1154" s="163" t="str">
        <f t="array" ref="W1154">IF(VLOOKUP(V1154,uczestnicy,1,1)=V1154,VLOOKUP(V1154,uczestnicy,4,1),"")</f>
        <v>SP Nr 2 - NSS Ustrzyki Dolne</v>
      </c>
      <c r="X1154" s="164"/>
      <c r="Y1154" s="164"/>
      <c r="Z1154" s="164"/>
      <c r="AA1154" s="164"/>
      <c r="AB1154" s="165"/>
      <c r="AC1154" s="166"/>
      <c r="AE1154" t="str">
        <f t="array" ref="AE1154">IF(V1154="Nr st.",1,"")</f>
        <v/>
      </c>
    </row>
    <row r="1155" spans="12:31" ht="15">
      <c r="L1155" s="10" t="str">
        <f>IF(AE1155="","",MAX($L$557:L1154)+1)</f>
        <v/>
      </c>
      <c r="M1155" s="167"/>
      <c r="N1155" s="168" t="s">
        <v>39</v>
      </c>
      <c r="O1155" s="169"/>
      <c r="P1155" s="169"/>
      <c r="Q1155" s="170"/>
      <c r="R1155" s="171"/>
      <c r="S1155" s="171"/>
      <c r="T1155" s="172"/>
      <c r="V1155" s="167"/>
      <c r="W1155" s="168" t="s">
        <v>39</v>
      </c>
      <c r="X1155" s="169"/>
      <c r="Y1155" s="169"/>
      <c r="Z1155" s="170"/>
      <c r="AA1155" s="171"/>
      <c r="AB1155" s="171"/>
      <c r="AC1155" s="172"/>
      <c r="AE1155" t="str">
        <f t="array" ref="AE1155">IF(V1155="Nr st.",1,"")</f>
        <v/>
      </c>
    </row>
    <row r="1156" spans="12:31" ht="18.75" thickBot="1">
      <c r="L1156" s="10" t="str">
        <f>IF(AE1156="","",MAX($L$557:L1155)+1)</f>
        <v/>
      </c>
      <c r="M1156" s="173"/>
      <c r="N1156" s="174" t="str">
        <f t="array" ref="N1156">IF(VLOOKUP(M1154,uczestnicy,1,1)=M1154,VLOOKUP(M1154,uczestnicy,2,1),"")</f>
        <v>Winnicka Michalina</v>
      </c>
      <c r="O1156" s="175"/>
      <c r="P1156" s="175"/>
      <c r="Q1156" s="175"/>
      <c r="R1156" s="176"/>
      <c r="S1156" s="176"/>
      <c r="T1156" s="177"/>
      <c r="V1156" s="173"/>
      <c r="W1156" s="174" t="str">
        <f t="array" ref="W1156">IF(VLOOKUP(V1154,uczestnicy,1,1)=V1154,VLOOKUP(V1154,uczestnicy,2,1),"")</f>
        <v>Przybyła Blanka</v>
      </c>
      <c r="X1156" s="175"/>
      <c r="Y1156" s="175"/>
      <c r="Z1156" s="175"/>
      <c r="AA1156" s="176"/>
      <c r="AB1156" s="176"/>
      <c r="AC1156" s="177"/>
      <c r="AE1156" t="str">
        <f t="array" ref="AE1156">IF(V1156="Nr st.",1,"")</f>
        <v/>
      </c>
    </row>
    <row r="1157" spans="12:31" ht="15.75" thickBot="1">
      <c r="L1157" s="10" t="str">
        <f>IF(AE1157="","",MAX($L$557:L1156)+1)</f>
        <v/>
      </c>
      <c r="M1157" s="202" t="s">
        <v>46</v>
      </c>
      <c r="N1157" s="178"/>
      <c r="O1157" s="178"/>
      <c r="P1157" s="178"/>
      <c r="Q1157" s="178"/>
      <c r="R1157" s="179"/>
      <c r="S1157" s="179"/>
      <c r="T1157" s="180"/>
      <c r="V1157" s="202" t="s">
        <v>46</v>
      </c>
      <c r="W1157" s="178"/>
      <c r="X1157" s="178"/>
      <c r="Y1157" s="178"/>
      <c r="Z1157" s="178"/>
      <c r="AA1157" s="179"/>
      <c r="AB1157" s="179"/>
      <c r="AC1157" s="180"/>
      <c r="AE1157" t="str">
        <f t="array" ref="AE1157">IF(V1157="Nr st.",1,"")</f>
        <v/>
      </c>
    </row>
    <row r="1158" spans="12:31" ht="22.5">
      <c r="L1158" s="10" t="str">
        <f>IF(AE1158="","",MAX($L$557:L1157)+1)</f>
        <v/>
      </c>
      <c r="M1158" s="167"/>
      <c r="N1158" s="187" t="s">
        <v>12</v>
      </c>
      <c r="O1158" s="188"/>
      <c r="P1158" s="198" t="s">
        <v>18</v>
      </c>
      <c r="Q1158" s="193"/>
      <c r="R1158" s="193"/>
      <c r="S1158" s="234" t="s">
        <v>47</v>
      </c>
      <c r="T1158" s="234" t="s">
        <v>49</v>
      </c>
      <c r="V1158" s="167"/>
      <c r="W1158" s="187" t="s">
        <v>12</v>
      </c>
      <c r="X1158" s="188"/>
      <c r="Y1158" s="198" t="s">
        <v>18</v>
      </c>
      <c r="Z1158" s="193"/>
      <c r="AA1158" s="193"/>
      <c r="AB1158" s="234" t="s">
        <v>47</v>
      </c>
      <c r="AC1158" s="234" t="s">
        <v>49</v>
      </c>
      <c r="AE1158" t="str">
        <f t="array" ref="AE1158">IF(V1158="Nr st.",1,"")</f>
        <v/>
      </c>
    </row>
    <row r="1159" spans="12:31" ht="15" thickBot="1">
      <c r="L1159" s="10" t="str">
        <f>IF(AE1159="","",MAX($L$557:L1158)+1)</f>
        <v/>
      </c>
      <c r="M1159" s="167"/>
      <c r="N1159" s="189"/>
      <c r="O1159" s="190"/>
      <c r="P1159" s="214" t="str">
        <f>IF(VLOOKUP(M1154,uczestnicy,1,1)=M1154,VLOOKUP(M1154,uczestnicy,5,1),"")</f>
        <v>Ustrzyki Dolne</v>
      </c>
      <c r="Q1159" s="192"/>
      <c r="R1159" s="192"/>
      <c r="S1159" s="235">
        <f>IF(VLOOKUP(M1154,uczestnicy,1,1)=M1154,VLOOKUP(M1154,uczestnicy,3,1),"")</f>
        <v>2006</v>
      </c>
      <c r="T1159" s="235" t="str">
        <f>IF(VLOOKUP(M1154,uczestnicy,1,1)=M1154,VLOOKUP(M1154,uczestnicy,8,1),"")</f>
        <v>i</v>
      </c>
      <c r="V1159" s="167"/>
      <c r="W1159" s="189"/>
      <c r="X1159" s="190"/>
      <c r="Y1159" s="214" t="str">
        <f>IF(VLOOKUP(V1154,uczestnicy,1,1)=V1154,VLOOKUP(V1154,uczestnicy,5,1),"")</f>
        <v>Ustrzyki Dolne</v>
      </c>
      <c r="Z1159" s="192"/>
      <c r="AA1159" s="192"/>
      <c r="AB1159" s="235">
        <f>IF(VLOOKUP(V1154,uczestnicy,1,1)=V1154,VLOOKUP(V1154,uczestnicy,3,1),"")</f>
        <v>2006</v>
      </c>
      <c r="AC1159" s="235" t="str">
        <f>IF(VLOOKUP(V1154,uczestnicy,1,1)=V1154,VLOOKUP(V1154,uczestnicy,8,1),"")</f>
        <v>i</v>
      </c>
      <c r="AE1159" t="str">
        <f t="array" ref="AE1159">IF(V1159="Nr st.",1,"")</f>
        <v/>
      </c>
    </row>
    <row r="1160" spans="12:31" ht="15" thickBot="1">
      <c r="L1160" s="10" t="str">
        <f>IF(AE1160="","",MAX($L$557:L1159)+1)</f>
        <v/>
      </c>
      <c r="M1160" s="167"/>
      <c r="N1160" s="191"/>
      <c r="O1160" s="205"/>
      <c r="P1160" s="199" t="s">
        <v>30</v>
      </c>
      <c r="Q1160" s="200"/>
      <c r="R1160" s="201"/>
      <c r="S1160" s="236"/>
      <c r="T1160" s="237"/>
      <c r="V1160" s="167"/>
      <c r="W1160" s="191"/>
      <c r="X1160" s="205"/>
      <c r="Y1160" s="199" t="s">
        <v>30</v>
      </c>
      <c r="Z1160" s="200"/>
      <c r="AA1160" s="201"/>
      <c r="AB1160" s="236"/>
      <c r="AC1160" s="237"/>
      <c r="AE1160" t="str">
        <f t="array" ref="AE1160">IF(V1160="Nr st.",1,"")</f>
        <v/>
      </c>
    </row>
    <row r="1161" spans="12:31" ht="16.5" thickBot="1">
      <c r="L1161" s="10" t="str">
        <f>IF(AE1161="","",MAX($L$557:L1160)+1)</f>
        <v/>
      </c>
      <c r="M1161" s="167"/>
      <c r="N1161" s="204"/>
      <c r="O1161" s="186"/>
      <c r="P1161" s="215" t="str">
        <f>IF(VLOOKUP(M1154,uczestnicy,1,0)=M1154,VLOOKUP(M1154,uczestnicy,6,1),"")</f>
        <v>bieszczadzki</v>
      </c>
      <c r="Q1161" s="183"/>
      <c r="R1161" s="184"/>
      <c r="S1161" s="203"/>
      <c r="T1161" s="196"/>
      <c r="V1161" s="167"/>
      <c r="W1161" s="204"/>
      <c r="X1161" s="186"/>
      <c r="Y1161" s="215" t="str">
        <f>IF(VLOOKUP(V1154,uczestnicy,1,0)=V1154,VLOOKUP(V1154,uczestnicy,6,1),"")</f>
        <v>bieszczadzki</v>
      </c>
      <c r="Z1161" s="183"/>
      <c r="AA1161" s="184"/>
      <c r="AB1161" s="203"/>
      <c r="AC1161" s="196"/>
      <c r="AE1161" t="str">
        <f t="array" ref="AE1161">IF(V1161="Nr st.",1,"")</f>
        <v/>
      </c>
    </row>
    <row r="1162" spans="12:31" ht="15" thickBot="1">
      <c r="L1162" s="10" t="str">
        <f>IF(AE1162="","",MAX($L$557:L1161)+1)</f>
        <v/>
      </c>
      <c r="M1162" s="167"/>
      <c r="N1162" s="186" t="s">
        <v>48</v>
      </c>
      <c r="O1162" s="182"/>
      <c r="P1162" s="194"/>
      <c r="Q1162" s="194"/>
      <c r="R1162" s="194"/>
      <c r="S1162" s="197"/>
      <c r="T1162" s="185"/>
      <c r="V1162" s="167"/>
      <c r="W1162" s="186" t="s">
        <v>48</v>
      </c>
      <c r="X1162" s="182"/>
      <c r="Y1162" s="194"/>
      <c r="Z1162" s="194"/>
      <c r="AA1162" s="194"/>
      <c r="AB1162" s="197"/>
      <c r="AC1162" s="185"/>
      <c r="AE1162" t="str">
        <f t="array" ref="AE1162">IF(V1162="Nr st.",1,"")</f>
        <v/>
      </c>
    </row>
    <row r="1163" spans="12:31" ht="15" thickBot="1">
      <c r="L1163" s="10" t="str">
        <f>IF(AE1163="","",MAX($L$557:L1162)+1)</f>
        <v/>
      </c>
      <c r="M1163" s="173"/>
      <c r="N1163" s="168" t="s">
        <v>50</v>
      </c>
      <c r="O1163" s="168"/>
      <c r="P1163" s="168"/>
      <c r="Q1163" s="181"/>
      <c r="R1163" s="181"/>
      <c r="S1163" s="194"/>
      <c r="T1163" s="195"/>
      <c r="V1163" s="173"/>
      <c r="W1163" s="168" t="s">
        <v>50</v>
      </c>
      <c r="X1163" s="168"/>
      <c r="Y1163" s="168"/>
      <c r="Z1163" s="181"/>
      <c r="AA1163" s="181"/>
      <c r="AB1163" s="194"/>
      <c r="AC1163" s="195"/>
      <c r="AE1163" t="str">
        <f t="array" ref="AE1163">IF(V1163="Nr st.",1,"")</f>
        <v/>
      </c>
    </row>
    <row r="1164" spans="12:31" ht="15" thickBot="1">
      <c r="L1164" s="10" t="str">
        <f>IF(AE1164="","",MAX($L$557:L1163)+1)</f>
        <v/>
      </c>
      <c r="M1164" s="173"/>
      <c r="N1164" s="183" t="s">
        <v>51</v>
      </c>
      <c r="O1164" s="183"/>
      <c r="P1164" s="183"/>
      <c r="Q1164" s="183"/>
      <c r="R1164" s="183"/>
      <c r="S1164" s="183"/>
      <c r="T1164" s="184"/>
      <c r="V1164" s="173"/>
      <c r="W1164" s="183" t="s">
        <v>51</v>
      </c>
      <c r="X1164" s="183"/>
      <c r="Y1164" s="183"/>
      <c r="Z1164" s="183"/>
      <c r="AA1164" s="183"/>
      <c r="AB1164" s="183"/>
      <c r="AC1164" s="184"/>
      <c r="AE1164" t="str">
        <f t="array" ref="AE1164">IF(V1164="Nr st.",1,"")</f>
        <v/>
      </c>
    </row>
    <row r="1165" spans="12:31">
      <c r="L1165" s="10" t="str">
        <f>IF(AE1165="","",MAX($L$557:L1164)+1)</f>
        <v/>
      </c>
      <c r="M1165" s="2"/>
      <c r="N1165" s="192"/>
      <c r="O1165" s="192"/>
      <c r="P1165" s="192"/>
      <c r="Q1165" s="192"/>
      <c r="R1165" s="192"/>
      <c r="S1165" s="192"/>
      <c r="T1165" s="192"/>
      <c r="V1165" s="2"/>
      <c r="W1165" s="192"/>
      <c r="X1165" s="192"/>
      <c r="Y1165" s="192"/>
      <c r="Z1165" s="192"/>
      <c r="AA1165" s="192"/>
      <c r="AB1165" s="192"/>
      <c r="AC1165" s="192"/>
      <c r="AE1165" t="str">
        <f t="array" ref="AE1165">IF(V1165="Nr st.",1,"")</f>
        <v/>
      </c>
    </row>
    <row r="1166" spans="12:31">
      <c r="L1166" s="10" t="str">
        <f>IF(AE1166="","",MAX($L$557:L1165)+1)</f>
        <v/>
      </c>
      <c r="M1166" s="2"/>
      <c r="N1166" s="192"/>
      <c r="O1166" s="192"/>
      <c r="P1166" s="192"/>
      <c r="Q1166" s="192"/>
      <c r="R1166" s="192"/>
      <c r="S1166" s="192"/>
      <c r="T1166" s="192"/>
      <c r="V1166" s="2"/>
      <c r="W1166" s="192"/>
      <c r="X1166" s="192"/>
      <c r="Y1166" s="192"/>
      <c r="Z1166" s="192"/>
      <c r="AA1166" s="192"/>
      <c r="AB1166" s="192"/>
      <c r="AC1166" s="192"/>
      <c r="AE1166" t="str">
        <f t="array" ref="AE1166">IF(V1166="Nr st.",1,"")</f>
        <v/>
      </c>
    </row>
    <row r="1167" spans="12:31">
      <c r="L1167" s="10" t="str">
        <f>IF(AE1167="","",MAX($L$557:L1166)+1)</f>
        <v/>
      </c>
      <c r="M1167" s="2"/>
      <c r="N1167" s="192"/>
      <c r="O1167" s="192"/>
      <c r="P1167" s="192"/>
      <c r="Q1167" s="192"/>
      <c r="R1167" s="192"/>
      <c r="S1167" s="192"/>
      <c r="T1167" s="192"/>
      <c r="V1167" s="2"/>
      <c r="W1167" s="192"/>
      <c r="X1167" s="192"/>
      <c r="Y1167" s="192"/>
      <c r="Z1167" s="192"/>
      <c r="AA1167" s="192"/>
      <c r="AB1167" s="192"/>
      <c r="AC1167" s="192"/>
      <c r="AE1167" t="str">
        <f t="array" ref="AE1167">IF(V1167="Nr st.",1,"")</f>
        <v/>
      </c>
    </row>
    <row r="1168" spans="12:31">
      <c r="L1168" s="10" t="str">
        <f>IF(AE1168="","",MAX($L$557:L1167)+1)</f>
        <v/>
      </c>
      <c r="M1168" s="2"/>
      <c r="N1168" s="192"/>
      <c r="O1168" s="192"/>
      <c r="P1168" s="192"/>
      <c r="Q1168" s="192"/>
      <c r="R1168" s="192"/>
      <c r="S1168" s="192"/>
      <c r="T1168" s="192"/>
      <c r="V1168" s="2"/>
      <c r="W1168" s="192"/>
      <c r="X1168" s="192"/>
      <c r="Y1168" s="192"/>
      <c r="Z1168" s="192"/>
      <c r="AA1168" s="192"/>
      <c r="AB1168" s="192"/>
      <c r="AC1168" s="192"/>
      <c r="AE1168" t="str">
        <f t="array" ref="AE1168">IF(V1168="Nr st.",1,"")</f>
        <v/>
      </c>
    </row>
    <row r="1169" spans="12:31" ht="15" thickBot="1">
      <c r="L1169" s="10" t="str">
        <f>IF(AE1169="","",MAX($L$557:L1168)+1)</f>
        <v/>
      </c>
      <c r="M1169" s="10"/>
      <c r="AE1169" t="str">
        <f t="array" ref="AE1169">IF(V1169="Nr st.",1,"")</f>
        <v/>
      </c>
    </row>
    <row r="1170" spans="12:31">
      <c r="L1170" s="10">
        <f>IF(AE1170="","",MAX($L$557:L1169)+1)</f>
        <v>40</v>
      </c>
      <c r="M1170" s="158" t="s">
        <v>1</v>
      </c>
      <c r="N1170" s="159" t="s">
        <v>24</v>
      </c>
      <c r="O1170" s="160"/>
      <c r="P1170" s="159"/>
      <c r="Q1170" s="160"/>
      <c r="R1170" s="159"/>
      <c r="S1170" s="160"/>
      <c r="T1170" s="161"/>
      <c r="V1170" s="158" t="s">
        <v>1</v>
      </c>
      <c r="W1170" s="159" t="s">
        <v>24</v>
      </c>
      <c r="X1170" s="160"/>
      <c r="Y1170" s="159"/>
      <c r="Z1170" s="160"/>
      <c r="AA1170" s="159"/>
      <c r="AB1170" s="160"/>
      <c r="AC1170" s="161"/>
      <c r="AE1170">
        <f t="array" ref="AE1170">IF(V1170="Nr st.",1,"")</f>
        <v>1</v>
      </c>
    </row>
    <row r="1171" spans="12:31" ht="27.75">
      <c r="L1171" s="10" t="str">
        <f>IF(AE1171="","",MAX($L$557:L1170)+1)</f>
        <v/>
      </c>
      <c r="M1171" s="162">
        <f t="array" ref="M1171">IF(ROWS($B$559:M637)&gt;$T$553,"",INDEX(uczestnicy,SMALL(IF(teamy=$M$554,ROW(teamy)-ROW($E$2)+1),ROWS($B$559:B637)),COLUMNS($B$559:B637)))</f>
        <v>151</v>
      </c>
      <c r="N1171" s="163" t="str">
        <f t="array" ref="N1171">IF(VLOOKUP(M1171,uczestnicy,1,1)=M1171,VLOOKUP(M1171,uczestnicy,4,1),"")</f>
        <v>SP Nr 2 - NSS Ustrzyki Dolne</v>
      </c>
      <c r="O1171" s="164"/>
      <c r="P1171" s="164"/>
      <c r="Q1171" s="164"/>
      <c r="R1171" s="164"/>
      <c r="S1171" s="165"/>
      <c r="T1171" s="166"/>
      <c r="V1171" s="162">
        <f t="array" ref="V1171">IF(ROWS($B$559:V638)&gt;$T$553,"",INDEX(uczestnicy,SMALL(IF(teamy=$M$554,ROW(teamy)-ROW($E$2)+1),ROWS($B$559:B638)),COLUMNS($B$559:B638)))</f>
        <v>152</v>
      </c>
      <c r="W1171" s="163" t="str">
        <f t="array" ref="W1171">IF(VLOOKUP(V1171,uczestnicy,1,1)=V1171,VLOOKUP(V1171,uczestnicy,4,1),"")</f>
        <v>SP Nr 2 - NSS Ustrzyki Dolne</v>
      </c>
      <c r="X1171" s="164"/>
      <c r="Y1171" s="164"/>
      <c r="Z1171" s="164"/>
      <c r="AA1171" s="164"/>
      <c r="AB1171" s="165"/>
      <c r="AC1171" s="166"/>
      <c r="AE1171" t="str">
        <f t="array" ref="AE1171">IF(V1171="Nr st.",1,"")</f>
        <v/>
      </c>
    </row>
    <row r="1172" spans="12:31" ht="15">
      <c r="L1172" s="10" t="str">
        <f>IF(AE1172="","",MAX($L$557:L1171)+1)</f>
        <v/>
      </c>
      <c r="M1172" s="167"/>
      <c r="N1172" s="168" t="s">
        <v>39</v>
      </c>
      <c r="O1172" s="169"/>
      <c r="P1172" s="169"/>
      <c r="Q1172" s="170"/>
      <c r="R1172" s="171"/>
      <c r="S1172" s="171"/>
      <c r="T1172" s="172"/>
      <c r="V1172" s="167"/>
      <c r="W1172" s="168" t="s">
        <v>39</v>
      </c>
      <c r="X1172" s="169"/>
      <c r="Y1172" s="169"/>
      <c r="Z1172" s="170"/>
      <c r="AA1172" s="171"/>
      <c r="AB1172" s="171"/>
      <c r="AC1172" s="172"/>
      <c r="AE1172" t="str">
        <f t="array" ref="AE1172">IF(V1172="Nr st.",1,"")</f>
        <v/>
      </c>
    </row>
    <row r="1173" spans="12:31" ht="18.75" thickBot="1">
      <c r="L1173" s="10" t="str">
        <f>IF(AE1173="","",MAX($L$557:L1172)+1)</f>
        <v/>
      </c>
      <c r="M1173" s="173"/>
      <c r="N1173" s="174" t="str">
        <f t="array" ref="N1173">IF(VLOOKUP(M1171,uczestnicy,1,1)=M1171,VLOOKUP(M1171,uczestnicy,2,1),"")</f>
        <v>FICHER Rafał</v>
      </c>
      <c r="O1173" s="175"/>
      <c r="P1173" s="175"/>
      <c r="Q1173" s="175"/>
      <c r="R1173" s="176"/>
      <c r="S1173" s="176"/>
      <c r="T1173" s="177"/>
      <c r="V1173" s="173"/>
      <c r="W1173" s="174" t="str">
        <f t="array" ref="W1173">IF(VLOOKUP(V1171,uczestnicy,1,1)=V1171,VLOOKUP(V1171,uczestnicy,2,1),"")</f>
        <v>CYBRUCH Mateusz</v>
      </c>
      <c r="X1173" s="175"/>
      <c r="Y1173" s="175"/>
      <c r="Z1173" s="175"/>
      <c r="AA1173" s="176"/>
      <c r="AB1173" s="176"/>
      <c r="AC1173" s="177"/>
      <c r="AE1173" t="str">
        <f t="array" ref="AE1173">IF(V1173="Nr st.",1,"")</f>
        <v/>
      </c>
    </row>
    <row r="1174" spans="12:31" ht="15.75" thickBot="1">
      <c r="L1174" s="10" t="str">
        <f>IF(AE1174="","",MAX($L$557:L1173)+1)</f>
        <v/>
      </c>
      <c r="M1174" s="202" t="s">
        <v>46</v>
      </c>
      <c r="N1174" s="178"/>
      <c r="O1174" s="178"/>
      <c r="P1174" s="178"/>
      <c r="Q1174" s="178"/>
      <c r="R1174" s="179"/>
      <c r="S1174" s="179"/>
      <c r="T1174" s="180"/>
      <c r="V1174" s="202" t="s">
        <v>46</v>
      </c>
      <c r="W1174" s="178"/>
      <c r="X1174" s="178"/>
      <c r="Y1174" s="178"/>
      <c r="Z1174" s="178"/>
      <c r="AA1174" s="179"/>
      <c r="AB1174" s="179"/>
      <c r="AC1174" s="180"/>
      <c r="AE1174" t="str">
        <f t="array" ref="AE1174">IF(V1174="Nr st.",1,"")</f>
        <v/>
      </c>
    </row>
    <row r="1175" spans="12:31" ht="22.5">
      <c r="L1175" s="10" t="str">
        <f>IF(AE1175="","",MAX($L$557:L1174)+1)</f>
        <v/>
      </c>
      <c r="M1175" s="167"/>
      <c r="N1175" s="187" t="s">
        <v>12</v>
      </c>
      <c r="O1175" s="188"/>
      <c r="P1175" s="198" t="s">
        <v>18</v>
      </c>
      <c r="Q1175" s="193"/>
      <c r="R1175" s="193"/>
      <c r="S1175" s="234" t="s">
        <v>47</v>
      </c>
      <c r="T1175" s="234" t="s">
        <v>49</v>
      </c>
      <c r="V1175" s="167"/>
      <c r="W1175" s="187" t="s">
        <v>12</v>
      </c>
      <c r="X1175" s="188"/>
      <c r="Y1175" s="198" t="s">
        <v>18</v>
      </c>
      <c r="Z1175" s="193"/>
      <c r="AA1175" s="193"/>
      <c r="AB1175" s="234" t="s">
        <v>47</v>
      </c>
      <c r="AC1175" s="234" t="s">
        <v>49</v>
      </c>
      <c r="AE1175" t="str">
        <f t="array" ref="AE1175">IF(V1175="Nr st.",1,"")</f>
        <v/>
      </c>
    </row>
    <row r="1176" spans="12:31" ht="15" thickBot="1">
      <c r="L1176" s="10" t="str">
        <f>IF(AE1176="","",MAX($L$557:L1175)+1)</f>
        <v/>
      </c>
      <c r="M1176" s="167"/>
      <c r="N1176" s="189"/>
      <c r="O1176" s="190"/>
      <c r="P1176" s="214" t="str">
        <f>IF(VLOOKUP(M1171,uczestnicy,1,1)=M1171,VLOOKUP(M1171,uczestnicy,5,1),"")</f>
        <v>Ustrzyki Dolne</v>
      </c>
      <c r="Q1176" s="192"/>
      <c r="R1176" s="192"/>
      <c r="S1176" s="235">
        <f>IF(VLOOKUP(M1171,uczestnicy,1,1)=M1171,VLOOKUP(M1171,uczestnicy,3,1),"")</f>
        <v>2006</v>
      </c>
      <c r="T1176" s="235" t="str">
        <f>IF(VLOOKUP(M1171,uczestnicy,1,1)=M1171,VLOOKUP(M1171,uczestnicy,8,1),"")</f>
        <v>i</v>
      </c>
      <c r="V1176" s="167"/>
      <c r="W1176" s="189"/>
      <c r="X1176" s="190"/>
      <c r="Y1176" s="214" t="str">
        <f>IF(VLOOKUP(V1171,uczestnicy,1,1)=V1171,VLOOKUP(V1171,uczestnicy,5,1),"")</f>
        <v>Ustrzyki Dolne</v>
      </c>
      <c r="Z1176" s="192"/>
      <c r="AA1176" s="192"/>
      <c r="AB1176" s="235">
        <f>IF(VLOOKUP(V1171,uczestnicy,1,1)=V1171,VLOOKUP(V1171,uczestnicy,3,1),"")</f>
        <v>2006</v>
      </c>
      <c r="AC1176" s="235" t="str">
        <f>IF(VLOOKUP(V1171,uczestnicy,1,1)=V1171,VLOOKUP(V1171,uczestnicy,8,1),"")</f>
        <v>i</v>
      </c>
      <c r="AE1176" t="str">
        <f t="array" ref="AE1176">IF(V1176="Nr st.",1,"")</f>
        <v/>
      </c>
    </row>
    <row r="1177" spans="12:31" ht="15" thickBot="1">
      <c r="L1177" s="10" t="str">
        <f>IF(AE1177="","",MAX($L$557:L1176)+1)</f>
        <v/>
      </c>
      <c r="M1177" s="167"/>
      <c r="N1177" s="191"/>
      <c r="O1177" s="205"/>
      <c r="P1177" s="199" t="s">
        <v>30</v>
      </c>
      <c r="Q1177" s="200"/>
      <c r="R1177" s="201"/>
      <c r="S1177" s="236"/>
      <c r="T1177" s="237"/>
      <c r="V1177" s="167"/>
      <c r="W1177" s="191"/>
      <c r="X1177" s="205"/>
      <c r="Y1177" s="199" t="s">
        <v>30</v>
      </c>
      <c r="Z1177" s="200"/>
      <c r="AA1177" s="201"/>
      <c r="AB1177" s="236"/>
      <c r="AC1177" s="237"/>
      <c r="AE1177" t="str">
        <f t="array" ref="AE1177">IF(V1177="Nr st.",1,"")</f>
        <v/>
      </c>
    </row>
    <row r="1178" spans="12:31" ht="16.5" thickBot="1">
      <c r="L1178" s="10" t="str">
        <f>IF(AE1178="","",MAX($L$557:L1177)+1)</f>
        <v/>
      </c>
      <c r="M1178" s="167"/>
      <c r="N1178" s="204"/>
      <c r="O1178" s="186"/>
      <c r="P1178" s="215" t="str">
        <f>IF(VLOOKUP(M1171,uczestnicy,1,0)=M1171,VLOOKUP(M1171,uczestnicy,6,1),"")</f>
        <v>bieszczadzki</v>
      </c>
      <c r="Q1178" s="183"/>
      <c r="R1178" s="184"/>
      <c r="S1178" s="203"/>
      <c r="T1178" s="196"/>
      <c r="V1178" s="167"/>
      <c r="W1178" s="204"/>
      <c r="X1178" s="186"/>
      <c r="Y1178" s="215" t="str">
        <f>IF(VLOOKUP(V1171,uczestnicy,1,0)=V1171,VLOOKUP(V1171,uczestnicy,6,1),"")</f>
        <v>bieszczadzki</v>
      </c>
      <c r="Z1178" s="183"/>
      <c r="AA1178" s="184"/>
      <c r="AB1178" s="203"/>
      <c r="AC1178" s="196"/>
      <c r="AE1178" t="str">
        <f t="array" ref="AE1178">IF(V1178="Nr st.",1,"")</f>
        <v/>
      </c>
    </row>
    <row r="1179" spans="12:31" ht="15" thickBot="1">
      <c r="L1179" s="10" t="str">
        <f>IF(AE1179="","",MAX($L$557:L1178)+1)</f>
        <v/>
      </c>
      <c r="M1179" s="167"/>
      <c r="N1179" s="186" t="s">
        <v>48</v>
      </c>
      <c r="O1179" s="182"/>
      <c r="P1179" s="194"/>
      <c r="Q1179" s="194"/>
      <c r="R1179" s="194"/>
      <c r="S1179" s="197"/>
      <c r="T1179" s="185"/>
      <c r="V1179" s="167"/>
      <c r="W1179" s="186" t="s">
        <v>48</v>
      </c>
      <c r="X1179" s="182"/>
      <c r="Y1179" s="194"/>
      <c r="Z1179" s="194"/>
      <c r="AA1179" s="194"/>
      <c r="AB1179" s="197"/>
      <c r="AC1179" s="185"/>
      <c r="AE1179" t="str">
        <f t="array" ref="AE1179">IF(V1179="Nr st.",1,"")</f>
        <v/>
      </c>
    </row>
    <row r="1180" spans="12:31" ht="15" thickBot="1">
      <c r="L1180" s="10" t="str">
        <f>IF(AE1180="","",MAX($L$557:L1179)+1)</f>
        <v/>
      </c>
      <c r="M1180" s="173"/>
      <c r="N1180" s="168" t="s">
        <v>50</v>
      </c>
      <c r="O1180" s="168"/>
      <c r="P1180" s="168"/>
      <c r="Q1180" s="181"/>
      <c r="R1180" s="181"/>
      <c r="S1180" s="194"/>
      <c r="T1180" s="195"/>
      <c r="V1180" s="173"/>
      <c r="W1180" s="168" t="s">
        <v>50</v>
      </c>
      <c r="X1180" s="168"/>
      <c r="Y1180" s="168"/>
      <c r="Z1180" s="181"/>
      <c r="AA1180" s="181"/>
      <c r="AB1180" s="194"/>
      <c r="AC1180" s="195"/>
      <c r="AE1180" t="str">
        <f t="array" ref="AE1180">IF(V1180="Nr st.",1,"")</f>
        <v/>
      </c>
    </row>
    <row r="1181" spans="12:31" ht="15" thickBot="1">
      <c r="L1181" s="10" t="str">
        <f>IF(AE1181="","",MAX($L$557:L1180)+1)</f>
        <v/>
      </c>
      <c r="M1181" s="173"/>
      <c r="N1181" s="183" t="s">
        <v>51</v>
      </c>
      <c r="O1181" s="183"/>
      <c r="P1181" s="183"/>
      <c r="Q1181" s="183"/>
      <c r="R1181" s="183"/>
      <c r="S1181" s="183"/>
      <c r="T1181" s="184"/>
      <c r="V1181" s="173"/>
      <c r="W1181" s="183" t="s">
        <v>51</v>
      </c>
      <c r="X1181" s="183"/>
      <c r="Y1181" s="183"/>
      <c r="Z1181" s="183"/>
      <c r="AA1181" s="183"/>
      <c r="AB1181" s="183"/>
      <c r="AC1181" s="184"/>
      <c r="AE1181" t="str">
        <f t="array" ref="AE1181">IF(V1181="Nr st.",1,"")</f>
        <v/>
      </c>
    </row>
    <row r="1182" spans="12:31">
      <c r="L1182" s="10" t="str">
        <f>IF(AE1182="","",MAX($L$557:L1181)+1)</f>
        <v/>
      </c>
      <c r="AE1182" t="str">
        <f t="array" ref="AE1182">IF(V1182="Nr st.",1,"")</f>
        <v/>
      </c>
    </row>
    <row r="1183" spans="12:31" ht="15" thickBot="1">
      <c r="L1183" s="10" t="str">
        <f>IF(AE1183="","",MAX($L$557:L1182)+1)</f>
        <v/>
      </c>
      <c r="AE1183" t="str">
        <f t="array" ref="AE1183">IF(V1183="Nr st.",1,"")</f>
        <v/>
      </c>
    </row>
    <row r="1184" spans="12:31">
      <c r="L1184" s="10">
        <f>IF(AE1184="","",MAX($L$557:L1183)+1)</f>
        <v>41</v>
      </c>
      <c r="M1184" s="158" t="s">
        <v>1</v>
      </c>
      <c r="N1184" s="159" t="s">
        <v>24</v>
      </c>
      <c r="O1184" s="160"/>
      <c r="P1184" s="159"/>
      <c r="Q1184" s="160"/>
      <c r="R1184" s="159"/>
      <c r="S1184" s="160"/>
      <c r="T1184" s="161"/>
      <c r="V1184" s="158" t="s">
        <v>1</v>
      </c>
      <c r="W1184" s="159" t="s">
        <v>24</v>
      </c>
      <c r="X1184" s="160"/>
      <c r="Y1184" s="159"/>
      <c r="Z1184" s="160"/>
      <c r="AA1184" s="159"/>
      <c r="AB1184" s="160"/>
      <c r="AC1184" s="161"/>
      <c r="AE1184">
        <f t="array" ref="AE1184">IF(V1184="Nr st.",1,"")</f>
        <v>1</v>
      </c>
    </row>
    <row r="1185" spans="12:31" ht="27.75">
      <c r="L1185" s="10" t="str">
        <f>IF(AE1185="","",MAX($L$557:L1184)+1)</f>
        <v/>
      </c>
      <c r="M1185" s="162">
        <f t="array" ref="M1185">IF(ROWS($B$559:M639)&gt;$T$553,"",INDEX(uczestnicy,SMALL(IF(teamy=$M$554,ROW(teamy)-ROW($E$2)+1),ROWS($B$559:B639)),COLUMNS($B$559:B944)))</f>
        <v>153</v>
      </c>
      <c r="N1185" s="163" t="str">
        <f t="array" ref="N1185">IF(VLOOKUP(M1185,uczestnicy,1,1)=M1185,VLOOKUP(M1185,uczestnicy,4,1),"")</f>
        <v>SP Nr 2 - NSS Ustrzyki Dolne</v>
      </c>
      <c r="O1185" s="164"/>
      <c r="P1185" s="164"/>
      <c r="Q1185" s="164"/>
      <c r="R1185" s="164"/>
      <c r="S1185" s="165"/>
      <c r="T1185" s="166"/>
      <c r="V1185" s="162">
        <f t="array" ref="V1185">IF(ROWS($B$559:V640)&gt;$T$553,"",INDEX(uczestnicy,SMALL(IF(teamy=$M$554,ROW(teamy)-ROW($E$2)+1),ROWS($B$559:B640)),COLUMNS($B$559:B640)))</f>
        <v>154</v>
      </c>
      <c r="W1185" s="163" t="str">
        <f t="array" ref="W1185">IF(VLOOKUP(V1185,uczestnicy,1,1)=V1185,VLOOKUP(V1185,uczestnicy,4,1),"")</f>
        <v>SP Nr 2 - NSS Ustrzyki Dolne</v>
      </c>
      <c r="X1185" s="164"/>
      <c r="Y1185" s="164"/>
      <c r="Z1185" s="164"/>
      <c r="AA1185" s="164"/>
      <c r="AB1185" s="165"/>
      <c r="AC1185" s="166"/>
      <c r="AE1185" t="str">
        <f t="array" ref="AE1185">IF(V1185="Nr st.",1,"")</f>
        <v/>
      </c>
    </row>
    <row r="1186" spans="12:31" ht="15">
      <c r="L1186" s="10" t="str">
        <f>IF(AE1186="","",MAX($L$557:L1185)+1)</f>
        <v/>
      </c>
      <c r="M1186" s="167"/>
      <c r="N1186" s="168" t="s">
        <v>39</v>
      </c>
      <c r="O1186" s="169"/>
      <c r="P1186" s="169"/>
      <c r="Q1186" s="170"/>
      <c r="R1186" s="171"/>
      <c r="S1186" s="171"/>
      <c r="T1186" s="172"/>
      <c r="V1186" s="167"/>
      <c r="W1186" s="168" t="s">
        <v>39</v>
      </c>
      <c r="X1186" s="169"/>
      <c r="Y1186" s="169"/>
      <c r="Z1186" s="170"/>
      <c r="AA1186" s="171"/>
      <c r="AB1186" s="171"/>
      <c r="AC1186" s="172"/>
      <c r="AE1186" t="str">
        <f t="array" ref="AE1186">IF(V1186="Nr st.",1,"")</f>
        <v/>
      </c>
    </row>
    <row r="1187" spans="12:31" ht="18.75" thickBot="1">
      <c r="L1187" s="10" t="str">
        <f>IF(AE1187="","",MAX($L$557:L1186)+1)</f>
        <v/>
      </c>
      <c r="M1187" s="173"/>
      <c r="N1187" s="174" t="str">
        <f t="array" ref="N1187">IF(VLOOKUP(M1185,uczestnicy,1,1)=M1185,VLOOKUP(M1185,uczestnicy,2,1),"")</f>
        <v>MRÓZEK Krystian</v>
      </c>
      <c r="O1187" s="175"/>
      <c r="P1187" s="175"/>
      <c r="Q1187" s="175"/>
      <c r="R1187" s="176"/>
      <c r="S1187" s="176"/>
      <c r="T1187" s="177"/>
      <c r="V1187" s="173"/>
      <c r="W1187" s="174" t="str">
        <f t="array" ref="W1187">IF(VLOOKUP(V1185,uczestnicy,1,1)=V1185,VLOOKUP(V1185,uczestnicy,2,1),"")</f>
        <v>SĘDZIMIR Tomasz</v>
      </c>
      <c r="X1187" s="175"/>
      <c r="Y1187" s="175"/>
      <c r="Z1187" s="175"/>
      <c r="AA1187" s="176"/>
      <c r="AB1187" s="176"/>
      <c r="AC1187" s="177"/>
      <c r="AE1187" t="str">
        <f t="array" ref="AE1187">IF(V1187="Nr st.",1,"")</f>
        <v/>
      </c>
    </row>
    <row r="1188" spans="12:31" ht="15.75" thickBot="1">
      <c r="L1188" s="10" t="str">
        <f>IF(AE1188="","",MAX($L$557:L1187)+1)</f>
        <v/>
      </c>
      <c r="M1188" s="202" t="s">
        <v>46</v>
      </c>
      <c r="N1188" s="178"/>
      <c r="O1188" s="178"/>
      <c r="P1188" s="178"/>
      <c r="Q1188" s="178"/>
      <c r="R1188" s="179"/>
      <c r="S1188" s="179"/>
      <c r="T1188" s="180"/>
      <c r="V1188" s="202" t="s">
        <v>46</v>
      </c>
      <c r="W1188" s="178"/>
      <c r="X1188" s="178"/>
      <c r="Y1188" s="178"/>
      <c r="Z1188" s="178"/>
      <c r="AA1188" s="179"/>
      <c r="AB1188" s="179"/>
      <c r="AC1188" s="180"/>
      <c r="AE1188" t="str">
        <f t="array" ref="AE1188">IF(V1188="Nr st.",1,"")</f>
        <v/>
      </c>
    </row>
    <row r="1189" spans="12:31" ht="22.5">
      <c r="L1189" s="10" t="str">
        <f>IF(AE1189="","",MAX($L$557:L1188)+1)</f>
        <v/>
      </c>
      <c r="M1189" s="167"/>
      <c r="N1189" s="187" t="s">
        <v>12</v>
      </c>
      <c r="O1189" s="188"/>
      <c r="P1189" s="198" t="s">
        <v>18</v>
      </c>
      <c r="Q1189" s="193"/>
      <c r="R1189" s="193"/>
      <c r="S1189" s="234" t="s">
        <v>47</v>
      </c>
      <c r="T1189" s="234" t="s">
        <v>49</v>
      </c>
      <c r="V1189" s="167"/>
      <c r="W1189" s="187" t="s">
        <v>12</v>
      </c>
      <c r="X1189" s="188"/>
      <c r="Y1189" s="198" t="s">
        <v>18</v>
      </c>
      <c r="Z1189" s="193"/>
      <c r="AA1189" s="193"/>
      <c r="AB1189" s="234" t="s">
        <v>47</v>
      </c>
      <c r="AC1189" s="234" t="s">
        <v>49</v>
      </c>
      <c r="AE1189" t="str">
        <f t="array" ref="AE1189">IF(V1189="Nr st.",1,"")</f>
        <v/>
      </c>
    </row>
    <row r="1190" spans="12:31" ht="15" thickBot="1">
      <c r="L1190" s="10" t="str">
        <f>IF(AE1190="","",MAX($L$557:L1189)+1)</f>
        <v/>
      </c>
      <c r="M1190" s="167"/>
      <c r="N1190" s="189"/>
      <c r="O1190" s="190"/>
      <c r="P1190" s="214" t="str">
        <f>IF(VLOOKUP(M1185,uczestnicy,1,1)=M1185,VLOOKUP(M1185,uczestnicy,5,1),"")</f>
        <v>Ustrzyki Dolne</v>
      </c>
      <c r="Q1190" s="192"/>
      <c r="R1190" s="192"/>
      <c r="S1190" s="235">
        <f>IF(VLOOKUP(M1185,uczestnicy,1,1)=M1185,VLOOKUP(M1185,uczestnicy,3,1),"")</f>
        <v>2006</v>
      </c>
      <c r="T1190" s="235" t="str">
        <f>IF(VLOOKUP(M1185,uczestnicy,1,1)=M1185,VLOOKUP(M1185,uczestnicy,8,1),"")</f>
        <v>i</v>
      </c>
      <c r="V1190" s="167"/>
      <c r="W1190" s="189"/>
      <c r="X1190" s="190"/>
      <c r="Y1190" s="214" t="str">
        <f>IF(VLOOKUP(V1185,uczestnicy,1,1)=V1185,VLOOKUP(V1185,uczestnicy,5,1),"")</f>
        <v>Ustrzyki Dolne</v>
      </c>
      <c r="Z1190" s="192"/>
      <c r="AA1190" s="192"/>
      <c r="AB1190" s="235">
        <f>IF(VLOOKUP(V1185,uczestnicy,1,1)=V1185,VLOOKUP(V1185,uczestnicy,3,1),"")</f>
        <v>2006</v>
      </c>
      <c r="AC1190" s="235" t="str">
        <f>IF(VLOOKUP(V1185,uczestnicy,1,1)=V1185,VLOOKUP(V1185,uczestnicy,8,1),"")</f>
        <v>i</v>
      </c>
      <c r="AE1190" t="str">
        <f t="array" ref="AE1190">IF(V1190="Nr st.",1,"")</f>
        <v/>
      </c>
    </row>
    <row r="1191" spans="12:31" ht="15" thickBot="1">
      <c r="L1191" s="10" t="str">
        <f>IF(AE1191="","",MAX($L$557:L1190)+1)</f>
        <v/>
      </c>
      <c r="M1191" s="167"/>
      <c r="N1191" s="191"/>
      <c r="O1191" s="205"/>
      <c r="P1191" s="199" t="s">
        <v>30</v>
      </c>
      <c r="Q1191" s="200"/>
      <c r="R1191" s="201"/>
      <c r="S1191" s="236"/>
      <c r="T1191" s="237"/>
      <c r="V1191" s="167"/>
      <c r="W1191" s="191"/>
      <c r="X1191" s="205"/>
      <c r="Y1191" s="199" t="s">
        <v>30</v>
      </c>
      <c r="Z1191" s="200"/>
      <c r="AA1191" s="201"/>
      <c r="AB1191" s="236"/>
      <c r="AC1191" s="237"/>
      <c r="AE1191" t="str">
        <f t="array" ref="AE1191">IF(V1191="Nr st.",1,"")</f>
        <v/>
      </c>
    </row>
    <row r="1192" spans="12:31" ht="16.5" thickBot="1">
      <c r="L1192" s="10" t="str">
        <f>IF(AE1192="","",MAX($L$557:L1191)+1)</f>
        <v/>
      </c>
      <c r="M1192" s="167"/>
      <c r="N1192" s="204"/>
      <c r="O1192" s="186"/>
      <c r="P1192" s="215" t="str">
        <f>IF(VLOOKUP(M1185,uczestnicy,1,0)=M1185,VLOOKUP(M1185,uczestnicy,6,1),"")</f>
        <v>bieszczadzki</v>
      </c>
      <c r="Q1192" s="183"/>
      <c r="R1192" s="184"/>
      <c r="S1192" s="203"/>
      <c r="T1192" s="196"/>
      <c r="V1192" s="167"/>
      <c r="W1192" s="204"/>
      <c r="X1192" s="186"/>
      <c r="Y1192" s="215" t="str">
        <f>IF(VLOOKUP(V1185,uczestnicy,1,0)=V1185,VLOOKUP(V1185,uczestnicy,6,1),"")</f>
        <v>bieszczadzki</v>
      </c>
      <c r="Z1192" s="183"/>
      <c r="AA1192" s="184"/>
      <c r="AB1192" s="203"/>
      <c r="AC1192" s="196"/>
      <c r="AE1192" t="str">
        <f t="array" ref="AE1192">IF(V1192="Nr st.",1,"")</f>
        <v/>
      </c>
    </row>
    <row r="1193" spans="12:31" ht="15" thickBot="1">
      <c r="L1193" s="10" t="str">
        <f>IF(AE1193="","",MAX($L$557:L1192)+1)</f>
        <v/>
      </c>
      <c r="M1193" s="167"/>
      <c r="N1193" s="186" t="s">
        <v>48</v>
      </c>
      <c r="O1193" s="182"/>
      <c r="P1193" s="194"/>
      <c r="Q1193" s="194"/>
      <c r="R1193" s="194"/>
      <c r="S1193" s="197"/>
      <c r="T1193" s="185"/>
      <c r="V1193" s="167"/>
      <c r="W1193" s="186" t="s">
        <v>48</v>
      </c>
      <c r="X1193" s="182"/>
      <c r="Y1193" s="194"/>
      <c r="Z1193" s="194"/>
      <c r="AA1193" s="194"/>
      <c r="AB1193" s="197"/>
      <c r="AC1193" s="185"/>
      <c r="AE1193" t="str">
        <f t="array" ref="AE1193">IF(V1193="Nr st.",1,"")</f>
        <v/>
      </c>
    </row>
    <row r="1194" spans="12:31" ht="15" thickBot="1">
      <c r="L1194" s="10" t="str">
        <f>IF(AE1194="","",MAX($L$557:L1193)+1)</f>
        <v/>
      </c>
      <c r="M1194" s="173"/>
      <c r="N1194" s="168" t="s">
        <v>50</v>
      </c>
      <c r="O1194" s="168"/>
      <c r="P1194" s="168"/>
      <c r="Q1194" s="181"/>
      <c r="R1194" s="181"/>
      <c r="S1194" s="194"/>
      <c r="T1194" s="195"/>
      <c r="V1194" s="173"/>
      <c r="W1194" s="168" t="s">
        <v>50</v>
      </c>
      <c r="X1194" s="168"/>
      <c r="Y1194" s="168"/>
      <c r="Z1194" s="181"/>
      <c r="AA1194" s="181"/>
      <c r="AB1194" s="194"/>
      <c r="AC1194" s="195"/>
      <c r="AE1194" t="str">
        <f t="array" ref="AE1194">IF(V1194="Nr st.",1,"")</f>
        <v/>
      </c>
    </row>
    <row r="1195" spans="12:31" ht="15" thickBot="1">
      <c r="L1195" s="10" t="str">
        <f>IF(AE1195="","",MAX($L$557:L1194)+1)</f>
        <v/>
      </c>
      <c r="M1195" s="173"/>
      <c r="N1195" s="183" t="s">
        <v>51</v>
      </c>
      <c r="O1195" s="183"/>
      <c r="P1195" s="183"/>
      <c r="Q1195" s="183"/>
      <c r="R1195" s="183"/>
      <c r="S1195" s="183"/>
      <c r="T1195" s="184"/>
      <c r="V1195" s="173"/>
      <c r="W1195" s="183" t="s">
        <v>51</v>
      </c>
      <c r="X1195" s="183"/>
      <c r="Y1195" s="183"/>
      <c r="Z1195" s="183"/>
      <c r="AA1195" s="183"/>
      <c r="AB1195" s="183"/>
      <c r="AC1195" s="184"/>
      <c r="AE1195" t="str">
        <f t="array" ref="AE1195">IF(V1195="Nr st.",1,"")</f>
        <v/>
      </c>
    </row>
    <row r="1196" spans="12:31">
      <c r="L1196" s="10" t="str">
        <f>IF(AE1196="","",MAX($L$557:L1195)+1)</f>
        <v/>
      </c>
      <c r="M1196" s="2"/>
      <c r="N1196" s="192"/>
      <c r="O1196" s="192"/>
      <c r="P1196" s="192"/>
      <c r="Q1196" s="192"/>
      <c r="R1196" s="192"/>
      <c r="S1196" s="192"/>
      <c r="T1196" s="192"/>
      <c r="V1196" s="2"/>
      <c r="W1196" s="192"/>
      <c r="X1196" s="192"/>
      <c r="Y1196" s="192"/>
      <c r="Z1196" s="192"/>
      <c r="AA1196" s="192"/>
      <c r="AB1196" s="192"/>
      <c r="AC1196" s="192"/>
      <c r="AE1196" t="str">
        <f t="array" ref="AE1196">IF(V1196="Nr st.",1,"")</f>
        <v/>
      </c>
    </row>
    <row r="1197" spans="12:31">
      <c r="L1197" s="10" t="str">
        <f>IF(AE1197="","",MAX($L$557:L1196)+1)</f>
        <v/>
      </c>
      <c r="M1197" s="10"/>
      <c r="AE1197" t="str">
        <f t="array" ref="AE1197">IF(V1197="Nr st.",1,"")</f>
        <v/>
      </c>
    </row>
    <row r="1198" spans="12:31" ht="15" thickBot="1">
      <c r="L1198" s="10" t="str">
        <f>IF(AE1198="","",MAX($L$557:L1197)+1)</f>
        <v/>
      </c>
      <c r="M1198" s="10"/>
      <c r="AE1198" t="str">
        <f t="array" ref="AE1198">IF(V1198="Nr st.",1,"")</f>
        <v/>
      </c>
    </row>
    <row r="1199" spans="12:31">
      <c r="L1199" s="245">
        <f>IF(AE1199="","",MAX($L$557:L1198)+1)</f>
        <v>42</v>
      </c>
      <c r="M1199" s="158" t="s">
        <v>1</v>
      </c>
      <c r="N1199" s="159" t="s">
        <v>24</v>
      </c>
      <c r="O1199" s="160"/>
      <c r="P1199" s="159"/>
      <c r="Q1199" s="160"/>
      <c r="R1199" s="159"/>
      <c r="S1199" s="160"/>
      <c r="T1199" s="161"/>
      <c r="V1199" s="158" t="s">
        <v>1</v>
      </c>
      <c r="W1199" s="159" t="s">
        <v>24</v>
      </c>
      <c r="X1199" s="160"/>
      <c r="Y1199" s="159"/>
      <c r="Z1199" s="160"/>
      <c r="AA1199" s="159"/>
      <c r="AB1199" s="160"/>
      <c r="AC1199" s="161"/>
      <c r="AE1199">
        <f t="array" ref="AE1199">IF(V1199="Nr st.",1,"")</f>
        <v>1</v>
      </c>
    </row>
    <row r="1200" spans="12:31" ht="27.75">
      <c r="L1200" s="10" t="str">
        <f>IF(AE1200="","",MAX($L$557:L1199)+1)</f>
        <v/>
      </c>
      <c r="M1200" s="162">
        <f t="array" ref="M1200">IF(ROWS($B$559:M641)&gt;$T$553,"",INDEX(uczestnicy,SMALL(IF(teamy=$M$554,ROW(teamy)-ROW($E$2)+1),ROWS($B$559:B641)),COLUMNS($B$561:B641)))</f>
        <v>155</v>
      </c>
      <c r="N1200" s="163" t="str">
        <f t="array" ref="N1200">IF(VLOOKUP(M1200,uczestnicy,1,1)=M1200,VLOOKUP(M1200,uczestnicy,4,1),"")</f>
        <v>SP Nr 2 - NSS Ustrzyki Dolne</v>
      </c>
      <c r="O1200" s="164"/>
      <c r="P1200" s="164"/>
      <c r="Q1200" s="164"/>
      <c r="R1200" s="164"/>
      <c r="S1200" s="165"/>
      <c r="T1200" s="166"/>
      <c r="V1200" s="162">
        <f t="array" ref="V1200">IF(ROWS($B$559:V642)&gt;$T$553,"",INDEX(uczestnicy,SMALL(IF(teamy=$M$554,ROW(teamy)-ROW($E$2)+1),ROWS($B$559:B642)),COLUMNS($B$559:B642)))</f>
        <v>156</v>
      </c>
      <c r="W1200" s="163" t="str">
        <f t="array" ref="W1200">IF(VLOOKUP(V1200,uczestnicy,1,1)=V1200,VLOOKUP(V1200,uczestnicy,4,1),"")</f>
        <v>SP Nr 2 - NSS Ustrzyki Dolne</v>
      </c>
      <c r="X1200" s="164"/>
      <c r="Y1200" s="164"/>
      <c r="Z1200" s="164"/>
      <c r="AA1200" s="164"/>
      <c r="AB1200" s="165"/>
      <c r="AC1200" s="166"/>
      <c r="AE1200" t="str">
        <f t="array" ref="AE1200">IF(V1200="Nr st.",1,"")</f>
        <v/>
      </c>
    </row>
    <row r="1201" spans="12:31" ht="15">
      <c r="L1201" s="10" t="str">
        <f>IF(AE1201="","",MAX($L$557:L1200)+1)</f>
        <v/>
      </c>
      <c r="M1201" s="167"/>
      <c r="N1201" s="168" t="s">
        <v>39</v>
      </c>
      <c r="O1201" s="169"/>
      <c r="P1201" s="169"/>
      <c r="Q1201" s="170"/>
      <c r="R1201" s="171"/>
      <c r="S1201" s="171"/>
      <c r="T1201" s="172"/>
      <c r="V1201" s="167"/>
      <c r="W1201" s="168" t="s">
        <v>39</v>
      </c>
      <c r="X1201" s="169"/>
      <c r="Y1201" s="169"/>
      <c r="Z1201" s="170"/>
      <c r="AA1201" s="171"/>
      <c r="AB1201" s="171"/>
      <c r="AC1201" s="172"/>
      <c r="AE1201" t="str">
        <f t="array" ref="AE1201">IF(V1201="Nr st.",1,"")</f>
        <v/>
      </c>
    </row>
    <row r="1202" spans="12:31" ht="18.75" thickBot="1">
      <c r="L1202" s="10" t="str">
        <f>IF(AE1202="","",MAX($L$557:L1201)+1)</f>
        <v/>
      </c>
      <c r="M1202" s="173"/>
      <c r="N1202" s="174" t="str">
        <f t="array" ref="N1202">IF(VLOOKUP(M1200,uczestnicy,1,1)=M1200,VLOOKUP(M1200,uczestnicy,2,1),"")</f>
        <v>BUCZEK Piotr</v>
      </c>
      <c r="O1202" s="175"/>
      <c r="P1202" s="175"/>
      <c r="Q1202" s="175"/>
      <c r="R1202" s="176"/>
      <c r="S1202" s="176"/>
      <c r="T1202" s="177"/>
      <c r="V1202" s="173"/>
      <c r="W1202" s="174" t="str">
        <f t="array" ref="W1202">IF(VLOOKUP(V1200,uczestnicy,1,1)=V1200,VLOOKUP(V1200,uczestnicy,2,1),"")</f>
        <v>SZCZEPAŃSKI Jan</v>
      </c>
      <c r="X1202" s="175"/>
      <c r="Y1202" s="175"/>
      <c r="Z1202" s="175"/>
      <c r="AA1202" s="176"/>
      <c r="AB1202" s="176"/>
      <c r="AC1202" s="177"/>
      <c r="AE1202" t="str">
        <f t="array" ref="AE1202">IF(V1202="Nr st.",1,"")</f>
        <v/>
      </c>
    </row>
    <row r="1203" spans="12:31" ht="15.75" thickBot="1">
      <c r="L1203" s="10" t="str">
        <f>IF(AE1203="","",MAX($L$557:L1202)+1)</f>
        <v/>
      </c>
      <c r="M1203" s="202" t="s">
        <v>46</v>
      </c>
      <c r="N1203" s="178"/>
      <c r="O1203" s="178"/>
      <c r="P1203" s="178"/>
      <c r="Q1203" s="178"/>
      <c r="R1203" s="179"/>
      <c r="S1203" s="179"/>
      <c r="T1203" s="180"/>
      <c r="V1203" s="202" t="s">
        <v>46</v>
      </c>
      <c r="W1203" s="178"/>
      <c r="X1203" s="178"/>
      <c r="Y1203" s="178"/>
      <c r="Z1203" s="178"/>
      <c r="AA1203" s="179"/>
      <c r="AB1203" s="179"/>
      <c r="AC1203" s="180"/>
      <c r="AE1203" t="str">
        <f t="array" ref="AE1203">IF(V1203="Nr st.",1,"")</f>
        <v/>
      </c>
    </row>
    <row r="1204" spans="12:31" ht="22.5">
      <c r="L1204" s="10" t="str">
        <f>IF(AE1204="","",MAX($L$557:L1203)+1)</f>
        <v/>
      </c>
      <c r="M1204" s="167"/>
      <c r="N1204" s="187" t="s">
        <v>12</v>
      </c>
      <c r="O1204" s="188"/>
      <c r="P1204" s="198" t="s">
        <v>18</v>
      </c>
      <c r="Q1204" s="193"/>
      <c r="R1204" s="193"/>
      <c r="S1204" s="234" t="s">
        <v>47</v>
      </c>
      <c r="T1204" s="234" t="s">
        <v>49</v>
      </c>
      <c r="V1204" s="167"/>
      <c r="W1204" s="187" t="s">
        <v>12</v>
      </c>
      <c r="X1204" s="188"/>
      <c r="Y1204" s="198" t="s">
        <v>18</v>
      </c>
      <c r="Z1204" s="193"/>
      <c r="AA1204" s="193"/>
      <c r="AB1204" s="234" t="s">
        <v>47</v>
      </c>
      <c r="AC1204" s="234" t="s">
        <v>49</v>
      </c>
      <c r="AE1204" t="str">
        <f t="array" ref="AE1204">IF(V1204="Nr st.",1,"")</f>
        <v/>
      </c>
    </row>
    <row r="1205" spans="12:31" ht="15" thickBot="1">
      <c r="L1205" s="10" t="str">
        <f>IF(AE1205="","",MAX($L$557:L1204)+1)</f>
        <v/>
      </c>
      <c r="M1205" s="167"/>
      <c r="N1205" s="189"/>
      <c r="O1205" s="190"/>
      <c r="P1205" s="214" t="str">
        <f>IF(VLOOKUP(M1200,uczestnicy,1,1)=M1200,VLOOKUP(M1200,uczestnicy,5,1),"")</f>
        <v>Ustrzyki Dolne</v>
      </c>
      <c r="Q1205" s="192"/>
      <c r="R1205" s="192"/>
      <c r="S1205" s="235">
        <f>IF(VLOOKUP(M1200,uczestnicy,1,1)=M1200,VLOOKUP(M1200,uczestnicy,3,1),"")</f>
        <v>2006</v>
      </c>
      <c r="T1205" s="235" t="str">
        <f>IF(VLOOKUP(M1200,uczestnicy,1,1)=M1200,VLOOKUP(M1200,uczestnicy,8,1),"")</f>
        <v>ID</v>
      </c>
      <c r="V1205" s="167"/>
      <c r="W1205" s="189"/>
      <c r="X1205" s="190"/>
      <c r="Y1205" s="214" t="str">
        <f>IF(VLOOKUP(V1200,uczestnicy,1,1)=V1200,VLOOKUP(V1200,uczestnicy,5,1),"")</f>
        <v>Ustrzyki Dolne</v>
      </c>
      <c r="Z1205" s="192"/>
      <c r="AA1205" s="192"/>
      <c r="AB1205" s="235">
        <f>IF(VLOOKUP(V1200,uczestnicy,1,1)=V1200,VLOOKUP(V1200,uczestnicy,3,1),"")</f>
        <v>2006</v>
      </c>
      <c r="AC1205" s="235" t="str">
        <f>IF(VLOOKUP(V1200,uczestnicy,1,1)=V1200,VLOOKUP(V1200,uczestnicy,8,1),"")</f>
        <v>i</v>
      </c>
      <c r="AE1205" t="str">
        <f t="array" ref="AE1205">IF(V1205="Nr st.",1,"")</f>
        <v/>
      </c>
    </row>
    <row r="1206" spans="12:31" ht="15" thickBot="1">
      <c r="L1206" s="10" t="str">
        <f>IF(AE1206="","",MAX($L$557:L1205)+1)</f>
        <v/>
      </c>
      <c r="M1206" s="167"/>
      <c r="N1206" s="191"/>
      <c r="O1206" s="205"/>
      <c r="P1206" s="199" t="s">
        <v>30</v>
      </c>
      <c r="Q1206" s="200"/>
      <c r="R1206" s="201"/>
      <c r="S1206" s="236"/>
      <c r="T1206" s="237"/>
      <c r="V1206" s="167"/>
      <c r="W1206" s="191"/>
      <c r="X1206" s="205"/>
      <c r="Y1206" s="199" t="s">
        <v>30</v>
      </c>
      <c r="Z1206" s="200"/>
      <c r="AA1206" s="201"/>
      <c r="AB1206" s="236"/>
      <c r="AC1206" s="237"/>
      <c r="AE1206" t="str">
        <f t="array" ref="AE1206">IF(V1206="Nr st.",1,"")</f>
        <v/>
      </c>
    </row>
    <row r="1207" spans="12:31" ht="16.5" thickBot="1">
      <c r="L1207" s="10" t="str">
        <f>IF(AE1207="","",MAX($L$557:L1206)+1)</f>
        <v/>
      </c>
      <c r="M1207" s="167"/>
      <c r="N1207" s="204"/>
      <c r="O1207" s="186"/>
      <c r="P1207" s="215" t="str">
        <f>IF(VLOOKUP(M1200,uczestnicy,1,0)=M1200,VLOOKUP(M1200,uczestnicy,6,1),"")</f>
        <v>bieszczadzki</v>
      </c>
      <c r="Q1207" s="183"/>
      <c r="R1207" s="184"/>
      <c r="S1207" s="203"/>
      <c r="T1207" s="196"/>
      <c r="V1207" s="167"/>
      <c r="W1207" s="204"/>
      <c r="X1207" s="186"/>
      <c r="Y1207" s="215" t="str">
        <f>IF(VLOOKUP(V1200,uczestnicy,1,0)=V1200,VLOOKUP(V1200,uczestnicy,6,1),"")</f>
        <v>bieszczadzki</v>
      </c>
      <c r="Z1207" s="183"/>
      <c r="AA1207" s="184"/>
      <c r="AB1207" s="203"/>
      <c r="AC1207" s="196"/>
      <c r="AE1207" t="str">
        <f t="array" ref="AE1207">IF(V1207="Nr st.",1,"")</f>
        <v/>
      </c>
    </row>
    <row r="1208" spans="12:31" ht="15" thickBot="1">
      <c r="L1208" s="10" t="str">
        <f>IF(AE1208="","",MAX($L$557:L1207)+1)</f>
        <v/>
      </c>
      <c r="M1208" s="167"/>
      <c r="N1208" s="186" t="s">
        <v>48</v>
      </c>
      <c r="O1208" s="182"/>
      <c r="P1208" s="194"/>
      <c r="Q1208" s="194"/>
      <c r="R1208" s="194"/>
      <c r="S1208" s="197"/>
      <c r="T1208" s="185"/>
      <c r="V1208" s="167"/>
      <c r="W1208" s="186" t="s">
        <v>48</v>
      </c>
      <c r="X1208" s="182"/>
      <c r="Y1208" s="194"/>
      <c r="Z1208" s="194"/>
      <c r="AA1208" s="194"/>
      <c r="AB1208" s="197"/>
      <c r="AC1208" s="185"/>
      <c r="AE1208" t="str">
        <f t="array" ref="AE1208">IF(V1208="Nr st.",1,"")</f>
        <v/>
      </c>
    </row>
    <row r="1209" spans="12:31" ht="15" thickBot="1">
      <c r="L1209" s="10" t="str">
        <f>IF(AE1209="","",MAX($L$557:L1208)+1)</f>
        <v/>
      </c>
      <c r="M1209" s="173"/>
      <c r="N1209" s="168" t="s">
        <v>50</v>
      </c>
      <c r="O1209" s="168"/>
      <c r="P1209" s="168"/>
      <c r="Q1209" s="181"/>
      <c r="R1209" s="181"/>
      <c r="S1209" s="194"/>
      <c r="T1209" s="195"/>
      <c r="V1209" s="173"/>
      <c r="W1209" s="168" t="s">
        <v>50</v>
      </c>
      <c r="X1209" s="168"/>
      <c r="Y1209" s="168"/>
      <c r="Z1209" s="181"/>
      <c r="AA1209" s="181"/>
      <c r="AB1209" s="194"/>
      <c r="AC1209" s="195"/>
      <c r="AE1209" t="str">
        <f t="array" ref="AE1209">IF(V1209="Nr st.",1,"")</f>
        <v/>
      </c>
    </row>
    <row r="1210" spans="12:31" ht="15" thickBot="1">
      <c r="L1210" s="10" t="str">
        <f>IF(AE1210="","",MAX($L$557:L1209)+1)</f>
        <v/>
      </c>
      <c r="M1210" s="173"/>
      <c r="N1210" s="183" t="s">
        <v>51</v>
      </c>
      <c r="O1210" s="183"/>
      <c r="P1210" s="183"/>
      <c r="Q1210" s="183"/>
      <c r="R1210" s="183"/>
      <c r="S1210" s="183"/>
      <c r="T1210" s="184"/>
      <c r="V1210" s="173"/>
      <c r="W1210" s="183" t="s">
        <v>51</v>
      </c>
      <c r="X1210" s="183"/>
      <c r="Y1210" s="183"/>
      <c r="Z1210" s="183"/>
      <c r="AA1210" s="183"/>
      <c r="AB1210" s="183"/>
      <c r="AC1210" s="184"/>
      <c r="AE1210" t="str">
        <f t="array" ref="AE1210">IF(V1210="Nr st.",1,"")</f>
        <v/>
      </c>
    </row>
    <row r="1211" spans="12:31">
      <c r="L1211" s="10" t="str">
        <f>IF(AE1211="","",MAX($L$557:L1210)+1)</f>
        <v/>
      </c>
      <c r="M1211" s="2"/>
      <c r="N1211" s="192"/>
      <c r="O1211" s="192"/>
      <c r="P1211" s="192"/>
      <c r="Q1211" s="192"/>
      <c r="R1211" s="192"/>
      <c r="S1211" s="192"/>
      <c r="T1211" s="192"/>
      <c r="V1211" s="2"/>
      <c r="W1211" s="192"/>
      <c r="X1211" s="192"/>
      <c r="Y1211" s="192"/>
      <c r="Z1211" s="192"/>
      <c r="AA1211" s="192"/>
      <c r="AB1211" s="192"/>
      <c r="AC1211" s="192"/>
      <c r="AE1211" t="str">
        <f t="array" ref="AE1211">IF(V1211="Nr st.",1,"")</f>
        <v/>
      </c>
    </row>
    <row r="1212" spans="12:31">
      <c r="L1212" s="10" t="str">
        <f>IF(AE1212="","",MAX($L$557:L1211)+1)</f>
        <v/>
      </c>
      <c r="M1212" s="10"/>
      <c r="AE1212" t="str">
        <f t="array" ref="AE1212">IF(V1212="Nr st.",1,"")</f>
        <v/>
      </c>
    </row>
    <row r="1213" spans="12:31">
      <c r="L1213" s="10" t="str">
        <f>IF(AE1213="","",MAX($L$557:L1212)+1)</f>
        <v/>
      </c>
      <c r="M1213" s="10"/>
      <c r="AE1213" t="str">
        <f t="array" ref="AE1213">IF(V1213="Nr st.",1,"")</f>
        <v/>
      </c>
    </row>
    <row r="1214" spans="12:31">
      <c r="L1214" s="10" t="str">
        <f>IF(AE1214="","",MAX($L$557:L1213)+1)</f>
        <v/>
      </c>
      <c r="M1214" s="10"/>
      <c r="AE1214" t="str">
        <f t="array" ref="AE1214">IF(V1214="Nr st.",1,"")</f>
        <v/>
      </c>
    </row>
    <row r="1215" spans="12:31">
      <c r="L1215" s="10"/>
      <c r="M1215" s="10"/>
    </row>
    <row r="1216" spans="12:31" ht="15" thickBot="1">
      <c r="L1216" s="10"/>
      <c r="M1216" s="10"/>
    </row>
    <row r="1217" spans="12:31">
      <c r="L1217" s="10">
        <f>IF(AE1217="","",MAX($L$557:L1214)+1)</f>
        <v>43</v>
      </c>
      <c r="M1217" s="158" t="s">
        <v>1</v>
      </c>
      <c r="N1217" s="159" t="s">
        <v>24</v>
      </c>
      <c r="O1217" s="160"/>
      <c r="P1217" s="159"/>
      <c r="Q1217" s="160"/>
      <c r="R1217" s="159"/>
      <c r="S1217" s="160"/>
      <c r="T1217" s="161"/>
      <c r="V1217" s="158" t="s">
        <v>1</v>
      </c>
      <c r="W1217" s="159" t="s">
        <v>24</v>
      </c>
      <c r="X1217" s="160"/>
      <c r="Y1217" s="159"/>
      <c r="Z1217" s="160"/>
      <c r="AA1217" s="159"/>
      <c r="AB1217" s="160"/>
      <c r="AC1217" s="161"/>
      <c r="AE1217">
        <f t="array" ref="AE1217">IF(V1217="Nr st.",1,"")</f>
        <v>1</v>
      </c>
    </row>
    <row r="1218" spans="12:31" ht="27.75">
      <c r="L1218" s="10" t="str">
        <f>IF(AE1218="","",MAX($L$557:L1217)+1)</f>
        <v/>
      </c>
      <c r="M1218" s="162">
        <f t="array" ref="M1218">IF(ROWS($B$559:M643)&gt;$T$553,"",INDEX(uczestnicy,SMALL(IF(teamy=$M$554,ROW(teamy)-ROW($E$2)+1),ROWS($B$559:B643)),COLUMNS($B$559:B643)))</f>
        <v>157</v>
      </c>
      <c r="N1218" s="163" t="str">
        <f t="array" ref="N1218">IF(VLOOKUP(M1218,uczestnicy,1,1)=M1218,VLOOKUP(M1218,uczestnicy,4,1),"")</f>
        <v>SP Nr 2 - NSS Ustrzyki Dolne</v>
      </c>
      <c r="O1218" s="164"/>
      <c r="P1218" s="164"/>
      <c r="Q1218" s="164"/>
      <c r="R1218" s="164"/>
      <c r="S1218" s="165"/>
      <c r="T1218" s="166"/>
      <c r="V1218" s="162">
        <f t="array" ref="V1218">IF(ROWS($B$559:V644)&gt;$T$553,"",INDEX(uczestnicy,SMALL(IF(teamy=$M$554,ROW(teamy)-ROW($E$2)+1),ROWS($B$559:B644)),COLUMNS($B$559:B644)))</f>
        <v>158</v>
      </c>
      <c r="W1218" s="163" t="str">
        <f t="array" ref="W1218">IF(VLOOKUP(V1218,uczestnicy,1,1)=V1218,VLOOKUP(V1218,uczestnicy,4,1),"")</f>
        <v>SP Nr 2 - NSS Ustrzyki Dolne</v>
      </c>
      <c r="X1218" s="164"/>
      <c r="Y1218" s="164"/>
      <c r="Z1218" s="164"/>
      <c r="AA1218" s="164"/>
      <c r="AB1218" s="165"/>
      <c r="AC1218" s="166"/>
      <c r="AE1218" t="str">
        <f t="array" ref="AE1218">IF(V1218="Nr st.",1,"")</f>
        <v/>
      </c>
    </row>
    <row r="1219" spans="12:31" ht="15">
      <c r="L1219" s="10" t="str">
        <f>IF(AE1219="","",MAX($L$557:L1218)+1)</f>
        <v/>
      </c>
      <c r="M1219" s="167"/>
      <c r="N1219" s="168" t="s">
        <v>39</v>
      </c>
      <c r="O1219" s="169"/>
      <c r="P1219" s="169"/>
      <c r="Q1219" s="170"/>
      <c r="R1219" s="171"/>
      <c r="S1219" s="171"/>
      <c r="T1219" s="172"/>
      <c r="V1219" s="167"/>
      <c r="W1219" s="168" t="s">
        <v>39</v>
      </c>
      <c r="X1219" s="169"/>
      <c r="Y1219" s="169"/>
      <c r="Z1219" s="170"/>
      <c r="AA1219" s="171"/>
      <c r="AB1219" s="171"/>
      <c r="AC1219" s="172"/>
      <c r="AE1219" t="str">
        <f t="array" ref="AE1219">IF(V1219="Nr st.",1,"")</f>
        <v/>
      </c>
    </row>
    <row r="1220" spans="12:31" ht="18.75" thickBot="1">
      <c r="L1220" s="10" t="str">
        <f>IF(AE1220="","",MAX($L$557:L1219)+1)</f>
        <v/>
      </c>
      <c r="M1220" s="173"/>
      <c r="N1220" s="174" t="str">
        <f t="array" ref="N1220">IF(VLOOKUP(M1218,uczestnicy,1,1)=M1218,VLOOKUP(M1218,uczestnicy,2,1),"")</f>
        <v>PIECZKOWSKI Jakub</v>
      </c>
      <c r="O1220" s="175"/>
      <c r="P1220" s="175"/>
      <c r="Q1220" s="175"/>
      <c r="R1220" s="176"/>
      <c r="S1220" s="176"/>
      <c r="T1220" s="177"/>
      <c r="V1220" s="173"/>
      <c r="W1220" s="174" t="str">
        <f t="array" ref="W1220">IF(VLOOKUP(V1218,uczestnicy,1,1)=V1218,VLOOKUP(V1218,uczestnicy,2,1),"")</f>
        <v>PUCYK Kacper</v>
      </c>
      <c r="X1220" s="175"/>
      <c r="Y1220" s="175"/>
      <c r="Z1220" s="175"/>
      <c r="AA1220" s="176"/>
      <c r="AB1220" s="176"/>
      <c r="AC1220" s="177"/>
      <c r="AE1220" t="str">
        <f t="array" ref="AE1220">IF(V1220="Nr st.",1,"")</f>
        <v/>
      </c>
    </row>
    <row r="1221" spans="12:31" ht="15.75" thickBot="1">
      <c r="L1221" s="10" t="str">
        <f>IF(AE1221="","",MAX($L$557:L1220)+1)</f>
        <v/>
      </c>
      <c r="M1221" s="202" t="s">
        <v>46</v>
      </c>
      <c r="N1221" s="178"/>
      <c r="O1221" s="178"/>
      <c r="P1221" s="178"/>
      <c r="Q1221" s="178"/>
      <c r="R1221" s="179"/>
      <c r="S1221" s="179"/>
      <c r="T1221" s="180"/>
      <c r="V1221" s="202" t="s">
        <v>46</v>
      </c>
      <c r="W1221" s="178"/>
      <c r="X1221" s="178"/>
      <c r="Y1221" s="178"/>
      <c r="Z1221" s="178"/>
      <c r="AA1221" s="179"/>
      <c r="AB1221" s="179"/>
      <c r="AC1221" s="180"/>
      <c r="AE1221" t="str">
        <f t="array" ref="AE1221">IF(V1221="Nr st.",1,"")</f>
        <v/>
      </c>
    </row>
    <row r="1222" spans="12:31" ht="22.5">
      <c r="L1222" s="10" t="str">
        <f>IF(AE1222="","",MAX($L$557:L1221)+1)</f>
        <v/>
      </c>
      <c r="M1222" s="167"/>
      <c r="N1222" s="187" t="s">
        <v>12</v>
      </c>
      <c r="O1222" s="188"/>
      <c r="P1222" s="198" t="s">
        <v>18</v>
      </c>
      <c r="Q1222" s="193"/>
      <c r="R1222" s="193"/>
      <c r="S1222" s="234" t="s">
        <v>47</v>
      </c>
      <c r="T1222" s="234" t="s">
        <v>49</v>
      </c>
      <c r="V1222" s="167"/>
      <c r="W1222" s="187" t="s">
        <v>12</v>
      </c>
      <c r="X1222" s="188"/>
      <c r="Y1222" s="198" t="s">
        <v>18</v>
      </c>
      <c r="Z1222" s="193"/>
      <c r="AA1222" s="193"/>
      <c r="AB1222" s="234" t="s">
        <v>47</v>
      </c>
      <c r="AC1222" s="234" t="s">
        <v>49</v>
      </c>
      <c r="AE1222" t="str">
        <f t="array" ref="AE1222">IF(V1222="Nr st.",1,"")</f>
        <v/>
      </c>
    </row>
    <row r="1223" spans="12:31" ht="15" thickBot="1">
      <c r="L1223" s="10" t="str">
        <f>IF(AE1223="","",MAX($L$557:L1222)+1)</f>
        <v/>
      </c>
      <c r="M1223" s="167"/>
      <c r="N1223" s="189"/>
      <c r="O1223" s="190"/>
      <c r="P1223" s="214" t="str">
        <f>IF(VLOOKUP(M1218,uczestnicy,1,1)=M1218,VLOOKUP(M1218,uczestnicy,5,1),"")</f>
        <v>Ustrzyki Dolne</v>
      </c>
      <c r="Q1223" s="192"/>
      <c r="R1223" s="192"/>
      <c r="S1223" s="235">
        <f>IF(VLOOKUP(M1218,uczestnicy,1,1)=M1218,VLOOKUP(M1218,uczestnicy,3,1),"")</f>
        <v>2006</v>
      </c>
      <c r="T1223" s="235" t="str">
        <f>IF(VLOOKUP(M1218,uczestnicy,1,1)=M1218,VLOOKUP(M1218,uczestnicy,8,1),"")</f>
        <v>ID</v>
      </c>
      <c r="V1223" s="167"/>
      <c r="W1223" s="189"/>
      <c r="X1223" s="190"/>
      <c r="Y1223" s="214" t="str">
        <f>IF(VLOOKUP(V1218,uczestnicy,1,1)=V1218,VLOOKUP(V1218,uczestnicy,5,1),"")</f>
        <v>Ustrzyki Dolne</v>
      </c>
      <c r="Z1223" s="192"/>
      <c r="AA1223" s="192"/>
      <c r="AB1223" s="235">
        <f>IF(VLOOKUP(V1218,uczestnicy,1,1)=V1218,VLOOKUP(V1218,uczestnicy,3,1),"")</f>
        <v>2006</v>
      </c>
      <c r="AC1223" s="235" t="str">
        <f>IF(VLOOKUP(V1218,uczestnicy,1,1)=V1218,VLOOKUP(V1218,uczestnicy,8,1),"")</f>
        <v>i</v>
      </c>
      <c r="AE1223" t="str">
        <f t="array" ref="AE1223">IF(V1223="Nr st.",1,"")</f>
        <v/>
      </c>
    </row>
    <row r="1224" spans="12:31" ht="15" thickBot="1">
      <c r="L1224" s="10" t="str">
        <f>IF(AE1224="","",MAX($L$557:L1223)+1)</f>
        <v/>
      </c>
      <c r="M1224" s="167"/>
      <c r="N1224" s="191"/>
      <c r="O1224" s="205"/>
      <c r="P1224" s="199" t="s">
        <v>30</v>
      </c>
      <c r="Q1224" s="200"/>
      <c r="R1224" s="201"/>
      <c r="S1224" s="236"/>
      <c r="T1224" s="237"/>
      <c r="V1224" s="167"/>
      <c r="W1224" s="191"/>
      <c r="X1224" s="205"/>
      <c r="Y1224" s="199" t="s">
        <v>30</v>
      </c>
      <c r="Z1224" s="200"/>
      <c r="AA1224" s="201"/>
      <c r="AB1224" s="236"/>
      <c r="AC1224" s="237"/>
      <c r="AE1224" t="str">
        <f t="array" ref="AE1224">IF(V1224="Nr st.",1,"")</f>
        <v/>
      </c>
    </row>
    <row r="1225" spans="12:31" ht="16.5" thickBot="1">
      <c r="L1225" s="10" t="str">
        <f>IF(AE1225="","",MAX($L$557:L1224)+1)</f>
        <v/>
      </c>
      <c r="M1225" s="167"/>
      <c r="N1225" s="204"/>
      <c r="O1225" s="186"/>
      <c r="P1225" s="215" t="str">
        <f>IF(VLOOKUP(M1218,uczestnicy,1,0)=M1218,VLOOKUP(M1218,uczestnicy,6,1),"")</f>
        <v>bieszczadzki</v>
      </c>
      <c r="Q1225" s="183"/>
      <c r="R1225" s="184"/>
      <c r="S1225" s="203"/>
      <c r="T1225" s="196"/>
      <c r="V1225" s="167"/>
      <c r="W1225" s="204"/>
      <c r="X1225" s="186"/>
      <c r="Y1225" s="215" t="str">
        <f>IF(VLOOKUP(V1218,uczestnicy,1,0)=V1218,VLOOKUP(V1218,uczestnicy,6,1),"")</f>
        <v>bieszczadzki</v>
      </c>
      <c r="Z1225" s="183"/>
      <c r="AA1225" s="184"/>
      <c r="AB1225" s="203"/>
      <c r="AC1225" s="196"/>
      <c r="AE1225" t="str">
        <f t="array" ref="AE1225">IF(V1225="Nr st.",1,"")</f>
        <v/>
      </c>
    </row>
    <row r="1226" spans="12:31" ht="15" thickBot="1">
      <c r="L1226" s="10" t="str">
        <f>IF(AE1226="","",MAX($L$557:L1225)+1)</f>
        <v/>
      </c>
      <c r="M1226" s="167"/>
      <c r="N1226" s="186" t="s">
        <v>48</v>
      </c>
      <c r="O1226" s="182"/>
      <c r="P1226" s="194"/>
      <c r="Q1226" s="194"/>
      <c r="R1226" s="194"/>
      <c r="S1226" s="197"/>
      <c r="T1226" s="185"/>
      <c r="V1226" s="167"/>
      <c r="W1226" s="186" t="s">
        <v>48</v>
      </c>
      <c r="X1226" s="182"/>
      <c r="Y1226" s="194"/>
      <c r="Z1226" s="194"/>
      <c r="AA1226" s="194"/>
      <c r="AB1226" s="197"/>
      <c r="AC1226" s="185"/>
      <c r="AE1226" t="str">
        <f t="array" ref="AE1226">IF(V1226="Nr st.",1,"")</f>
        <v/>
      </c>
    </row>
    <row r="1227" spans="12:31" ht="15" thickBot="1">
      <c r="L1227" s="10" t="str">
        <f>IF(AE1227="","",MAX($L$557:L1226)+1)</f>
        <v/>
      </c>
      <c r="M1227" s="173"/>
      <c r="N1227" s="168" t="s">
        <v>50</v>
      </c>
      <c r="O1227" s="168"/>
      <c r="P1227" s="168"/>
      <c r="Q1227" s="181"/>
      <c r="R1227" s="181"/>
      <c r="S1227" s="194"/>
      <c r="T1227" s="195"/>
      <c r="V1227" s="173"/>
      <c r="W1227" s="168" t="s">
        <v>50</v>
      </c>
      <c r="X1227" s="168"/>
      <c r="Y1227" s="168"/>
      <c r="Z1227" s="181"/>
      <c r="AA1227" s="181"/>
      <c r="AB1227" s="194"/>
      <c r="AC1227" s="195"/>
      <c r="AE1227" t="str">
        <f t="array" ref="AE1227">IF(V1227="Nr st.",1,"")</f>
        <v/>
      </c>
    </row>
    <row r="1228" spans="12:31" ht="15" thickBot="1">
      <c r="L1228" s="10" t="str">
        <f>IF(AE1228="","",MAX($L$557:L1227)+1)</f>
        <v/>
      </c>
      <c r="M1228" s="173"/>
      <c r="N1228" s="183" t="s">
        <v>51</v>
      </c>
      <c r="O1228" s="183"/>
      <c r="P1228" s="183"/>
      <c r="Q1228" s="183"/>
      <c r="R1228" s="183"/>
      <c r="S1228" s="183"/>
      <c r="T1228" s="184"/>
      <c r="V1228" s="173"/>
      <c r="W1228" s="183" t="s">
        <v>51</v>
      </c>
      <c r="X1228" s="183"/>
      <c r="Y1228" s="183"/>
      <c r="Z1228" s="183"/>
      <c r="AA1228" s="183"/>
      <c r="AB1228" s="183"/>
      <c r="AC1228" s="184"/>
      <c r="AE1228" t="str">
        <f t="array" ref="AE1228">IF(V1228="Nr st.",1,"")</f>
        <v/>
      </c>
    </row>
    <row r="1229" spans="12:31">
      <c r="L1229" s="10" t="str">
        <f>IF(AE1229="","",MAX($L$557:L1228)+1)</f>
        <v/>
      </c>
      <c r="M1229" s="2"/>
      <c r="N1229" s="192"/>
      <c r="O1229" s="192"/>
      <c r="P1229" s="192"/>
      <c r="Q1229" s="192"/>
      <c r="R1229" s="192"/>
      <c r="S1229" s="192"/>
      <c r="T1229" s="192"/>
      <c r="V1229" s="2"/>
      <c r="W1229" s="192"/>
      <c r="X1229" s="192"/>
      <c r="Y1229" s="192"/>
      <c r="Z1229" s="192"/>
      <c r="AA1229" s="192"/>
      <c r="AB1229" s="192"/>
      <c r="AC1229" s="192"/>
      <c r="AE1229" t="str">
        <f t="array" ref="AE1229">IF(V1229="Nr st.",1,"")</f>
        <v/>
      </c>
    </row>
    <row r="1230" spans="12:31">
      <c r="L1230" s="10" t="str">
        <f>IF(AE1230="","",MAX($L$557:L1229)+1)</f>
        <v/>
      </c>
      <c r="M1230" s="2"/>
      <c r="N1230" s="192"/>
      <c r="O1230" s="192"/>
      <c r="P1230" s="192"/>
      <c r="Q1230" s="192"/>
      <c r="R1230" s="192"/>
      <c r="S1230" s="192"/>
      <c r="T1230" s="192"/>
      <c r="V1230" s="2"/>
      <c r="W1230" s="192"/>
      <c r="X1230" s="192"/>
      <c r="Y1230" s="192"/>
      <c r="Z1230" s="192"/>
      <c r="AA1230" s="192"/>
      <c r="AB1230" s="192"/>
      <c r="AC1230" s="192"/>
      <c r="AE1230" t="str">
        <f t="array" ref="AE1230">IF(V1230="Nr st.",1,"")</f>
        <v/>
      </c>
    </row>
    <row r="1231" spans="12:31">
      <c r="L1231" s="10" t="str">
        <f>IF(AE1231="","",MAX($L$557:L1230)+1)</f>
        <v/>
      </c>
      <c r="M1231" s="2"/>
      <c r="N1231" s="192"/>
      <c r="O1231" s="192"/>
      <c r="P1231" s="192"/>
      <c r="Q1231" s="192"/>
      <c r="R1231" s="192"/>
      <c r="S1231" s="192"/>
      <c r="T1231" s="192"/>
      <c r="V1231" s="2"/>
      <c r="W1231" s="192"/>
      <c r="X1231" s="192"/>
      <c r="Y1231" s="192"/>
      <c r="Z1231" s="192"/>
      <c r="AA1231" s="192"/>
      <c r="AB1231" s="192"/>
      <c r="AC1231" s="192"/>
      <c r="AE1231" t="str">
        <f t="array" ref="AE1231">IF(V1231="Nr st.",1,"")</f>
        <v/>
      </c>
    </row>
    <row r="1232" spans="12:31">
      <c r="L1232" s="10" t="str">
        <f>IF(AE1232="","",MAX($L$557:L1231)+1)</f>
        <v/>
      </c>
      <c r="M1232" s="10"/>
      <c r="AE1232" t="str">
        <f t="array" ref="AE1232">IF(V1232="Nr st.",1,"")</f>
        <v/>
      </c>
    </row>
    <row r="1233" spans="12:31" ht="15" thickBot="1">
      <c r="L1233" s="10" t="str">
        <f>IF(AE1233="","",MAX($L$557:L1232)+1)</f>
        <v/>
      </c>
      <c r="M1233" s="10"/>
      <c r="AE1233" t="str">
        <f t="array" ref="AE1233">IF(V1233="Nr st.",1,"")</f>
        <v/>
      </c>
    </row>
    <row r="1234" spans="12:31">
      <c r="L1234" s="10">
        <f>IF(AE1234="","",MAX($L$557:L1233)+1)</f>
        <v>44</v>
      </c>
      <c r="M1234" s="158" t="s">
        <v>1</v>
      </c>
      <c r="N1234" s="159" t="s">
        <v>24</v>
      </c>
      <c r="O1234" s="160"/>
      <c r="P1234" s="159"/>
      <c r="Q1234" s="160"/>
      <c r="R1234" s="159"/>
      <c r="S1234" s="160"/>
      <c r="T1234" s="161"/>
      <c r="V1234" s="158" t="s">
        <v>1</v>
      </c>
      <c r="W1234" s="159" t="s">
        <v>24</v>
      </c>
      <c r="X1234" s="160"/>
      <c r="Y1234" s="159"/>
      <c r="Z1234" s="160"/>
      <c r="AA1234" s="159"/>
      <c r="AB1234" s="160"/>
      <c r="AC1234" s="161"/>
      <c r="AE1234">
        <f t="array" ref="AE1234">IF(V1234="Nr st.",1,"")</f>
        <v>1</v>
      </c>
    </row>
    <row r="1235" spans="12:31" ht="27.75">
      <c r="L1235" s="10" t="str">
        <f>IF(AE1235="","",MAX($L$557:L1234)+1)</f>
        <v/>
      </c>
      <c r="M1235" s="162">
        <f t="array" ref="M1235">IF(ROWS($B$559:M645)&gt;$T$553,"",INDEX(uczestnicy,SMALL(IF(teamy=$M$554,ROW(teamy)-ROW($E$2)+1),ROWS($B$559:B645)),COLUMNS($B$559:B645)))</f>
        <v>159</v>
      </c>
      <c r="N1235" s="163" t="str">
        <f t="array" ref="N1235">IF(VLOOKUP(M1235,uczestnicy,1,1)=M1235,VLOOKUP(M1235,uczestnicy,4,1),"")</f>
        <v>SP Nr 2 - NSS Ustrzyki Dolne</v>
      </c>
      <c r="O1235" s="164"/>
      <c r="P1235" s="164"/>
      <c r="Q1235" s="164"/>
      <c r="R1235" s="164"/>
      <c r="S1235" s="165"/>
      <c r="T1235" s="166"/>
      <c r="V1235" s="162">
        <f t="array" ref="V1235">IF(ROWS($B$559:V646)&gt;$T$553,"",INDEX(uczestnicy,SMALL(IF(teamy=$M$554,ROW(teamy)-ROW($E$2)+1),ROWS($B$559:B646)),COLUMNS($B$559:B646)))</f>
        <v>160</v>
      </c>
      <c r="W1235" s="163" t="str">
        <f t="array" ref="W1235">IF(VLOOKUP(V1235,uczestnicy,1,1)=V1235,VLOOKUP(V1235,uczestnicy,4,1),"")</f>
        <v>SP Nr 2 - NSS Ustrzyki Dolne</v>
      </c>
      <c r="X1235" s="164"/>
      <c r="Y1235" s="164"/>
      <c r="Z1235" s="164"/>
      <c r="AA1235" s="164"/>
      <c r="AB1235" s="165"/>
      <c r="AC1235" s="166"/>
      <c r="AE1235" t="str">
        <f t="array" ref="AE1235">IF(V1235="Nr st.",1,"")</f>
        <v/>
      </c>
    </row>
    <row r="1236" spans="12:31" ht="15">
      <c r="L1236" s="10" t="str">
        <f>IF(AE1236="","",MAX($L$557:L1235)+1)</f>
        <v/>
      </c>
      <c r="M1236" s="167"/>
      <c r="N1236" s="168" t="s">
        <v>39</v>
      </c>
      <c r="O1236" s="169"/>
      <c r="P1236" s="169"/>
      <c r="Q1236" s="170"/>
      <c r="R1236" s="171"/>
      <c r="S1236" s="171"/>
      <c r="T1236" s="172"/>
      <c r="V1236" s="167"/>
      <c r="W1236" s="168" t="s">
        <v>39</v>
      </c>
      <c r="X1236" s="169"/>
      <c r="Y1236" s="169"/>
      <c r="Z1236" s="170"/>
      <c r="AA1236" s="171"/>
      <c r="AB1236" s="171"/>
      <c r="AC1236" s="172"/>
      <c r="AE1236" t="str">
        <f t="array" ref="AE1236">IF(V1236="Nr st.",1,"")</f>
        <v/>
      </c>
    </row>
    <row r="1237" spans="12:31" ht="18.75" thickBot="1">
      <c r="L1237" s="10" t="str">
        <f>IF(AE1237="","",MAX($L$557:L1236)+1)</f>
        <v/>
      </c>
      <c r="M1237" s="173"/>
      <c r="N1237" s="174" t="str">
        <f t="array" ref="N1237">IF(VLOOKUP(M1235,uczestnicy,1,1)=M1235,VLOOKUP(M1235,uczestnicy,2,1),"")</f>
        <v>CHUDY Marcin</v>
      </c>
      <c r="O1237" s="175"/>
      <c r="P1237" s="175"/>
      <c r="Q1237" s="175"/>
      <c r="R1237" s="176"/>
      <c r="S1237" s="176"/>
      <c r="T1237" s="177"/>
      <c r="V1237" s="173"/>
      <c r="W1237" s="174" t="str">
        <f t="array" ref="W1237">IF(VLOOKUP(V1235,uczestnicy,1,1)=V1235,VLOOKUP(V1235,uczestnicy,2,1),"")</f>
        <v>SMOK Kacper</v>
      </c>
      <c r="X1237" s="175"/>
      <c r="Y1237" s="175"/>
      <c r="Z1237" s="175"/>
      <c r="AA1237" s="176"/>
      <c r="AB1237" s="176"/>
      <c r="AC1237" s="177"/>
      <c r="AE1237" t="str">
        <f t="array" ref="AE1237">IF(V1237="Nr st.",1,"")</f>
        <v/>
      </c>
    </row>
    <row r="1238" spans="12:31" ht="15.75" thickBot="1">
      <c r="L1238" s="10" t="str">
        <f>IF(AE1238="","",MAX($L$557:L1237)+1)</f>
        <v/>
      </c>
      <c r="M1238" s="202" t="s">
        <v>46</v>
      </c>
      <c r="N1238" s="178"/>
      <c r="O1238" s="178"/>
      <c r="P1238" s="178"/>
      <c r="Q1238" s="178"/>
      <c r="R1238" s="179"/>
      <c r="S1238" s="179"/>
      <c r="T1238" s="180"/>
      <c r="V1238" s="202" t="s">
        <v>46</v>
      </c>
      <c r="W1238" s="178"/>
      <c r="X1238" s="178"/>
      <c r="Y1238" s="178"/>
      <c r="Z1238" s="178"/>
      <c r="AA1238" s="179"/>
      <c r="AB1238" s="179"/>
      <c r="AC1238" s="180"/>
      <c r="AE1238" t="str">
        <f t="array" ref="AE1238">IF(V1238="Nr st.",1,"")</f>
        <v/>
      </c>
    </row>
    <row r="1239" spans="12:31" ht="22.5">
      <c r="L1239" s="10" t="str">
        <f>IF(AE1239="","",MAX($L$557:L1238)+1)</f>
        <v/>
      </c>
      <c r="M1239" s="167"/>
      <c r="N1239" s="187" t="s">
        <v>12</v>
      </c>
      <c r="O1239" s="188"/>
      <c r="P1239" s="198" t="s">
        <v>18</v>
      </c>
      <c r="Q1239" s="193"/>
      <c r="R1239" s="193"/>
      <c r="S1239" s="234" t="s">
        <v>47</v>
      </c>
      <c r="T1239" s="234" t="s">
        <v>49</v>
      </c>
      <c r="V1239" s="167"/>
      <c r="W1239" s="187" t="s">
        <v>12</v>
      </c>
      <c r="X1239" s="188"/>
      <c r="Y1239" s="198" t="s">
        <v>18</v>
      </c>
      <c r="Z1239" s="193"/>
      <c r="AA1239" s="193"/>
      <c r="AB1239" s="234" t="s">
        <v>47</v>
      </c>
      <c r="AC1239" s="234" t="s">
        <v>49</v>
      </c>
      <c r="AE1239" t="str">
        <f t="array" ref="AE1239">IF(V1239="Nr st.",1,"")</f>
        <v/>
      </c>
    </row>
    <row r="1240" spans="12:31" ht="15" thickBot="1">
      <c r="L1240" s="10" t="str">
        <f>IF(AE1240="","",MAX($L$557:L1239)+1)</f>
        <v/>
      </c>
      <c r="M1240" s="167"/>
      <c r="N1240" s="189"/>
      <c r="O1240" s="190"/>
      <c r="P1240" s="214" t="str">
        <f>IF(VLOOKUP(M1235,uczestnicy,1,1)=M1235,VLOOKUP(M1235,uczestnicy,5,1),"")</f>
        <v>Ustrzyki Dolne</v>
      </c>
      <c r="Q1240" s="192"/>
      <c r="R1240" s="192"/>
      <c r="S1240" s="235">
        <f>IF(VLOOKUP(M1235,uczestnicy,1,1)=M1235,VLOOKUP(M1235,uczestnicy,3,1),"")</f>
        <v>2005</v>
      </c>
      <c r="T1240" s="235" t="str">
        <f>IF(VLOOKUP(M1235,uczestnicy,1,1)=M1235,VLOOKUP(M1235,uczestnicy,8,1),"")</f>
        <v>i</v>
      </c>
      <c r="V1240" s="167"/>
      <c r="W1240" s="189"/>
      <c r="X1240" s="190"/>
      <c r="Y1240" s="214" t="str">
        <f>IF(VLOOKUP(V1235,uczestnicy,1,1)=V1235,VLOOKUP(V1235,uczestnicy,5,1),"")</f>
        <v>Ustrzyki Dolne</v>
      </c>
      <c r="Z1240" s="192"/>
      <c r="AA1240" s="192"/>
      <c r="AB1240" s="235">
        <f>IF(VLOOKUP(V1235,uczestnicy,1,1)=V1235,VLOOKUP(V1235,uczestnicy,3,1),"")</f>
        <v>2005</v>
      </c>
      <c r="AC1240" s="235" t="str">
        <f>IF(VLOOKUP(V1235,uczestnicy,1,1)=V1235,VLOOKUP(V1235,uczestnicy,8,1),"")</f>
        <v>i</v>
      </c>
      <c r="AE1240" t="str">
        <f t="array" ref="AE1240">IF(V1240="Nr st.",1,"")</f>
        <v/>
      </c>
    </row>
    <row r="1241" spans="12:31" ht="15" thickBot="1">
      <c r="L1241" s="10" t="str">
        <f>IF(AE1241="","",MAX($L$557:L1240)+1)</f>
        <v/>
      </c>
      <c r="M1241" s="167"/>
      <c r="N1241" s="191"/>
      <c r="O1241" s="205"/>
      <c r="P1241" s="199" t="s">
        <v>30</v>
      </c>
      <c r="Q1241" s="200"/>
      <c r="R1241" s="201"/>
      <c r="S1241" s="236"/>
      <c r="T1241" s="237"/>
      <c r="V1241" s="167"/>
      <c r="W1241" s="191"/>
      <c r="X1241" s="205"/>
      <c r="Y1241" s="199" t="s">
        <v>30</v>
      </c>
      <c r="Z1241" s="200"/>
      <c r="AA1241" s="201"/>
      <c r="AB1241" s="236"/>
      <c r="AC1241" s="237"/>
      <c r="AE1241" t="str">
        <f t="array" ref="AE1241">IF(V1241="Nr st.",1,"")</f>
        <v/>
      </c>
    </row>
    <row r="1242" spans="12:31" ht="16.5" thickBot="1">
      <c r="L1242" s="10" t="str">
        <f>IF(AE1242="","",MAX($L$557:L1241)+1)</f>
        <v/>
      </c>
      <c r="M1242" s="167"/>
      <c r="N1242" s="204"/>
      <c r="O1242" s="186"/>
      <c r="P1242" s="215" t="str">
        <f>IF(VLOOKUP(M1235,uczestnicy,1,0)=M1235,VLOOKUP(M1235,uczestnicy,6,1),"")</f>
        <v>bieszczadzki</v>
      </c>
      <c r="Q1242" s="183"/>
      <c r="R1242" s="184"/>
      <c r="S1242" s="203"/>
      <c r="T1242" s="196"/>
      <c r="V1242" s="167"/>
      <c r="W1242" s="204"/>
      <c r="X1242" s="186"/>
      <c r="Y1242" s="215" t="str">
        <f>IF(VLOOKUP(V1235,uczestnicy,1,0)=V1235,VLOOKUP(V1235,uczestnicy,6,1),"")</f>
        <v>bieszczadzki</v>
      </c>
      <c r="Z1242" s="183"/>
      <c r="AA1242" s="184"/>
      <c r="AB1242" s="203"/>
      <c r="AC1242" s="196"/>
      <c r="AE1242" t="str">
        <f t="array" ref="AE1242">IF(V1242="Nr st.",1,"")</f>
        <v/>
      </c>
    </row>
    <row r="1243" spans="12:31" ht="15" thickBot="1">
      <c r="L1243" s="10" t="str">
        <f>IF(AE1243="","",MAX($L$557:L1242)+1)</f>
        <v/>
      </c>
      <c r="M1243" s="167"/>
      <c r="N1243" s="186" t="s">
        <v>48</v>
      </c>
      <c r="O1243" s="182"/>
      <c r="P1243" s="194"/>
      <c r="Q1243" s="194"/>
      <c r="R1243" s="194"/>
      <c r="S1243" s="197"/>
      <c r="T1243" s="185"/>
      <c r="V1243" s="167"/>
      <c r="W1243" s="186" t="s">
        <v>48</v>
      </c>
      <c r="X1243" s="182"/>
      <c r="Y1243" s="194"/>
      <c r="Z1243" s="194"/>
      <c r="AA1243" s="194"/>
      <c r="AB1243" s="197"/>
      <c r="AC1243" s="185"/>
      <c r="AE1243" t="str">
        <f t="array" ref="AE1243">IF(V1243="Nr st.",1,"")</f>
        <v/>
      </c>
    </row>
    <row r="1244" spans="12:31" ht="15" thickBot="1">
      <c r="L1244" s="10" t="str">
        <f>IF(AE1244="","",MAX($L$557:L1243)+1)</f>
        <v/>
      </c>
      <c r="M1244" s="173"/>
      <c r="N1244" s="168" t="s">
        <v>50</v>
      </c>
      <c r="O1244" s="168"/>
      <c r="P1244" s="168"/>
      <c r="Q1244" s="181"/>
      <c r="R1244" s="181"/>
      <c r="S1244" s="194"/>
      <c r="T1244" s="195"/>
      <c r="V1244" s="173"/>
      <c r="W1244" s="168" t="s">
        <v>50</v>
      </c>
      <c r="X1244" s="168"/>
      <c r="Y1244" s="168"/>
      <c r="Z1244" s="181"/>
      <c r="AA1244" s="181"/>
      <c r="AB1244" s="194"/>
      <c r="AC1244" s="195"/>
      <c r="AE1244" t="str">
        <f t="array" ref="AE1244">IF(V1244="Nr st.",1,"")</f>
        <v/>
      </c>
    </row>
    <row r="1245" spans="12:31" ht="15" thickBot="1">
      <c r="L1245" s="10" t="str">
        <f>IF(AE1245="","",MAX($L$557:L1244)+1)</f>
        <v/>
      </c>
      <c r="M1245" s="173"/>
      <c r="N1245" s="183" t="s">
        <v>51</v>
      </c>
      <c r="O1245" s="183"/>
      <c r="P1245" s="183"/>
      <c r="Q1245" s="183"/>
      <c r="R1245" s="183"/>
      <c r="S1245" s="183"/>
      <c r="T1245" s="184"/>
      <c r="V1245" s="173"/>
      <c r="W1245" s="183" t="s">
        <v>51</v>
      </c>
      <c r="X1245" s="183"/>
      <c r="Y1245" s="183"/>
      <c r="Z1245" s="183"/>
      <c r="AA1245" s="183"/>
      <c r="AB1245" s="183"/>
      <c r="AC1245" s="184"/>
      <c r="AE1245" t="str">
        <f t="array" ref="AE1245">IF(V1245="Nr st.",1,"")</f>
        <v/>
      </c>
    </row>
    <row r="1246" spans="12:31">
      <c r="L1246" s="10" t="str">
        <f>IF(AE1246="","",MAX($L$557:L1245)+1)</f>
        <v/>
      </c>
      <c r="M1246" s="2"/>
      <c r="N1246" s="192"/>
      <c r="O1246" s="192"/>
      <c r="P1246" s="192"/>
      <c r="Q1246" s="192"/>
      <c r="R1246" s="192"/>
      <c r="S1246" s="192"/>
      <c r="T1246" s="192"/>
      <c r="V1246" s="2"/>
      <c r="W1246" s="192"/>
      <c r="X1246" s="192"/>
      <c r="Y1246" s="192"/>
      <c r="Z1246" s="192"/>
      <c r="AA1246" s="192"/>
      <c r="AB1246" s="192"/>
      <c r="AC1246" s="192"/>
      <c r="AE1246" t="str">
        <f t="array" ref="AE1246">IF(V1246="Nr st.",1,"")</f>
        <v/>
      </c>
    </row>
    <row r="1247" spans="12:31">
      <c r="L1247" s="10" t="str">
        <f>IF(AE1247="","",MAX($L$557:L1246)+1)</f>
        <v/>
      </c>
      <c r="M1247" s="2"/>
      <c r="N1247" s="192"/>
      <c r="O1247" s="192"/>
      <c r="P1247" s="192"/>
      <c r="Q1247" s="192"/>
      <c r="R1247" s="192"/>
      <c r="S1247" s="192"/>
      <c r="T1247" s="192"/>
      <c r="V1247" s="2"/>
      <c r="W1247" s="192"/>
      <c r="X1247" s="192"/>
      <c r="Y1247" s="192"/>
      <c r="Z1247" s="192"/>
      <c r="AA1247" s="192"/>
      <c r="AB1247" s="192"/>
      <c r="AC1247" s="192"/>
      <c r="AE1247" t="str">
        <f t="array" ref="AE1247">IF(V1247="Nr st.",1,"")</f>
        <v/>
      </c>
    </row>
    <row r="1248" spans="12:31" ht="15" thickBot="1">
      <c r="L1248" s="10" t="str">
        <f>IF(AE1248="","",MAX($L$557:L1247)+1)</f>
        <v/>
      </c>
      <c r="M1248" s="10"/>
      <c r="AE1248" t="str">
        <f t="array" ref="AE1248">IF(V1248="Nr st.",1,"")</f>
        <v/>
      </c>
    </row>
    <row r="1249" spans="12:31">
      <c r="L1249" s="10">
        <f>IF(AE1249="","",MAX($L$557:L1248)+1)</f>
        <v>45</v>
      </c>
      <c r="M1249" s="158" t="s">
        <v>1</v>
      </c>
      <c r="N1249" s="159" t="s">
        <v>24</v>
      </c>
      <c r="O1249" s="160"/>
      <c r="P1249" s="159"/>
      <c r="Q1249" s="160"/>
      <c r="R1249" s="159"/>
      <c r="S1249" s="160"/>
      <c r="T1249" s="161"/>
      <c r="V1249" s="158" t="s">
        <v>1</v>
      </c>
      <c r="W1249" s="159" t="s">
        <v>24</v>
      </c>
      <c r="X1249" s="160"/>
      <c r="Y1249" s="159"/>
      <c r="Z1249" s="160"/>
      <c r="AA1249" s="159"/>
      <c r="AB1249" s="160"/>
      <c r="AC1249" s="161"/>
      <c r="AE1249">
        <f t="array" ref="AE1249">IF(V1249="Nr st.",1,"")</f>
        <v>1</v>
      </c>
    </row>
    <row r="1250" spans="12:31" ht="27.75">
      <c r="L1250" s="10" t="str">
        <f>IF(AE1250="","",MAX($L$557:L1249)+1)</f>
        <v/>
      </c>
      <c r="M1250" s="162">
        <f t="array" ref="M1250">IF(ROWS($B$559:M647)&gt;$T$553,"",INDEX(uczestnicy,SMALL(IF(teamy=$M$554,ROW(teamy)-ROW($E$2)+1),ROWS($B$559:B647)),COLUMNS($B$559:B647)))</f>
        <v>161</v>
      </c>
      <c r="N1250" s="163" t="str">
        <f t="array" ref="N1250">IF(VLOOKUP(M1250,uczestnicy,1,1)=M1250,VLOOKUP(M1250,uczestnicy,4,1),"")</f>
        <v>SP Nr 2 - NSS Ustrzyki Dolne</v>
      </c>
      <c r="O1250" s="164"/>
      <c r="P1250" s="164"/>
      <c r="Q1250" s="164"/>
      <c r="R1250" s="164"/>
      <c r="S1250" s="165"/>
      <c r="T1250" s="166"/>
      <c r="V1250" s="162">
        <f t="array" ref="V1250">IF(ROWS($B$559:V648)&gt;$T$553,"",INDEX(uczestnicy,SMALL(IF(teamy=$M$554,ROW(teamy)-ROW($E$2)+1),ROWS($B$559:B648)),COLUMNS($B$559:B648)))</f>
        <v>162</v>
      </c>
      <c r="W1250" s="163" t="str">
        <f t="array" ref="W1250">IF(VLOOKUP(V1250,uczestnicy,1,1)=V1250,VLOOKUP(V1250,uczestnicy,4,1),"")</f>
        <v>SP Nr 2 - NSS Ustrzyki Dolne</v>
      </c>
      <c r="X1250" s="164"/>
      <c r="Y1250" s="164"/>
      <c r="Z1250" s="164"/>
      <c r="AA1250" s="164"/>
      <c r="AB1250" s="165"/>
      <c r="AC1250" s="166"/>
      <c r="AE1250" t="str">
        <f t="array" ref="AE1250">IF(V1250="Nr st.",1,"")</f>
        <v/>
      </c>
    </row>
    <row r="1251" spans="12:31" ht="15">
      <c r="L1251" s="10" t="str">
        <f>IF(AE1251="","",MAX($L$557:L1250)+1)</f>
        <v/>
      </c>
      <c r="M1251" s="167"/>
      <c r="N1251" s="168" t="s">
        <v>39</v>
      </c>
      <c r="O1251" s="169"/>
      <c r="P1251" s="169"/>
      <c r="Q1251" s="170"/>
      <c r="R1251" s="171"/>
      <c r="S1251" s="171"/>
      <c r="T1251" s="172"/>
      <c r="V1251" s="167"/>
      <c r="W1251" s="168" t="s">
        <v>39</v>
      </c>
      <c r="X1251" s="169"/>
      <c r="Y1251" s="169"/>
      <c r="Z1251" s="170"/>
      <c r="AA1251" s="171"/>
      <c r="AB1251" s="171"/>
      <c r="AC1251" s="172"/>
      <c r="AE1251" t="str">
        <f t="array" ref="AE1251">IF(V1251="Nr st.",1,"")</f>
        <v/>
      </c>
    </row>
    <row r="1252" spans="12:31" ht="18.75" thickBot="1">
      <c r="L1252" s="10" t="str">
        <f>IF(AE1252="","",MAX($L$557:L1251)+1)</f>
        <v/>
      </c>
      <c r="M1252" s="173"/>
      <c r="N1252" s="174" t="str">
        <f t="array" ref="N1252">IF(VLOOKUP(M1250,uczestnicy,1,1)=M1250,VLOOKUP(M1250,uczestnicy,2,1),"")</f>
        <v>CYZIO Jakub</v>
      </c>
      <c r="O1252" s="175"/>
      <c r="P1252" s="175"/>
      <c r="Q1252" s="175"/>
      <c r="R1252" s="176"/>
      <c r="S1252" s="176"/>
      <c r="T1252" s="177"/>
      <c r="V1252" s="173"/>
      <c r="W1252" s="174" t="str">
        <f t="array" ref="W1252">IF(VLOOKUP(V1250,uczestnicy,1,1)=V1250,VLOOKUP(V1250,uczestnicy,2,1),"")</f>
        <v>DĄBROWSKI Damian</v>
      </c>
      <c r="X1252" s="175"/>
      <c r="Y1252" s="175"/>
      <c r="Z1252" s="175"/>
      <c r="AA1252" s="176"/>
      <c r="AB1252" s="176"/>
      <c r="AC1252" s="177"/>
      <c r="AE1252" t="str">
        <f t="array" ref="AE1252">IF(V1252="Nr st.",1,"")</f>
        <v/>
      </c>
    </row>
    <row r="1253" spans="12:31" ht="15.75" thickBot="1">
      <c r="L1253" s="10" t="str">
        <f>IF(AE1253="","",MAX($L$557:L1252)+1)</f>
        <v/>
      </c>
      <c r="M1253" s="202" t="s">
        <v>46</v>
      </c>
      <c r="N1253" s="178"/>
      <c r="O1253" s="178"/>
      <c r="P1253" s="178"/>
      <c r="Q1253" s="178"/>
      <c r="R1253" s="179"/>
      <c r="S1253" s="179"/>
      <c r="T1253" s="180"/>
      <c r="V1253" s="202" t="s">
        <v>46</v>
      </c>
      <c r="W1253" s="178"/>
      <c r="X1253" s="178"/>
      <c r="Y1253" s="178"/>
      <c r="Z1253" s="178"/>
      <c r="AA1253" s="179"/>
      <c r="AB1253" s="179"/>
      <c r="AC1253" s="180"/>
      <c r="AE1253" t="str">
        <f t="array" ref="AE1253">IF(V1253="Nr st.",1,"")</f>
        <v/>
      </c>
    </row>
    <row r="1254" spans="12:31" ht="22.5">
      <c r="L1254" s="10" t="str">
        <f>IF(AE1254="","",MAX($L$557:L1253)+1)</f>
        <v/>
      </c>
      <c r="M1254" s="167"/>
      <c r="N1254" s="187" t="s">
        <v>12</v>
      </c>
      <c r="O1254" s="188"/>
      <c r="P1254" s="198" t="s">
        <v>18</v>
      </c>
      <c r="Q1254" s="193"/>
      <c r="R1254" s="193"/>
      <c r="S1254" s="234" t="s">
        <v>47</v>
      </c>
      <c r="T1254" s="234" t="s">
        <v>49</v>
      </c>
      <c r="V1254" s="167"/>
      <c r="W1254" s="187" t="s">
        <v>12</v>
      </c>
      <c r="X1254" s="188"/>
      <c r="Y1254" s="198" t="s">
        <v>18</v>
      </c>
      <c r="Z1254" s="193"/>
      <c r="AA1254" s="193"/>
      <c r="AB1254" s="234" t="s">
        <v>47</v>
      </c>
      <c r="AC1254" s="234" t="s">
        <v>49</v>
      </c>
      <c r="AE1254" t="str">
        <f t="array" ref="AE1254">IF(V1254="Nr st.",1,"")</f>
        <v/>
      </c>
    </row>
    <row r="1255" spans="12:31" ht="15" thickBot="1">
      <c r="L1255" s="10" t="str">
        <f>IF(AE1255="","",MAX($L$557:L1254)+1)</f>
        <v/>
      </c>
      <c r="M1255" s="167"/>
      <c r="N1255" s="189"/>
      <c r="O1255" s="190"/>
      <c r="P1255" s="214" t="str">
        <f>IF(VLOOKUP(M1250,uczestnicy,1,1)=M1250,VLOOKUP(M1250,uczestnicy,5,1),"")</f>
        <v>Ustrzyki Dolne</v>
      </c>
      <c r="Q1255" s="192"/>
      <c r="R1255" s="192"/>
      <c r="S1255" s="235">
        <f>IF(VLOOKUP(M1250,uczestnicy,1,1)=M1250,VLOOKUP(M1250,uczestnicy,3,1),"")</f>
        <v>2005</v>
      </c>
      <c r="T1255" s="235" t="str">
        <f>IF(VLOOKUP(M1250,uczestnicy,1,1)=M1250,VLOOKUP(M1250,uczestnicy,8,1),"")</f>
        <v>i</v>
      </c>
      <c r="V1255" s="167"/>
      <c r="W1255" s="189"/>
      <c r="X1255" s="190"/>
      <c r="Y1255" s="214" t="str">
        <f>IF(VLOOKUP(V1250,uczestnicy,1,1)=V1250,VLOOKUP(V1250,uczestnicy,5,1),"")</f>
        <v>Ustrzyki Dolne</v>
      </c>
      <c r="Z1255" s="192"/>
      <c r="AA1255" s="192"/>
      <c r="AB1255" s="235">
        <f>IF(VLOOKUP(V1250,uczestnicy,1,1)=V1250,VLOOKUP(V1250,uczestnicy,3,1),"")</f>
        <v>2005</v>
      </c>
      <c r="AC1255" s="235" t="str">
        <f>IF(VLOOKUP(V1250,uczestnicy,1,1)=V1250,VLOOKUP(V1250,uczestnicy,8,1),"")</f>
        <v>i</v>
      </c>
      <c r="AE1255" t="str">
        <f t="array" ref="AE1255">IF(V1255="Nr st.",1,"")</f>
        <v/>
      </c>
    </row>
    <row r="1256" spans="12:31" ht="15" thickBot="1">
      <c r="L1256" s="10" t="str">
        <f>IF(AE1256="","",MAX($L$557:L1255)+1)</f>
        <v/>
      </c>
      <c r="M1256" s="167"/>
      <c r="N1256" s="191"/>
      <c r="O1256" s="205"/>
      <c r="P1256" s="199" t="s">
        <v>30</v>
      </c>
      <c r="Q1256" s="200"/>
      <c r="R1256" s="201"/>
      <c r="S1256" s="236"/>
      <c r="T1256" s="237"/>
      <c r="V1256" s="167"/>
      <c r="W1256" s="191"/>
      <c r="X1256" s="205"/>
      <c r="Y1256" s="199" t="s">
        <v>30</v>
      </c>
      <c r="Z1256" s="200"/>
      <c r="AA1256" s="201"/>
      <c r="AB1256" s="236"/>
      <c r="AC1256" s="237"/>
      <c r="AE1256" t="str">
        <f t="array" ref="AE1256">IF(V1256="Nr st.",1,"")</f>
        <v/>
      </c>
    </row>
    <row r="1257" spans="12:31" ht="16.5" thickBot="1">
      <c r="L1257" s="10" t="str">
        <f>IF(AE1257="","",MAX($L$557:L1256)+1)</f>
        <v/>
      </c>
      <c r="M1257" s="167"/>
      <c r="N1257" s="204"/>
      <c r="O1257" s="186"/>
      <c r="P1257" s="215" t="str">
        <f>IF(VLOOKUP(M1250,uczestnicy,1,0)=M1250,VLOOKUP(M1250,uczestnicy,6,1),"")</f>
        <v>bieszczadzki</v>
      </c>
      <c r="Q1257" s="183"/>
      <c r="R1257" s="184"/>
      <c r="S1257" s="203"/>
      <c r="T1257" s="196"/>
      <c r="V1257" s="167"/>
      <c r="W1257" s="204"/>
      <c r="X1257" s="186"/>
      <c r="Y1257" s="215" t="str">
        <f>IF(VLOOKUP(V1250,uczestnicy,1,0)=V1250,VLOOKUP(V1250,uczestnicy,6,1),"")</f>
        <v>bieszczadzki</v>
      </c>
      <c r="Z1257" s="183"/>
      <c r="AA1257" s="184"/>
      <c r="AB1257" s="203"/>
      <c r="AC1257" s="196"/>
      <c r="AE1257" t="str">
        <f t="array" ref="AE1257">IF(V1257="Nr st.",1,"")</f>
        <v/>
      </c>
    </row>
    <row r="1258" spans="12:31" ht="15" thickBot="1">
      <c r="L1258" s="10" t="str">
        <f>IF(AE1258="","",MAX($L$557:L1257)+1)</f>
        <v/>
      </c>
      <c r="M1258" s="167"/>
      <c r="N1258" s="186" t="s">
        <v>48</v>
      </c>
      <c r="O1258" s="182"/>
      <c r="P1258" s="194"/>
      <c r="Q1258" s="194"/>
      <c r="R1258" s="194"/>
      <c r="S1258" s="197"/>
      <c r="T1258" s="185"/>
      <c r="V1258" s="167"/>
      <c r="W1258" s="186" t="s">
        <v>48</v>
      </c>
      <c r="X1258" s="182"/>
      <c r="Y1258" s="194"/>
      <c r="Z1258" s="194"/>
      <c r="AA1258" s="194"/>
      <c r="AB1258" s="197"/>
      <c r="AC1258" s="185"/>
      <c r="AE1258" t="str">
        <f t="array" ref="AE1258">IF(V1258="Nr st.",1,"")</f>
        <v/>
      </c>
    </row>
    <row r="1259" spans="12:31" ht="15" thickBot="1">
      <c r="L1259" s="10" t="str">
        <f>IF(AE1259="","",MAX($L$557:L1258)+1)</f>
        <v/>
      </c>
      <c r="M1259" s="173"/>
      <c r="N1259" s="168" t="s">
        <v>50</v>
      </c>
      <c r="O1259" s="168"/>
      <c r="P1259" s="168"/>
      <c r="Q1259" s="181"/>
      <c r="R1259" s="181"/>
      <c r="S1259" s="194"/>
      <c r="T1259" s="195"/>
      <c r="V1259" s="173"/>
      <c r="W1259" s="168" t="s">
        <v>50</v>
      </c>
      <c r="X1259" s="168"/>
      <c r="Y1259" s="168"/>
      <c r="Z1259" s="181"/>
      <c r="AA1259" s="181"/>
      <c r="AB1259" s="194"/>
      <c r="AC1259" s="195"/>
      <c r="AE1259" t="str">
        <f t="array" ref="AE1259">IF(V1259="Nr st.",1,"")</f>
        <v/>
      </c>
    </row>
    <row r="1260" spans="12:31" ht="15" thickBot="1">
      <c r="L1260" s="10" t="str">
        <f>IF(AE1260="","",MAX($L$557:L1259)+1)</f>
        <v/>
      </c>
      <c r="M1260" s="173"/>
      <c r="N1260" s="183" t="s">
        <v>51</v>
      </c>
      <c r="O1260" s="183"/>
      <c r="P1260" s="183"/>
      <c r="Q1260" s="183"/>
      <c r="R1260" s="183"/>
      <c r="S1260" s="183"/>
      <c r="T1260" s="184"/>
      <c r="V1260" s="173"/>
      <c r="W1260" s="183" t="s">
        <v>51</v>
      </c>
      <c r="X1260" s="183"/>
      <c r="Y1260" s="183"/>
      <c r="Z1260" s="183"/>
      <c r="AA1260" s="183"/>
      <c r="AB1260" s="183"/>
      <c r="AC1260" s="184"/>
      <c r="AE1260" t="str">
        <f t="array" ref="AE1260">IF(V1260="Nr st.",1,"")</f>
        <v/>
      </c>
    </row>
    <row r="1261" spans="12:31">
      <c r="L1261" s="10" t="str">
        <f>IF(AE1261="","",MAX($L$557:L1260)+1)</f>
        <v/>
      </c>
      <c r="M1261" s="2"/>
      <c r="N1261" s="192"/>
      <c r="O1261" s="192"/>
      <c r="P1261" s="192"/>
      <c r="Q1261" s="192"/>
      <c r="R1261" s="192"/>
      <c r="S1261" s="192"/>
      <c r="T1261" s="192"/>
      <c r="V1261" s="2"/>
      <c r="W1261" s="192"/>
      <c r="X1261" s="192"/>
      <c r="Y1261" s="192"/>
      <c r="Z1261" s="192"/>
      <c r="AA1261" s="192"/>
      <c r="AB1261" s="192"/>
      <c r="AC1261" s="192"/>
      <c r="AE1261" t="str">
        <f t="array" ref="AE1261">IF(V1261="Nr st.",1,"")</f>
        <v/>
      </c>
    </row>
    <row r="1262" spans="12:31">
      <c r="L1262" s="10" t="str">
        <f>IF(AE1262="","",MAX($L$557:L1261)+1)</f>
        <v/>
      </c>
      <c r="M1262" s="2"/>
      <c r="N1262" s="192"/>
      <c r="O1262" s="192"/>
      <c r="P1262" s="192"/>
      <c r="Q1262" s="192"/>
      <c r="R1262" s="192"/>
      <c r="S1262" s="192"/>
      <c r="T1262" s="192"/>
      <c r="V1262" s="2"/>
      <c r="W1262" s="192"/>
      <c r="X1262" s="192"/>
      <c r="Y1262" s="192"/>
      <c r="Z1262" s="192"/>
      <c r="AA1262" s="192"/>
      <c r="AB1262" s="192"/>
      <c r="AC1262" s="192"/>
      <c r="AE1262" t="str">
        <f t="array" ref="AE1262">IF(V1262="Nr st.",1,"")</f>
        <v/>
      </c>
    </row>
    <row r="1263" spans="12:31">
      <c r="L1263" s="10" t="str">
        <f>IF(AE1263="","",MAX($L$557:L1262)+1)</f>
        <v/>
      </c>
      <c r="M1263" s="2"/>
      <c r="N1263" s="192"/>
      <c r="O1263" s="192"/>
      <c r="P1263" s="192"/>
      <c r="Q1263" s="192"/>
      <c r="R1263" s="192"/>
      <c r="S1263" s="192"/>
      <c r="T1263" s="192"/>
      <c r="V1263" s="2"/>
      <c r="W1263" s="192"/>
      <c r="X1263" s="192"/>
      <c r="Y1263" s="192"/>
      <c r="Z1263" s="192"/>
      <c r="AA1263" s="192"/>
      <c r="AB1263" s="192"/>
      <c r="AC1263" s="192"/>
      <c r="AE1263" t="str">
        <f t="array" ref="AE1263">IF(V1263="Nr st.",1,"")</f>
        <v/>
      </c>
    </row>
    <row r="1264" spans="12:31" ht="15" thickBot="1">
      <c r="L1264" s="10" t="str">
        <f>IF(AE1264="","",MAX($L$557:L1263)+1)</f>
        <v/>
      </c>
      <c r="M1264" s="10"/>
      <c r="AE1264" t="str">
        <f t="array" ref="AE1264">IF(V1264="Nr st.",1,"")</f>
        <v/>
      </c>
    </row>
    <row r="1265" spans="12:31">
      <c r="L1265" s="10">
        <f>IF(AE1265="","",MAX($L$557:L1264)+1)</f>
        <v>46</v>
      </c>
      <c r="M1265" s="158" t="s">
        <v>1</v>
      </c>
      <c r="N1265" s="159" t="s">
        <v>24</v>
      </c>
      <c r="O1265" s="160"/>
      <c r="P1265" s="159"/>
      <c r="Q1265" s="160"/>
      <c r="R1265" s="159"/>
      <c r="S1265" s="160"/>
      <c r="T1265" s="161"/>
      <c r="V1265" s="158" t="s">
        <v>1</v>
      </c>
      <c r="W1265" s="159" t="s">
        <v>24</v>
      </c>
      <c r="X1265" s="160"/>
      <c r="Y1265" s="159"/>
      <c r="Z1265" s="160"/>
      <c r="AA1265" s="159"/>
      <c r="AB1265" s="160"/>
      <c r="AC1265" s="161"/>
      <c r="AE1265">
        <f t="array" ref="AE1265">IF(V1265="Nr st.",1,"")</f>
        <v>1</v>
      </c>
    </row>
    <row r="1266" spans="12:31" ht="27.75">
      <c r="L1266" s="10" t="str">
        <f>IF(AE1266="","",MAX($L$557:L1265)+1)</f>
        <v/>
      </c>
      <c r="M1266" s="162">
        <f t="array" ref="M1266">IF(ROWS($B$559:M649)&gt;$T$553,"",INDEX(uczestnicy,SMALL(IF(teamy=$M$554,ROW(teamy)-ROW($E$2)+1),ROWS($B$559:B649)),COLUMNS($B$559:B649)))</f>
        <v>163</v>
      </c>
      <c r="N1266" s="163" t="str">
        <f t="array" ref="N1266">IF(VLOOKUP(M1266,uczestnicy,1,1)=M1266,VLOOKUP(M1266,uczestnicy,4,1),"")</f>
        <v>SP Nr 2 - NSS Ustrzyki Dolne</v>
      </c>
      <c r="O1266" s="164"/>
      <c r="P1266" s="164"/>
      <c r="Q1266" s="164"/>
      <c r="R1266" s="164"/>
      <c r="S1266" s="165"/>
      <c r="T1266" s="166"/>
      <c r="V1266" s="162">
        <f t="array" ref="V1266">IF(ROWS($B$559:V650)&gt;$T$553,"",INDEX(uczestnicy,SMALL(IF(teamy=$M$554,ROW(teamy)-ROW($E$2)+1),ROWS($B$559:B650)),COLUMNS($B$559:B650)))</f>
        <v>164</v>
      </c>
      <c r="W1266" s="163" t="str">
        <f t="array" ref="W1266">IF(VLOOKUP(V1266,uczestnicy,1,1)=V1266,VLOOKUP(V1266,uczestnicy,4,1),"")</f>
        <v>SP Nr 2 - NSS Ustrzyki Dolne</v>
      </c>
      <c r="X1266" s="164"/>
      <c r="Y1266" s="164"/>
      <c r="Z1266" s="164"/>
      <c r="AA1266" s="164"/>
      <c r="AB1266" s="165"/>
      <c r="AC1266" s="166"/>
      <c r="AE1266" t="str">
        <f t="array" ref="AE1266">IF(V1266="Nr st.",1,"")</f>
        <v/>
      </c>
    </row>
    <row r="1267" spans="12:31" ht="15">
      <c r="L1267" s="10" t="str">
        <f>IF(AE1267="","",MAX($L$557:L1266)+1)</f>
        <v/>
      </c>
      <c r="M1267" s="167"/>
      <c r="N1267" s="168" t="s">
        <v>39</v>
      </c>
      <c r="O1267" s="169"/>
      <c r="P1267" s="169"/>
      <c r="Q1267" s="170"/>
      <c r="R1267" s="171"/>
      <c r="S1267" s="171"/>
      <c r="T1267" s="172"/>
      <c r="V1267" s="167"/>
      <c r="W1267" s="168" t="s">
        <v>39</v>
      </c>
      <c r="X1267" s="169"/>
      <c r="Y1267" s="169"/>
      <c r="Z1267" s="170"/>
      <c r="AA1267" s="171"/>
      <c r="AB1267" s="171"/>
      <c r="AC1267" s="172"/>
      <c r="AE1267" t="str">
        <f t="array" ref="AE1267">IF(V1267="Nr st.",1,"")</f>
        <v/>
      </c>
    </row>
    <row r="1268" spans="12:31" ht="18.75" thickBot="1">
      <c r="L1268" s="10" t="str">
        <f>IF(AE1268="","",MAX($L$557:L1267)+1)</f>
        <v/>
      </c>
      <c r="M1268" s="173"/>
      <c r="N1268" s="174" t="str">
        <f t="array" ref="N1268">IF(VLOOKUP(M1266,uczestnicy,1,1)=M1266,VLOOKUP(M1266,uczestnicy,2,1),"")</f>
        <v>GRASELA Hubert</v>
      </c>
      <c r="O1268" s="175"/>
      <c r="P1268" s="175"/>
      <c r="Q1268" s="175"/>
      <c r="R1268" s="176"/>
      <c r="S1268" s="176"/>
      <c r="T1268" s="177"/>
      <c r="V1268" s="173"/>
      <c r="W1268" s="174" t="str">
        <f t="array" ref="W1268">IF(VLOOKUP(V1266,uczestnicy,1,1)=V1266,VLOOKUP(V1266,uczestnicy,2,1),"")</f>
        <v>ADAMKIEWICZ Filip</v>
      </c>
      <c r="X1268" s="175"/>
      <c r="Y1268" s="175"/>
      <c r="Z1268" s="175"/>
      <c r="AA1268" s="176"/>
      <c r="AB1268" s="176"/>
      <c r="AC1268" s="177"/>
      <c r="AE1268" t="str">
        <f t="array" ref="AE1268">IF(V1268="Nr st.",1,"")</f>
        <v/>
      </c>
    </row>
    <row r="1269" spans="12:31" ht="15.75" thickBot="1">
      <c r="L1269" s="10" t="str">
        <f>IF(AE1269="","",MAX($L$557:L1268)+1)</f>
        <v/>
      </c>
      <c r="M1269" s="202" t="s">
        <v>46</v>
      </c>
      <c r="N1269" s="178"/>
      <c r="O1269" s="178"/>
      <c r="P1269" s="178"/>
      <c r="Q1269" s="178"/>
      <c r="R1269" s="179"/>
      <c r="S1269" s="179"/>
      <c r="T1269" s="180"/>
      <c r="V1269" s="202" t="s">
        <v>46</v>
      </c>
      <c r="W1269" s="178"/>
      <c r="X1269" s="178"/>
      <c r="Y1269" s="178"/>
      <c r="Z1269" s="178"/>
      <c r="AA1269" s="179"/>
      <c r="AB1269" s="179"/>
      <c r="AC1269" s="180"/>
      <c r="AE1269" t="str">
        <f t="array" ref="AE1269">IF(V1269="Nr st.",1,"")</f>
        <v/>
      </c>
    </row>
    <row r="1270" spans="12:31" ht="22.5">
      <c r="L1270" s="10" t="str">
        <f>IF(AE1270="","",MAX($L$557:L1269)+1)</f>
        <v/>
      </c>
      <c r="M1270" s="167"/>
      <c r="N1270" s="187" t="s">
        <v>12</v>
      </c>
      <c r="O1270" s="188"/>
      <c r="P1270" s="198" t="s">
        <v>18</v>
      </c>
      <c r="Q1270" s="193"/>
      <c r="R1270" s="193"/>
      <c r="S1270" s="234" t="s">
        <v>47</v>
      </c>
      <c r="T1270" s="234" t="s">
        <v>49</v>
      </c>
      <c r="V1270" s="167"/>
      <c r="W1270" s="187" t="s">
        <v>12</v>
      </c>
      <c r="X1270" s="188"/>
      <c r="Y1270" s="198" t="s">
        <v>18</v>
      </c>
      <c r="Z1270" s="193"/>
      <c r="AA1270" s="193"/>
      <c r="AB1270" s="234" t="s">
        <v>47</v>
      </c>
      <c r="AC1270" s="234" t="s">
        <v>49</v>
      </c>
      <c r="AE1270" t="str">
        <f t="array" ref="AE1270">IF(V1270="Nr st.",1,"")</f>
        <v/>
      </c>
    </row>
    <row r="1271" spans="12:31" ht="15" thickBot="1">
      <c r="L1271" s="10" t="str">
        <f>IF(AE1271="","",MAX($L$557:L1270)+1)</f>
        <v/>
      </c>
      <c r="M1271" s="167"/>
      <c r="N1271" s="189"/>
      <c r="O1271" s="190"/>
      <c r="P1271" s="214" t="str">
        <f>IF(VLOOKUP(M1266,uczestnicy,1,1)=M1266,VLOOKUP(M1266,uczestnicy,5,1),"")</f>
        <v>Ustrzyki Dolne</v>
      </c>
      <c r="Q1271" s="192"/>
      <c r="R1271" s="192"/>
      <c r="S1271" s="235">
        <f>IF(VLOOKUP(M1266,uczestnicy,1,1)=M1266,VLOOKUP(M1266,uczestnicy,3,1),"")</f>
        <v>2005</v>
      </c>
      <c r="T1271" s="235" t="str">
        <f>IF(VLOOKUP(M1266,uczestnicy,1,1)=M1266,VLOOKUP(M1266,uczestnicy,8,1),"")</f>
        <v>ID</v>
      </c>
      <c r="V1271" s="167"/>
      <c r="W1271" s="189"/>
      <c r="X1271" s="190"/>
      <c r="Y1271" s="214" t="str">
        <f>IF(VLOOKUP(V1266,uczestnicy,1,1)=V1266,VLOOKUP(V1266,uczestnicy,5,1),"")</f>
        <v>Ustrzyki Dolne</v>
      </c>
      <c r="Z1271" s="192"/>
      <c r="AA1271" s="192"/>
      <c r="AB1271" s="235">
        <f>IF(VLOOKUP(V1266,uczestnicy,1,1)=V1266,VLOOKUP(V1266,uczestnicy,3,1),"")</f>
        <v>2005</v>
      </c>
      <c r="AC1271" s="235" t="str">
        <f>IF(VLOOKUP(V1266,uczestnicy,1,1)=V1266,VLOOKUP(V1266,uczestnicy,8,1),"")</f>
        <v>i</v>
      </c>
      <c r="AE1271" t="str">
        <f t="array" ref="AE1271">IF(V1271="Nr st.",1,"")</f>
        <v/>
      </c>
    </row>
    <row r="1272" spans="12:31" ht="15" thickBot="1">
      <c r="L1272" s="10" t="str">
        <f>IF(AE1272="","",MAX($L$557:L1271)+1)</f>
        <v/>
      </c>
      <c r="M1272" s="167"/>
      <c r="N1272" s="191"/>
      <c r="O1272" s="205"/>
      <c r="P1272" s="199" t="s">
        <v>30</v>
      </c>
      <c r="Q1272" s="200"/>
      <c r="R1272" s="201"/>
      <c r="S1272" s="236"/>
      <c r="T1272" s="237"/>
      <c r="V1272" s="167"/>
      <c r="W1272" s="191"/>
      <c r="X1272" s="205"/>
      <c r="Y1272" s="199" t="s">
        <v>30</v>
      </c>
      <c r="Z1272" s="200"/>
      <c r="AA1272" s="201"/>
      <c r="AB1272" s="236"/>
      <c r="AC1272" s="237"/>
      <c r="AE1272" t="str">
        <f t="array" ref="AE1272">IF(V1272="Nr st.",1,"")</f>
        <v/>
      </c>
    </row>
    <row r="1273" spans="12:31" ht="16.5" thickBot="1">
      <c r="L1273" s="10" t="str">
        <f>IF(AE1273="","",MAX($L$557:L1272)+1)</f>
        <v/>
      </c>
      <c r="M1273" s="167"/>
      <c r="N1273" s="204"/>
      <c r="O1273" s="186"/>
      <c r="P1273" s="215" t="str">
        <f>IF(VLOOKUP(M1266,uczestnicy,1,0)=M1266,VLOOKUP(M1266,uczestnicy,6,1),"")</f>
        <v>bieszczadzki</v>
      </c>
      <c r="Q1273" s="183"/>
      <c r="R1273" s="184"/>
      <c r="S1273" s="203"/>
      <c r="T1273" s="196"/>
      <c r="V1273" s="167"/>
      <c r="W1273" s="204"/>
      <c r="X1273" s="186"/>
      <c r="Y1273" s="215" t="str">
        <f>IF(VLOOKUP(V1266,uczestnicy,1,0)=V1266,VLOOKUP(V1266,uczestnicy,6,1),"")</f>
        <v>bieszczadzki</v>
      </c>
      <c r="Z1273" s="183"/>
      <c r="AA1273" s="184"/>
      <c r="AB1273" s="203"/>
      <c r="AC1273" s="196"/>
      <c r="AE1273" t="str">
        <f t="array" ref="AE1273">IF(V1273="Nr st.",1,"")</f>
        <v/>
      </c>
    </row>
    <row r="1274" spans="12:31" ht="15" thickBot="1">
      <c r="L1274" s="10" t="str">
        <f>IF(AE1274="","",MAX($L$557:L1273)+1)</f>
        <v/>
      </c>
      <c r="M1274" s="167"/>
      <c r="N1274" s="186" t="s">
        <v>48</v>
      </c>
      <c r="O1274" s="182"/>
      <c r="P1274" s="194"/>
      <c r="Q1274" s="194"/>
      <c r="R1274" s="194"/>
      <c r="S1274" s="197"/>
      <c r="T1274" s="185"/>
      <c r="V1274" s="167"/>
      <c r="W1274" s="186" t="s">
        <v>48</v>
      </c>
      <c r="X1274" s="182"/>
      <c r="Y1274" s="194"/>
      <c r="Z1274" s="194"/>
      <c r="AA1274" s="194"/>
      <c r="AB1274" s="197"/>
      <c r="AC1274" s="185"/>
      <c r="AE1274" t="str">
        <f t="array" ref="AE1274">IF(V1274="Nr st.",1,"")</f>
        <v/>
      </c>
    </row>
    <row r="1275" spans="12:31" ht="15" thickBot="1">
      <c r="L1275" s="10" t="str">
        <f>IF(AE1275="","",MAX($L$557:L1274)+1)</f>
        <v/>
      </c>
      <c r="M1275" s="173"/>
      <c r="N1275" s="168" t="s">
        <v>50</v>
      </c>
      <c r="O1275" s="168"/>
      <c r="P1275" s="168"/>
      <c r="Q1275" s="181"/>
      <c r="R1275" s="181"/>
      <c r="S1275" s="194"/>
      <c r="T1275" s="195"/>
      <c r="V1275" s="173"/>
      <c r="W1275" s="168" t="s">
        <v>50</v>
      </c>
      <c r="X1275" s="168"/>
      <c r="Y1275" s="168"/>
      <c r="Z1275" s="181"/>
      <c r="AA1275" s="181"/>
      <c r="AB1275" s="194"/>
      <c r="AC1275" s="195"/>
      <c r="AE1275" t="str">
        <f t="array" ref="AE1275">IF(V1275="Nr st.",1,"")</f>
        <v/>
      </c>
    </row>
    <row r="1276" spans="12:31" ht="15" thickBot="1">
      <c r="L1276" s="10" t="str">
        <f>IF(AE1276="","",MAX($L$557:L1275)+1)</f>
        <v/>
      </c>
      <c r="M1276" s="173"/>
      <c r="N1276" s="183" t="s">
        <v>51</v>
      </c>
      <c r="O1276" s="183"/>
      <c r="P1276" s="183"/>
      <c r="Q1276" s="183"/>
      <c r="R1276" s="183"/>
      <c r="S1276" s="183"/>
      <c r="T1276" s="184"/>
      <c r="V1276" s="173"/>
      <c r="W1276" s="183" t="s">
        <v>51</v>
      </c>
      <c r="X1276" s="183"/>
      <c r="Y1276" s="183"/>
      <c r="Z1276" s="183"/>
      <c r="AA1276" s="183"/>
      <c r="AB1276" s="183"/>
      <c r="AC1276" s="184"/>
      <c r="AE1276" t="str">
        <f t="array" ref="AE1276">IF(V1276="Nr st.",1,"")</f>
        <v/>
      </c>
    </row>
    <row r="1277" spans="12:31">
      <c r="L1277" s="10" t="str">
        <f>IF(AE1277="","",MAX($L$557:L1276)+1)</f>
        <v/>
      </c>
      <c r="M1277" s="2"/>
      <c r="N1277" s="192"/>
      <c r="O1277" s="192"/>
      <c r="P1277" s="192"/>
      <c r="Q1277" s="192"/>
      <c r="R1277" s="192"/>
      <c r="S1277" s="192"/>
      <c r="T1277" s="192"/>
      <c r="V1277" s="2"/>
      <c r="W1277" s="192"/>
      <c r="X1277" s="192"/>
      <c r="Y1277" s="192"/>
      <c r="Z1277" s="192"/>
      <c r="AA1277" s="192"/>
      <c r="AB1277" s="192"/>
      <c r="AC1277" s="192"/>
      <c r="AE1277" t="str">
        <f t="array" ref="AE1277">IF(V1277="Nr st.",1,"")</f>
        <v/>
      </c>
    </row>
    <row r="1278" spans="12:31">
      <c r="L1278" s="10" t="str">
        <f>IF(AE1278="","",MAX($L$557:L1277)+1)</f>
        <v/>
      </c>
      <c r="M1278" s="2"/>
      <c r="N1278" s="192"/>
      <c r="O1278" s="192"/>
      <c r="P1278" s="192"/>
      <c r="Q1278" s="192"/>
      <c r="R1278" s="192"/>
      <c r="S1278" s="192"/>
      <c r="T1278" s="192"/>
      <c r="V1278" s="2"/>
      <c r="W1278" s="192"/>
      <c r="X1278" s="192"/>
      <c r="Y1278" s="192"/>
      <c r="Z1278" s="192"/>
      <c r="AA1278" s="192"/>
      <c r="AB1278" s="192"/>
      <c r="AC1278" s="192"/>
      <c r="AE1278" t="str">
        <f t="array" ref="AE1278">IF(V1278="Nr st.",1,"")</f>
        <v/>
      </c>
    </row>
    <row r="1279" spans="12:31" ht="15" thickBot="1">
      <c r="L1279" s="10" t="str">
        <f>IF(AE1279="","",MAX($L$557:L1278)+1)</f>
        <v/>
      </c>
      <c r="M1279" s="10"/>
      <c r="AE1279" t="str">
        <f t="array" ref="AE1279">IF(V1279="Nr st.",1,"")</f>
        <v/>
      </c>
    </row>
    <row r="1280" spans="12:31">
      <c r="L1280" s="10">
        <f>IF(AE1280="","",MAX($L$557:L1279)+1)</f>
        <v>47</v>
      </c>
      <c r="M1280" s="158" t="s">
        <v>1</v>
      </c>
      <c r="N1280" s="159" t="s">
        <v>24</v>
      </c>
      <c r="O1280" s="160"/>
      <c r="P1280" s="159"/>
      <c r="Q1280" s="160"/>
      <c r="R1280" s="159"/>
      <c r="S1280" s="160"/>
      <c r="T1280" s="161"/>
      <c r="V1280" s="158" t="s">
        <v>1</v>
      </c>
      <c r="W1280" s="159" t="s">
        <v>24</v>
      </c>
      <c r="X1280" s="160"/>
      <c r="Y1280" s="159"/>
      <c r="Z1280" s="160"/>
      <c r="AA1280" s="159"/>
      <c r="AB1280" s="160"/>
      <c r="AC1280" s="161"/>
      <c r="AE1280">
        <f t="array" ref="AE1280">IF(V1280="Nr st.",1,"")</f>
        <v>1</v>
      </c>
    </row>
    <row r="1281" spans="12:31" ht="27.75">
      <c r="L1281" s="10" t="str">
        <f>IF(AE1281="","",MAX($L$557:L1280)+1)</f>
        <v/>
      </c>
      <c r="M1281" s="162">
        <f t="array" ref="M1281">IF(ROWS($B$559:M651)&gt;$T$553,"",INDEX(uczestnicy,SMALL(IF(teamy=$M$554,ROW(teamy)-ROW($E$2)+1),ROWS($B$559:B651)),COLUMNS($B$559:B651)))</f>
        <v>165</v>
      </c>
      <c r="N1281" s="163" t="str">
        <f t="array" ref="N1281">IF(VLOOKUP(M1281,uczestnicy,1,1)=M1281,VLOOKUP(M1281,uczestnicy,4,1),"")</f>
        <v>SP Nr 2 - NSS Ustrzyki Dolne</v>
      </c>
      <c r="O1281" s="164"/>
      <c r="P1281" s="164"/>
      <c r="Q1281" s="164"/>
      <c r="R1281" s="164"/>
      <c r="S1281" s="165"/>
      <c r="T1281" s="166"/>
      <c r="V1281" s="162">
        <f t="array" ref="V1281">IF(ROWS($B$559:V652)&gt;$T$553,"",INDEX(uczestnicy,SMALL(IF(teamy=$M$554,ROW(teamy)-ROW($E$2)+1),ROWS($B$559:B652)),COLUMNS($B$559:B652)))</f>
        <v>166</v>
      </c>
      <c r="W1281" s="163" t="str">
        <f t="array" ref="W1281">IF(VLOOKUP(V1281,uczestnicy,1,1)=V1281,VLOOKUP(V1281,uczestnicy,4,1),"")</f>
        <v>SP Nr 2 - NSS Ustrzyki Dolne</v>
      </c>
      <c r="X1281" s="164"/>
      <c r="Y1281" s="164"/>
      <c r="Z1281" s="164"/>
      <c r="AA1281" s="164"/>
      <c r="AB1281" s="165"/>
      <c r="AC1281" s="166"/>
      <c r="AE1281" t="str">
        <f t="array" ref="AE1281">IF(V1281="Nr st.",1,"")</f>
        <v/>
      </c>
    </row>
    <row r="1282" spans="12:31" ht="15">
      <c r="L1282" s="10" t="str">
        <f>IF(AE1282="","",MAX($L$557:L1281)+1)</f>
        <v/>
      </c>
      <c r="M1282" s="167"/>
      <c r="N1282" s="168" t="s">
        <v>39</v>
      </c>
      <c r="O1282" s="169"/>
      <c r="P1282" s="169"/>
      <c r="Q1282" s="170"/>
      <c r="R1282" s="171"/>
      <c r="S1282" s="171"/>
      <c r="T1282" s="172"/>
      <c r="V1282" s="167"/>
      <c r="W1282" s="168" t="s">
        <v>39</v>
      </c>
      <c r="X1282" s="169"/>
      <c r="Y1282" s="169"/>
      <c r="Z1282" s="170"/>
      <c r="AA1282" s="171"/>
      <c r="AB1282" s="171"/>
      <c r="AC1282" s="172"/>
      <c r="AE1282" t="str">
        <f t="array" ref="AE1282">IF(V1282="Nr st.",1,"")</f>
        <v/>
      </c>
    </row>
    <row r="1283" spans="12:31" ht="18.75" thickBot="1">
      <c r="L1283" s="10" t="str">
        <f>IF(AE1283="","",MAX($L$557:L1282)+1)</f>
        <v/>
      </c>
      <c r="M1283" s="173"/>
      <c r="N1283" s="174" t="str">
        <f t="array" ref="N1283">IF(VLOOKUP(M1281,uczestnicy,1,1)=M1281,VLOOKUP(M1281,uczestnicy,2,1),"")</f>
        <v>STODOLAK Krzysztof</v>
      </c>
      <c r="O1283" s="175"/>
      <c r="P1283" s="175"/>
      <c r="Q1283" s="175"/>
      <c r="R1283" s="176"/>
      <c r="S1283" s="176"/>
      <c r="T1283" s="177"/>
      <c r="V1283" s="173"/>
      <c r="W1283" s="174" t="str">
        <f t="array" ref="W1283">IF(VLOOKUP(V1281,uczestnicy,1,1)=V1281,VLOOKUP(V1281,uczestnicy,2,1),"")</f>
        <v>STANISZEWSKI Michał</v>
      </c>
      <c r="X1283" s="175"/>
      <c r="Y1283" s="175"/>
      <c r="Z1283" s="175"/>
      <c r="AA1283" s="176"/>
      <c r="AB1283" s="176"/>
      <c r="AC1283" s="177"/>
      <c r="AE1283" t="str">
        <f t="array" ref="AE1283">IF(V1283="Nr st.",1,"")</f>
        <v/>
      </c>
    </row>
    <row r="1284" spans="12:31" ht="15.75" thickBot="1">
      <c r="L1284" s="10" t="str">
        <f>IF(AE1284="","",MAX($L$557:L1283)+1)</f>
        <v/>
      </c>
      <c r="M1284" s="202" t="s">
        <v>46</v>
      </c>
      <c r="N1284" s="178"/>
      <c r="O1284" s="178"/>
      <c r="P1284" s="178"/>
      <c r="Q1284" s="178"/>
      <c r="R1284" s="179"/>
      <c r="S1284" s="179"/>
      <c r="T1284" s="180"/>
      <c r="V1284" s="202" t="s">
        <v>46</v>
      </c>
      <c r="W1284" s="178"/>
      <c r="X1284" s="178"/>
      <c r="Y1284" s="178"/>
      <c r="Z1284" s="178"/>
      <c r="AA1284" s="179"/>
      <c r="AB1284" s="179"/>
      <c r="AC1284" s="180"/>
      <c r="AE1284" t="str">
        <f t="array" ref="AE1284">IF(V1284="Nr st.",1,"")</f>
        <v/>
      </c>
    </row>
    <row r="1285" spans="12:31" ht="22.5">
      <c r="L1285" s="10" t="str">
        <f>IF(AE1285="","",MAX($L$557:L1284)+1)</f>
        <v/>
      </c>
      <c r="M1285" s="167"/>
      <c r="N1285" s="187" t="s">
        <v>12</v>
      </c>
      <c r="O1285" s="188"/>
      <c r="P1285" s="198" t="s">
        <v>18</v>
      </c>
      <c r="Q1285" s="193"/>
      <c r="R1285" s="193"/>
      <c r="S1285" s="234" t="s">
        <v>47</v>
      </c>
      <c r="T1285" s="234" t="s">
        <v>49</v>
      </c>
      <c r="V1285" s="167"/>
      <c r="W1285" s="187" t="s">
        <v>12</v>
      </c>
      <c r="X1285" s="188"/>
      <c r="Y1285" s="198" t="s">
        <v>18</v>
      </c>
      <c r="Z1285" s="193"/>
      <c r="AA1285" s="193"/>
      <c r="AB1285" s="234" t="s">
        <v>47</v>
      </c>
      <c r="AC1285" s="234" t="s">
        <v>49</v>
      </c>
      <c r="AE1285" t="str">
        <f t="array" ref="AE1285">IF(V1285="Nr st.",1,"")</f>
        <v/>
      </c>
    </row>
    <row r="1286" spans="12:31" ht="15" thickBot="1">
      <c r="L1286" s="10" t="str">
        <f>IF(AE1286="","",MAX($L$557:L1285)+1)</f>
        <v/>
      </c>
      <c r="M1286" s="167"/>
      <c r="N1286" s="189"/>
      <c r="O1286" s="190"/>
      <c r="P1286" s="214" t="str">
        <f>IF(VLOOKUP(M1281,uczestnicy,1,1)=M1281,VLOOKUP(M1281,uczestnicy,5,1),"")</f>
        <v>Ustrzyki Dolne</v>
      </c>
      <c r="Q1286" s="192"/>
      <c r="R1286" s="192"/>
      <c r="S1286" s="235">
        <f>IF(VLOOKUP(M1281,uczestnicy,1,1)=M1281,VLOOKUP(M1281,uczestnicy,3,1),"")</f>
        <v>2005</v>
      </c>
      <c r="T1286" s="235" t="str">
        <f>IF(VLOOKUP(M1281,uczestnicy,1,1)=M1281,VLOOKUP(M1281,uczestnicy,8,1),"")</f>
        <v>i</v>
      </c>
      <c r="V1286" s="167"/>
      <c r="W1286" s="189"/>
      <c r="X1286" s="190"/>
      <c r="Y1286" s="214" t="str">
        <f>IF(VLOOKUP(V1281,uczestnicy,1,1)=V1281,VLOOKUP(V1281,uczestnicy,5,1),"")</f>
        <v>Ustrzyki Dolne</v>
      </c>
      <c r="Z1286" s="192"/>
      <c r="AA1286" s="192"/>
      <c r="AB1286" s="235">
        <f>IF(VLOOKUP(V1281,uczestnicy,1,1)=V1281,VLOOKUP(V1281,uczestnicy,3,1),"")</f>
        <v>2005</v>
      </c>
      <c r="AC1286" s="235" t="str">
        <f>IF(VLOOKUP(V1281,uczestnicy,1,1)=V1281,VLOOKUP(V1281,uczestnicy,8,1),"")</f>
        <v>i</v>
      </c>
      <c r="AE1286" t="str">
        <f t="array" ref="AE1286">IF(V1286="Nr st.",1,"")</f>
        <v/>
      </c>
    </row>
    <row r="1287" spans="12:31" ht="15" thickBot="1">
      <c r="L1287" s="10" t="str">
        <f>IF(AE1287="","",MAX($L$557:L1286)+1)</f>
        <v/>
      </c>
      <c r="M1287" s="167"/>
      <c r="N1287" s="191"/>
      <c r="O1287" s="205"/>
      <c r="P1287" s="199" t="s">
        <v>30</v>
      </c>
      <c r="Q1287" s="200"/>
      <c r="R1287" s="201"/>
      <c r="S1287" s="236"/>
      <c r="T1287" s="237"/>
      <c r="V1287" s="167"/>
      <c r="W1287" s="191"/>
      <c r="X1287" s="205"/>
      <c r="Y1287" s="199" t="s">
        <v>30</v>
      </c>
      <c r="Z1287" s="200"/>
      <c r="AA1287" s="201"/>
      <c r="AB1287" s="236"/>
      <c r="AC1287" s="237"/>
      <c r="AE1287" t="str">
        <f t="array" ref="AE1287">IF(V1287="Nr st.",1,"")</f>
        <v/>
      </c>
    </row>
    <row r="1288" spans="12:31" ht="16.5" thickBot="1">
      <c r="L1288" s="10" t="str">
        <f>IF(AE1288="","",MAX($L$557:L1287)+1)</f>
        <v/>
      </c>
      <c r="M1288" s="167"/>
      <c r="N1288" s="204"/>
      <c r="O1288" s="186"/>
      <c r="P1288" s="215" t="str">
        <f>IF(VLOOKUP(M1281,uczestnicy,1,0)=M1281,VLOOKUP(M1281,uczestnicy,6,1),"")</f>
        <v>bieszczadzki</v>
      </c>
      <c r="Q1288" s="183"/>
      <c r="R1288" s="184"/>
      <c r="S1288" s="203"/>
      <c r="T1288" s="196"/>
      <c r="V1288" s="167"/>
      <c r="W1288" s="204"/>
      <c r="X1288" s="186"/>
      <c r="Y1288" s="215" t="str">
        <f>IF(VLOOKUP(V1281,uczestnicy,1,0)=V1281,VLOOKUP(V1281,uczestnicy,6,1),"")</f>
        <v>bieszczadzki</v>
      </c>
      <c r="Z1288" s="183"/>
      <c r="AA1288" s="184"/>
      <c r="AB1288" s="203"/>
      <c r="AC1288" s="196"/>
      <c r="AE1288" t="str">
        <f t="array" ref="AE1288">IF(V1288="Nr st.",1,"")</f>
        <v/>
      </c>
    </row>
    <row r="1289" spans="12:31" ht="15" thickBot="1">
      <c r="L1289" s="10" t="str">
        <f>IF(AE1289="","",MAX($L$557:L1288)+1)</f>
        <v/>
      </c>
      <c r="M1289" s="167"/>
      <c r="N1289" s="186" t="s">
        <v>48</v>
      </c>
      <c r="O1289" s="182"/>
      <c r="P1289" s="194"/>
      <c r="Q1289" s="194"/>
      <c r="R1289" s="194"/>
      <c r="S1289" s="197"/>
      <c r="T1289" s="185"/>
      <c r="V1289" s="167"/>
      <c r="W1289" s="186" t="s">
        <v>48</v>
      </c>
      <c r="X1289" s="182"/>
      <c r="Y1289" s="194"/>
      <c r="Z1289" s="194"/>
      <c r="AA1289" s="194"/>
      <c r="AB1289" s="197"/>
      <c r="AC1289" s="185"/>
      <c r="AE1289" t="str">
        <f t="array" ref="AE1289">IF(V1289="Nr st.",1,"")</f>
        <v/>
      </c>
    </row>
    <row r="1290" spans="12:31" ht="15" thickBot="1">
      <c r="L1290" s="10" t="str">
        <f>IF(AE1290="","",MAX($L$557:L1289)+1)</f>
        <v/>
      </c>
      <c r="M1290" s="173"/>
      <c r="N1290" s="168" t="s">
        <v>50</v>
      </c>
      <c r="O1290" s="168"/>
      <c r="P1290" s="168"/>
      <c r="Q1290" s="181"/>
      <c r="R1290" s="181"/>
      <c r="S1290" s="194"/>
      <c r="T1290" s="195"/>
      <c r="V1290" s="173"/>
      <c r="W1290" s="168" t="s">
        <v>50</v>
      </c>
      <c r="X1290" s="168"/>
      <c r="Y1290" s="168"/>
      <c r="Z1290" s="181"/>
      <c r="AA1290" s="181"/>
      <c r="AB1290" s="194"/>
      <c r="AC1290" s="195"/>
      <c r="AE1290" t="str">
        <f t="array" ref="AE1290">IF(V1290="Nr st.",1,"")</f>
        <v/>
      </c>
    </row>
    <row r="1291" spans="12:31" ht="15" thickBot="1">
      <c r="L1291" s="10" t="str">
        <f>IF(AE1291="","",MAX($L$557:L1290)+1)</f>
        <v/>
      </c>
      <c r="M1291" s="173"/>
      <c r="N1291" s="183" t="s">
        <v>51</v>
      </c>
      <c r="O1291" s="183"/>
      <c r="P1291" s="183"/>
      <c r="Q1291" s="183"/>
      <c r="R1291" s="183"/>
      <c r="S1291" s="183"/>
      <c r="T1291" s="184"/>
      <c r="V1291" s="173"/>
      <c r="W1291" s="183" t="s">
        <v>51</v>
      </c>
      <c r="X1291" s="183"/>
      <c r="Y1291" s="183"/>
      <c r="Z1291" s="183"/>
      <c r="AA1291" s="183"/>
      <c r="AB1291" s="183"/>
      <c r="AC1291" s="184"/>
      <c r="AE1291" t="str">
        <f t="array" ref="AE1291">IF(V1291="Nr st.",1,"")</f>
        <v/>
      </c>
    </row>
    <row r="1292" spans="12:31">
      <c r="L1292" s="10" t="str">
        <f>IF(AE1292="","",MAX($L$557:L1291)+1)</f>
        <v/>
      </c>
      <c r="M1292" s="2"/>
      <c r="N1292" s="192"/>
      <c r="O1292" s="192"/>
      <c r="P1292" s="192"/>
      <c r="Q1292" s="192"/>
      <c r="R1292" s="192"/>
      <c r="S1292" s="192"/>
      <c r="T1292" s="192"/>
      <c r="V1292" s="2"/>
      <c r="W1292" s="192"/>
      <c r="X1292" s="192"/>
      <c r="Y1292" s="192"/>
      <c r="Z1292" s="192"/>
      <c r="AA1292" s="192"/>
      <c r="AB1292" s="192"/>
      <c r="AC1292" s="192"/>
      <c r="AE1292" t="str">
        <f t="array" ref="AE1292">IF(V1292="Nr st.",1,"")</f>
        <v/>
      </c>
    </row>
    <row r="1293" spans="12:31">
      <c r="L1293" s="10" t="str">
        <f>IF(AE1293="","",MAX($L$557:L1292)+1)</f>
        <v/>
      </c>
      <c r="M1293" s="2"/>
      <c r="N1293" s="192"/>
      <c r="O1293" s="192"/>
      <c r="P1293" s="192"/>
      <c r="Q1293" s="192"/>
      <c r="R1293" s="192"/>
      <c r="S1293" s="192"/>
      <c r="T1293" s="192"/>
      <c r="V1293" s="2"/>
      <c r="W1293" s="192"/>
      <c r="X1293" s="192"/>
      <c r="Y1293" s="192"/>
      <c r="Z1293" s="192"/>
      <c r="AA1293" s="192"/>
      <c r="AB1293" s="192"/>
      <c r="AC1293" s="192"/>
      <c r="AE1293" t="str">
        <f t="array" ref="AE1293">IF(V1293="Nr st.",1,"")</f>
        <v/>
      </c>
    </row>
    <row r="1294" spans="12:31">
      <c r="L1294" s="10" t="str">
        <f>IF(AE1294="","",MAX($L$557:L1293)+1)</f>
        <v/>
      </c>
      <c r="M1294" s="2"/>
      <c r="N1294" s="192"/>
      <c r="O1294" s="192"/>
      <c r="P1294" s="192"/>
      <c r="Q1294" s="192"/>
      <c r="R1294" s="192"/>
      <c r="S1294" s="192"/>
      <c r="T1294" s="192"/>
      <c r="V1294" s="2"/>
      <c r="W1294" s="192"/>
      <c r="X1294" s="192"/>
      <c r="Y1294" s="192"/>
      <c r="Z1294" s="192"/>
      <c r="AA1294" s="192"/>
      <c r="AB1294" s="192"/>
      <c r="AC1294" s="192"/>
      <c r="AE1294" t="str">
        <f t="array" ref="AE1294">IF(V1294="Nr st.",1,"")</f>
        <v/>
      </c>
    </row>
    <row r="1295" spans="12:31" ht="15" thickBot="1">
      <c r="L1295" s="10" t="str">
        <f>IF(AE1295="","",MAX($L$557:L1294)+1)</f>
        <v/>
      </c>
      <c r="AE1295" t="str">
        <f t="array" ref="AE1295">IF(V1295="Nr st.",1,"")</f>
        <v/>
      </c>
    </row>
    <row r="1296" spans="12:31">
      <c r="L1296" s="10">
        <f>IF(AE1296="","",MAX($L$557:L1295)+1)</f>
        <v>48</v>
      </c>
      <c r="M1296" s="158" t="s">
        <v>1</v>
      </c>
      <c r="N1296" s="159" t="s">
        <v>24</v>
      </c>
      <c r="O1296" s="160"/>
      <c r="P1296" s="159"/>
      <c r="Q1296" s="160"/>
      <c r="R1296" s="159"/>
      <c r="S1296" s="160"/>
      <c r="T1296" s="161"/>
      <c r="V1296" s="158" t="s">
        <v>1</v>
      </c>
      <c r="W1296" s="159" t="s">
        <v>24</v>
      </c>
      <c r="X1296" s="160"/>
      <c r="Y1296" s="159"/>
      <c r="Z1296" s="160"/>
      <c r="AA1296" s="159"/>
      <c r="AB1296" s="160"/>
      <c r="AC1296" s="161"/>
      <c r="AE1296">
        <f t="array" ref="AE1296">IF(V1296="Nr st.",1,"")</f>
        <v>1</v>
      </c>
    </row>
    <row r="1297" spans="12:31" ht="27.75">
      <c r="L1297" s="10" t="str">
        <f>IF(AE1297="","",MAX($L$557:L1296)+1)</f>
        <v/>
      </c>
      <c r="M1297" s="162">
        <f t="array" ref="M1297">IF(ROWS($B$559:M653)&gt;$T$553,"",INDEX(uczestnicy,SMALL(IF(teamy=$M$554,ROW(teamy)-ROW($E$2)+1),ROWS($B$559:B653)),COLUMNS($B$559:B653)))</f>
        <v>167</v>
      </c>
      <c r="N1297" s="163" t="str">
        <f t="array" ref="N1297">IF(VLOOKUP(M1297,uczestnicy,1,1)=M1297,VLOOKUP(M1297,uczestnicy,4,1),"")</f>
        <v>SP Nr 2 - NSS Ustrzyki Dolne</v>
      </c>
      <c r="O1297" s="164"/>
      <c r="P1297" s="164"/>
      <c r="Q1297" s="164"/>
      <c r="R1297" s="164"/>
      <c r="S1297" s="165"/>
      <c r="T1297" s="166"/>
      <c r="V1297" s="162">
        <f t="array" ref="V1297">IF(ROWS($B$559:V654)&gt;$T$553,"",INDEX(uczestnicy,SMALL(IF(teamy=$M$554,ROW(teamy)-ROW($E$2)+1),ROWS($B$559:B654)),COLUMNS($B$559:B654)))</f>
        <v>168</v>
      </c>
      <c r="W1297" s="163" t="str">
        <f t="array" ref="W1297">IF(VLOOKUP(V1297,uczestnicy,1,1)=V1297,VLOOKUP(V1297,uczestnicy,4,1),"")</f>
        <v>SP Nr 2 - NSS Ustrzyki Dolne</v>
      </c>
      <c r="X1297" s="164"/>
      <c r="Y1297" s="164"/>
      <c r="Z1297" s="164"/>
      <c r="AA1297" s="164"/>
      <c r="AB1297" s="165"/>
      <c r="AC1297" s="166"/>
      <c r="AE1297" t="str">
        <f t="array" ref="AE1297">IF(V1297="Nr st.",1,"")</f>
        <v/>
      </c>
    </row>
    <row r="1298" spans="12:31" ht="15">
      <c r="L1298" s="10" t="str">
        <f>IF(AE1298="","",MAX($L$557:L1297)+1)</f>
        <v/>
      </c>
      <c r="M1298" s="167"/>
      <c r="N1298" s="168" t="s">
        <v>39</v>
      </c>
      <c r="O1298" s="169"/>
      <c r="P1298" s="169"/>
      <c r="Q1298" s="170"/>
      <c r="R1298" s="171"/>
      <c r="S1298" s="171"/>
      <c r="T1298" s="172"/>
      <c r="V1298" s="167"/>
      <c r="W1298" s="168" t="s">
        <v>39</v>
      </c>
      <c r="X1298" s="169"/>
      <c r="Y1298" s="169"/>
      <c r="Z1298" s="170"/>
      <c r="AA1298" s="171"/>
      <c r="AB1298" s="171"/>
      <c r="AC1298" s="172"/>
      <c r="AE1298" t="str">
        <f t="array" ref="AE1298">IF(V1298="Nr st.",1,"")</f>
        <v/>
      </c>
    </row>
    <row r="1299" spans="12:31" ht="18.75" thickBot="1">
      <c r="L1299" s="10" t="str">
        <f>IF(AE1299="","",MAX($L$557:L1298)+1)</f>
        <v/>
      </c>
      <c r="M1299" s="173"/>
      <c r="N1299" s="174" t="str">
        <f t="array" ref="N1299">IF(VLOOKUP(M1297,uczestnicy,1,1)=M1297,VLOOKUP(M1297,uczestnicy,2,1),"")</f>
        <v>STANISZEWSKI Jakub</v>
      </c>
      <c r="O1299" s="175"/>
      <c r="P1299" s="175"/>
      <c r="Q1299" s="175"/>
      <c r="R1299" s="176"/>
      <c r="S1299" s="176"/>
      <c r="T1299" s="177"/>
      <c r="V1299" s="173"/>
      <c r="W1299" s="174" t="str">
        <f t="array" ref="W1299">IF(VLOOKUP(V1297,uczestnicy,1,1)=V1297,VLOOKUP(V1297,uczestnicy,2,1),"")</f>
        <v>CHMIELOWSKI Rafał</v>
      </c>
      <c r="X1299" s="175"/>
      <c r="Y1299" s="175"/>
      <c r="Z1299" s="175"/>
      <c r="AA1299" s="176"/>
      <c r="AB1299" s="176"/>
      <c r="AC1299" s="177"/>
      <c r="AE1299" t="str">
        <f t="array" ref="AE1299">IF(V1299="Nr st.",1,"")</f>
        <v/>
      </c>
    </row>
    <row r="1300" spans="12:31" ht="15.75" thickBot="1">
      <c r="L1300" s="10" t="str">
        <f>IF(AE1300="","",MAX($L$557:L1299)+1)</f>
        <v/>
      </c>
      <c r="M1300" s="202" t="s">
        <v>46</v>
      </c>
      <c r="N1300" s="178"/>
      <c r="O1300" s="178"/>
      <c r="P1300" s="178"/>
      <c r="Q1300" s="178"/>
      <c r="R1300" s="179"/>
      <c r="S1300" s="179"/>
      <c r="T1300" s="180"/>
      <c r="V1300" s="202" t="s">
        <v>46</v>
      </c>
      <c r="W1300" s="178"/>
      <c r="X1300" s="178"/>
      <c r="Y1300" s="178"/>
      <c r="Z1300" s="178"/>
      <c r="AA1300" s="179"/>
      <c r="AB1300" s="179"/>
      <c r="AC1300" s="180"/>
      <c r="AE1300" t="str">
        <f t="array" ref="AE1300">IF(V1300="Nr st.",1,"")</f>
        <v/>
      </c>
    </row>
    <row r="1301" spans="12:31" ht="22.5">
      <c r="L1301" s="10" t="str">
        <f>IF(AE1301="","",MAX($L$557:L1300)+1)</f>
        <v/>
      </c>
      <c r="M1301" s="167"/>
      <c r="N1301" s="187" t="s">
        <v>12</v>
      </c>
      <c r="O1301" s="188"/>
      <c r="P1301" s="198" t="s">
        <v>18</v>
      </c>
      <c r="Q1301" s="193"/>
      <c r="R1301" s="193"/>
      <c r="S1301" s="234" t="s">
        <v>47</v>
      </c>
      <c r="T1301" s="234" t="s">
        <v>49</v>
      </c>
      <c r="V1301" s="167"/>
      <c r="W1301" s="187" t="s">
        <v>12</v>
      </c>
      <c r="X1301" s="188"/>
      <c r="Y1301" s="198" t="s">
        <v>18</v>
      </c>
      <c r="Z1301" s="193"/>
      <c r="AA1301" s="193"/>
      <c r="AB1301" s="234" t="s">
        <v>47</v>
      </c>
      <c r="AC1301" s="234" t="s">
        <v>49</v>
      </c>
      <c r="AE1301" t="str">
        <f t="array" ref="AE1301">IF(V1301="Nr st.",1,"")</f>
        <v/>
      </c>
    </row>
    <row r="1302" spans="12:31" ht="15" thickBot="1">
      <c r="L1302" s="10" t="str">
        <f>IF(AE1302="","",MAX($L$557:L1301)+1)</f>
        <v/>
      </c>
      <c r="M1302" s="167"/>
      <c r="N1302" s="189"/>
      <c r="O1302" s="190"/>
      <c r="P1302" s="214" t="str">
        <f>IF(VLOOKUP(M1297,uczestnicy,1,1)=M1297,VLOOKUP(M1297,uczestnicy,5,1),"")</f>
        <v>Ustrzyki Dolne</v>
      </c>
      <c r="Q1302" s="192"/>
      <c r="R1302" s="192"/>
      <c r="S1302" s="235">
        <f>IF(VLOOKUP(M1297,uczestnicy,1,1)=M1297,VLOOKUP(M1297,uczestnicy,3,1),"")</f>
        <v>2005</v>
      </c>
      <c r="T1302" s="235" t="str">
        <f>IF(VLOOKUP(M1297,uczestnicy,1,1)=M1297,VLOOKUP(M1297,uczestnicy,8,1),"")</f>
        <v>ID</v>
      </c>
      <c r="V1302" s="167"/>
      <c r="W1302" s="189"/>
      <c r="X1302" s="190"/>
      <c r="Y1302" s="214" t="str">
        <f>IF(VLOOKUP(V1297,uczestnicy,1,1)=V1297,VLOOKUP(V1297,uczestnicy,5,1),"")</f>
        <v>Ustrzyki Dolne</v>
      </c>
      <c r="Z1302" s="192"/>
      <c r="AA1302" s="192"/>
      <c r="AB1302" s="235">
        <f>IF(VLOOKUP(V1297,uczestnicy,1,1)=V1297,VLOOKUP(V1297,uczestnicy,3,1),"")</f>
        <v>2005</v>
      </c>
      <c r="AC1302" s="235" t="str">
        <f>IF(VLOOKUP(V1297,uczestnicy,1,1)=V1297,VLOOKUP(V1297,uczestnicy,8,1),"")</f>
        <v>ID</v>
      </c>
      <c r="AE1302" t="str">
        <f t="array" ref="AE1302">IF(V1302="Nr st.",1,"")</f>
        <v/>
      </c>
    </row>
    <row r="1303" spans="12:31" ht="15" thickBot="1">
      <c r="L1303" s="10" t="str">
        <f>IF(AE1303="","",MAX($L$557:L1302)+1)</f>
        <v/>
      </c>
      <c r="M1303" s="167"/>
      <c r="N1303" s="191"/>
      <c r="O1303" s="205"/>
      <c r="P1303" s="199" t="s">
        <v>30</v>
      </c>
      <c r="Q1303" s="200"/>
      <c r="R1303" s="201"/>
      <c r="S1303" s="236"/>
      <c r="T1303" s="237"/>
      <c r="V1303" s="167"/>
      <c r="W1303" s="191"/>
      <c r="X1303" s="205"/>
      <c r="Y1303" s="199" t="s">
        <v>30</v>
      </c>
      <c r="Z1303" s="200"/>
      <c r="AA1303" s="201"/>
      <c r="AB1303" s="236"/>
      <c r="AC1303" s="237"/>
      <c r="AE1303" t="str">
        <f t="array" ref="AE1303">IF(V1303="Nr st.",1,"")</f>
        <v/>
      </c>
    </row>
    <row r="1304" spans="12:31" ht="16.5" thickBot="1">
      <c r="L1304" s="10" t="str">
        <f>IF(AE1304="","",MAX($L$557:L1303)+1)</f>
        <v/>
      </c>
      <c r="M1304" s="167"/>
      <c r="N1304" s="204"/>
      <c r="O1304" s="186"/>
      <c r="P1304" s="215" t="str">
        <f>IF(VLOOKUP(M1297,uczestnicy,1,0)=M1297,VLOOKUP(M1297,uczestnicy,6,1),"")</f>
        <v>bieszczadzki</v>
      </c>
      <c r="Q1304" s="183"/>
      <c r="R1304" s="184"/>
      <c r="S1304" s="203"/>
      <c r="T1304" s="196"/>
      <c r="V1304" s="167"/>
      <c r="W1304" s="204"/>
      <c r="X1304" s="186"/>
      <c r="Y1304" s="215" t="str">
        <f>IF(VLOOKUP(V1297,uczestnicy,1,0)=V1297,VLOOKUP(V1297,uczestnicy,6,1),"")</f>
        <v>bieszczadzki</v>
      </c>
      <c r="Z1304" s="183"/>
      <c r="AA1304" s="184"/>
      <c r="AB1304" s="203"/>
      <c r="AC1304" s="196"/>
      <c r="AE1304" t="str">
        <f t="array" ref="AE1304">IF(V1304="Nr st.",1,"")</f>
        <v/>
      </c>
    </row>
    <row r="1305" spans="12:31" ht="15" thickBot="1">
      <c r="L1305" s="10" t="str">
        <f>IF(AE1305="","",MAX($L$557:L1304)+1)</f>
        <v/>
      </c>
      <c r="M1305" s="167"/>
      <c r="N1305" s="186" t="s">
        <v>48</v>
      </c>
      <c r="O1305" s="182"/>
      <c r="P1305" s="194"/>
      <c r="Q1305" s="194"/>
      <c r="R1305" s="194"/>
      <c r="S1305" s="197"/>
      <c r="T1305" s="185"/>
      <c r="V1305" s="167"/>
      <c r="W1305" s="186" t="s">
        <v>48</v>
      </c>
      <c r="X1305" s="182"/>
      <c r="Y1305" s="194"/>
      <c r="Z1305" s="194"/>
      <c r="AA1305" s="194"/>
      <c r="AB1305" s="197"/>
      <c r="AC1305" s="185"/>
      <c r="AE1305" t="str">
        <f t="array" ref="AE1305">IF(V1305="Nr st.",1,"")</f>
        <v/>
      </c>
    </row>
    <row r="1306" spans="12:31" ht="15" thickBot="1">
      <c r="L1306" s="10" t="str">
        <f>IF(AE1306="","",MAX($L$557:L1305)+1)</f>
        <v/>
      </c>
      <c r="M1306" s="173"/>
      <c r="N1306" s="168" t="s">
        <v>50</v>
      </c>
      <c r="O1306" s="168"/>
      <c r="P1306" s="168"/>
      <c r="Q1306" s="181"/>
      <c r="R1306" s="181"/>
      <c r="S1306" s="194"/>
      <c r="T1306" s="195"/>
      <c r="V1306" s="173"/>
      <c r="W1306" s="168" t="s">
        <v>50</v>
      </c>
      <c r="X1306" s="168"/>
      <c r="Y1306" s="168"/>
      <c r="Z1306" s="181"/>
      <c r="AA1306" s="181"/>
      <c r="AB1306" s="194"/>
      <c r="AC1306" s="195"/>
      <c r="AE1306" t="str">
        <f t="array" ref="AE1306">IF(V1306="Nr st.",1,"")</f>
        <v/>
      </c>
    </row>
    <row r="1307" spans="12:31" ht="15" thickBot="1">
      <c r="L1307" s="10" t="str">
        <f>IF(AE1307="","",MAX($L$557:L1306)+1)</f>
        <v/>
      </c>
      <c r="M1307" s="173"/>
      <c r="N1307" s="183" t="s">
        <v>51</v>
      </c>
      <c r="O1307" s="183"/>
      <c r="P1307" s="183"/>
      <c r="Q1307" s="183"/>
      <c r="R1307" s="183"/>
      <c r="S1307" s="183"/>
      <c r="T1307" s="184"/>
      <c r="V1307" s="173"/>
      <c r="W1307" s="183" t="s">
        <v>51</v>
      </c>
      <c r="X1307" s="183"/>
      <c r="Y1307" s="183"/>
      <c r="Z1307" s="183"/>
      <c r="AA1307" s="183"/>
      <c r="AB1307" s="183"/>
      <c r="AC1307" s="184"/>
      <c r="AE1307" t="str">
        <f t="array" ref="AE1307">IF(V1307="Nr st.",1,"")</f>
        <v/>
      </c>
    </row>
    <row r="1308" spans="12:31">
      <c r="L1308" s="10" t="str">
        <f>IF(AE1308="","",MAX($L$557:L1307)+1)</f>
        <v/>
      </c>
      <c r="M1308" s="2"/>
      <c r="N1308" s="192"/>
      <c r="O1308" s="192"/>
      <c r="P1308" s="192"/>
      <c r="Q1308" s="192"/>
      <c r="R1308" s="192"/>
      <c r="S1308" s="192"/>
      <c r="T1308" s="192"/>
      <c r="V1308" s="2"/>
      <c r="W1308" s="192"/>
      <c r="X1308" s="192"/>
      <c r="Y1308" s="192"/>
      <c r="Z1308" s="192"/>
      <c r="AA1308" s="192"/>
      <c r="AB1308" s="192"/>
      <c r="AC1308" s="192"/>
      <c r="AE1308" t="str">
        <f t="array" ref="AE1308">IF(V1308="Nr st.",1,"")</f>
        <v/>
      </c>
    </row>
    <row r="1309" spans="12:31">
      <c r="L1309" s="10" t="str">
        <f>IF(AE1309="","",MAX($L$557:L1308)+1)</f>
        <v/>
      </c>
      <c r="M1309" s="2"/>
      <c r="N1309" s="192"/>
      <c r="O1309" s="192"/>
      <c r="P1309" s="192"/>
      <c r="Q1309" s="192"/>
      <c r="R1309" s="192"/>
      <c r="S1309" s="192"/>
      <c r="T1309" s="192"/>
      <c r="V1309" s="2"/>
      <c r="W1309" s="192"/>
      <c r="X1309" s="192"/>
      <c r="Y1309" s="192"/>
      <c r="Z1309" s="192"/>
      <c r="AA1309" s="192"/>
      <c r="AB1309" s="192"/>
      <c r="AC1309" s="192"/>
      <c r="AE1309" t="str">
        <f t="array" ref="AE1309">IF(V1309="Nr st.",1,"")</f>
        <v/>
      </c>
    </row>
    <row r="1310" spans="12:31">
      <c r="L1310" s="10" t="str">
        <f>IF(AE1310="","",MAX($L$557:L1309)+1)</f>
        <v/>
      </c>
      <c r="M1310" s="2"/>
      <c r="N1310" s="192"/>
      <c r="O1310" s="192"/>
      <c r="P1310" s="192"/>
      <c r="Q1310" s="192"/>
      <c r="R1310" s="192"/>
      <c r="S1310" s="192"/>
      <c r="T1310" s="192"/>
      <c r="V1310" s="2"/>
      <c r="W1310" s="192"/>
      <c r="X1310" s="192"/>
      <c r="Y1310" s="192"/>
      <c r="Z1310" s="192"/>
      <c r="AA1310" s="192"/>
      <c r="AB1310" s="192"/>
      <c r="AC1310" s="192"/>
      <c r="AE1310" t="str">
        <f t="array" ref="AE1310">IF(V1310="Nr st.",1,"")</f>
        <v/>
      </c>
    </row>
    <row r="1311" spans="12:31" ht="15" thickBot="1">
      <c r="L1311" s="10" t="str">
        <f>IF(AE1311="","",MAX($L$557:L1310)+1)</f>
        <v/>
      </c>
      <c r="AE1311" t="str">
        <f t="array" ref="AE1311">IF(V1311="Nr st.",1,"")</f>
        <v/>
      </c>
    </row>
    <row r="1312" spans="12:31">
      <c r="L1312" s="10">
        <f>IF(AE1312="","",MAX($L$557:L1311)+1)</f>
        <v>49</v>
      </c>
      <c r="M1312" s="158" t="s">
        <v>1</v>
      </c>
      <c r="N1312" s="159" t="s">
        <v>24</v>
      </c>
      <c r="O1312" s="160"/>
      <c r="P1312" s="159"/>
      <c r="Q1312" s="160"/>
      <c r="R1312" s="159"/>
      <c r="S1312" s="160"/>
      <c r="T1312" s="161"/>
      <c r="V1312" s="158" t="s">
        <v>1</v>
      </c>
      <c r="W1312" s="159" t="s">
        <v>24</v>
      </c>
      <c r="X1312" s="160"/>
      <c r="Y1312" s="159"/>
      <c r="Z1312" s="160"/>
      <c r="AA1312" s="159"/>
      <c r="AB1312" s="160"/>
      <c r="AC1312" s="161"/>
      <c r="AE1312">
        <f t="array" ref="AE1312">IF(V1312="Nr st.",1,"")</f>
        <v>1</v>
      </c>
    </row>
    <row r="1313" spans="12:31" ht="27.75">
      <c r="L1313" s="10" t="str">
        <f>IF(AE1313="","",MAX($L$557:L1312)+1)</f>
        <v/>
      </c>
      <c r="M1313" s="162">
        <f t="array" ref="M1313">IF(ROWS($B$559:M655)&gt;$T$553,"",INDEX(uczestnicy,SMALL(IF(teamy=$M$554,ROW(teamy)-ROW($E$2)+1),ROWS($B$559:B655)),COLUMNS($B279:B$655)))</f>
        <v>169</v>
      </c>
      <c r="N1313" s="163" t="str">
        <f t="array" ref="N1313">IF(VLOOKUP(M1313,uczestnicy,1,1)=M1313,VLOOKUP(M1313,uczestnicy,4,1),"")</f>
        <v>SP Nr 2 - NSS Ustrzyki Dolne</v>
      </c>
      <c r="O1313" s="164"/>
      <c r="P1313" s="164"/>
      <c r="Q1313" s="164"/>
      <c r="R1313" s="164"/>
      <c r="S1313" s="165"/>
      <c r="T1313" s="166"/>
      <c r="V1313" s="162">
        <f t="array" ref="V1313">IF(ROWS($B$559:V656)&gt;$T$553,"",INDEX(uczestnicy,SMALL(IF(teamy=$M$554,ROW(teamy)-ROW($E$2)+1),ROWS($B$559:B656)),COLUMNS($B$559:B656)))</f>
        <v>170</v>
      </c>
      <c r="W1313" s="163" t="str">
        <f t="array" ref="W1313">IF(VLOOKUP(V1313,uczestnicy,1,1)=V1313,VLOOKUP(V1313,uczestnicy,4,1),"")</f>
        <v>SP Nr 2 - NSS Ustrzyki Dolne</v>
      </c>
      <c r="X1313" s="164"/>
      <c r="Y1313" s="164"/>
      <c r="Z1313" s="164"/>
      <c r="AA1313" s="164"/>
      <c r="AB1313" s="165"/>
      <c r="AC1313" s="166"/>
      <c r="AE1313" t="str">
        <f t="array" ref="AE1313">IF(V1313="Nr st.",1,"")</f>
        <v/>
      </c>
    </row>
    <row r="1314" spans="12:31" ht="15">
      <c r="L1314" s="10" t="str">
        <f>IF(AE1314="","",MAX($L$557:L1313)+1)</f>
        <v/>
      </c>
      <c r="M1314" s="167"/>
      <c r="N1314" s="168" t="s">
        <v>39</v>
      </c>
      <c r="O1314" s="169"/>
      <c r="P1314" s="169"/>
      <c r="Q1314" s="170"/>
      <c r="R1314" s="171"/>
      <c r="S1314" s="171"/>
      <c r="T1314" s="172"/>
      <c r="V1314" s="167"/>
      <c r="W1314" s="168" t="s">
        <v>39</v>
      </c>
      <c r="X1314" s="169"/>
      <c r="Y1314" s="169"/>
      <c r="Z1314" s="170"/>
      <c r="AA1314" s="171"/>
      <c r="AB1314" s="171"/>
      <c r="AC1314" s="172"/>
      <c r="AE1314" t="str">
        <f t="array" ref="AE1314">IF(V1314="Nr st.",1,"")</f>
        <v/>
      </c>
    </row>
    <row r="1315" spans="12:31" ht="18.75" thickBot="1">
      <c r="L1315" s="10" t="str">
        <f>IF(AE1315="","",MAX($L$557:L1314)+1)</f>
        <v/>
      </c>
      <c r="M1315" s="173"/>
      <c r="N1315" s="174" t="str">
        <f t="array" ref="N1315">IF(VLOOKUP(M1313,uczestnicy,1,1)=M1313,VLOOKUP(M1313,uczestnicy,2,1),"")</f>
        <v>FLIS Maciej</v>
      </c>
      <c r="O1315" s="175"/>
      <c r="P1315" s="175"/>
      <c r="Q1315" s="175"/>
      <c r="R1315" s="176"/>
      <c r="S1315" s="176"/>
      <c r="T1315" s="177"/>
      <c r="V1315" s="173"/>
      <c r="W1315" s="174" t="str">
        <f t="array" ref="W1315">IF(VLOOKUP(V1313,uczestnicy,1,1)=V1313,VLOOKUP(V1313,uczestnicy,2,1),"")</f>
        <v>SZEREMETA Szymon</v>
      </c>
      <c r="X1315" s="175"/>
      <c r="Y1315" s="175"/>
      <c r="Z1315" s="175"/>
      <c r="AA1315" s="176"/>
      <c r="AB1315" s="176"/>
      <c r="AC1315" s="177"/>
      <c r="AE1315" t="str">
        <f t="array" ref="AE1315">IF(V1315="Nr st.",1,"")</f>
        <v/>
      </c>
    </row>
    <row r="1316" spans="12:31" ht="15.75" thickBot="1">
      <c r="L1316" s="10" t="str">
        <f>IF(AE1316="","",MAX($L$557:L1315)+1)</f>
        <v/>
      </c>
      <c r="M1316" s="202" t="s">
        <v>46</v>
      </c>
      <c r="N1316" s="178"/>
      <c r="O1316" s="178"/>
      <c r="P1316" s="178"/>
      <c r="Q1316" s="178"/>
      <c r="R1316" s="179"/>
      <c r="S1316" s="179"/>
      <c r="T1316" s="180"/>
      <c r="V1316" s="202" t="s">
        <v>46</v>
      </c>
      <c r="W1316" s="178"/>
      <c r="X1316" s="178"/>
      <c r="Y1316" s="178"/>
      <c r="Z1316" s="178"/>
      <c r="AA1316" s="179"/>
      <c r="AB1316" s="179"/>
      <c r="AC1316" s="180"/>
      <c r="AE1316" t="str">
        <f t="array" ref="AE1316">IF(V1316="Nr st.",1,"")</f>
        <v/>
      </c>
    </row>
    <row r="1317" spans="12:31" ht="22.5">
      <c r="L1317" s="10" t="str">
        <f>IF(AE1317="","",MAX($L$557:L1316)+1)</f>
        <v/>
      </c>
      <c r="M1317" s="167"/>
      <c r="N1317" s="187" t="s">
        <v>12</v>
      </c>
      <c r="O1317" s="188"/>
      <c r="P1317" s="198" t="s">
        <v>18</v>
      </c>
      <c r="Q1317" s="193"/>
      <c r="R1317" s="193"/>
      <c r="S1317" s="234" t="s">
        <v>47</v>
      </c>
      <c r="T1317" s="234" t="s">
        <v>49</v>
      </c>
      <c r="V1317" s="167"/>
      <c r="W1317" s="187" t="s">
        <v>12</v>
      </c>
      <c r="X1317" s="188"/>
      <c r="Y1317" s="198" t="s">
        <v>18</v>
      </c>
      <c r="Z1317" s="193"/>
      <c r="AA1317" s="193"/>
      <c r="AB1317" s="234" t="s">
        <v>47</v>
      </c>
      <c r="AC1317" s="234" t="s">
        <v>49</v>
      </c>
      <c r="AE1317" t="str">
        <f t="array" ref="AE1317">IF(V1317="Nr st.",1,"")</f>
        <v/>
      </c>
    </row>
    <row r="1318" spans="12:31" ht="15" thickBot="1">
      <c r="L1318" s="10" t="str">
        <f>IF(AE1318="","",MAX($L$557:L1317)+1)</f>
        <v/>
      </c>
      <c r="M1318" s="167"/>
      <c r="N1318" s="189"/>
      <c r="O1318" s="190"/>
      <c r="P1318" s="214" t="str">
        <f>IF(VLOOKUP(M1313,uczestnicy,1,1)=M1313,VLOOKUP(M1313,uczestnicy,5,1),"")</f>
        <v>Ustrzyki Dolne</v>
      </c>
      <c r="Q1318" s="192"/>
      <c r="R1318" s="192"/>
      <c r="S1318" s="235">
        <f>IF(VLOOKUP(M1313,uczestnicy,1,1)=M1313,VLOOKUP(M1313,uczestnicy,3,1),"")</f>
        <v>2005</v>
      </c>
      <c r="T1318" s="235" t="str">
        <f>IF(VLOOKUP(M1313,uczestnicy,1,1)=M1313,VLOOKUP(M1313,uczestnicy,8,1),"")</f>
        <v>i</v>
      </c>
      <c r="V1318" s="167"/>
      <c r="W1318" s="189"/>
      <c r="X1318" s="190"/>
      <c r="Y1318" s="214" t="str">
        <f>IF(VLOOKUP(V1313,uczestnicy,1,1)=V1313,VLOOKUP(V1313,uczestnicy,5,1),"")</f>
        <v>Ustrzyki Dolne</v>
      </c>
      <c r="Z1318" s="192"/>
      <c r="AA1318" s="192"/>
      <c r="AB1318" s="235">
        <f>IF(VLOOKUP(V1313,uczestnicy,1,1)=V1313,VLOOKUP(V1313,uczestnicy,3,1),"")</f>
        <v>2005</v>
      </c>
      <c r="AC1318" s="235" t="str">
        <f>IF(VLOOKUP(V1313,uczestnicy,1,1)=V1313,VLOOKUP(V1313,uczestnicy,8,1),"")</f>
        <v>i</v>
      </c>
      <c r="AE1318" t="str">
        <f t="array" ref="AE1318">IF(V1318="Nr st.",1,"")</f>
        <v/>
      </c>
    </row>
    <row r="1319" spans="12:31" ht="15" thickBot="1">
      <c r="L1319" s="10" t="str">
        <f>IF(AE1319="","",MAX($L$557:L1318)+1)</f>
        <v/>
      </c>
      <c r="M1319" s="167"/>
      <c r="N1319" s="191"/>
      <c r="O1319" s="205"/>
      <c r="P1319" s="199" t="s">
        <v>30</v>
      </c>
      <c r="Q1319" s="200"/>
      <c r="R1319" s="201"/>
      <c r="S1319" s="236"/>
      <c r="T1319" s="237"/>
      <c r="V1319" s="167"/>
      <c r="W1319" s="191"/>
      <c r="X1319" s="205"/>
      <c r="Y1319" s="199" t="s">
        <v>30</v>
      </c>
      <c r="Z1319" s="200"/>
      <c r="AA1319" s="201"/>
      <c r="AB1319" s="236"/>
      <c r="AC1319" s="237"/>
      <c r="AE1319" t="str">
        <f t="array" ref="AE1319">IF(V1319="Nr st.",1,"")</f>
        <v/>
      </c>
    </row>
    <row r="1320" spans="12:31" ht="16.5" thickBot="1">
      <c r="L1320" s="10" t="str">
        <f>IF(AE1320="","",MAX($L$557:L1319)+1)</f>
        <v/>
      </c>
      <c r="M1320" s="167"/>
      <c r="N1320" s="204"/>
      <c r="O1320" s="186"/>
      <c r="P1320" s="215" t="str">
        <f>IF(VLOOKUP(M1313,uczestnicy,1,0)=M1313,VLOOKUP(M1313,uczestnicy,6,1),"")</f>
        <v>bieszczadzki</v>
      </c>
      <c r="Q1320" s="183"/>
      <c r="R1320" s="184"/>
      <c r="S1320" s="203"/>
      <c r="T1320" s="196"/>
      <c r="V1320" s="167"/>
      <c r="W1320" s="204"/>
      <c r="X1320" s="186"/>
      <c r="Y1320" s="215" t="str">
        <f>IF(VLOOKUP(V1313,uczestnicy,1,0)=V1313,VLOOKUP(V1313,uczestnicy,6,1),"")</f>
        <v>bieszczadzki</v>
      </c>
      <c r="Z1320" s="183"/>
      <c r="AA1320" s="184"/>
      <c r="AB1320" s="203"/>
      <c r="AC1320" s="196"/>
      <c r="AE1320" t="str">
        <f t="array" ref="AE1320">IF(V1320="Nr st.",1,"")</f>
        <v/>
      </c>
    </row>
    <row r="1321" spans="12:31" ht="15" thickBot="1">
      <c r="L1321" s="10" t="str">
        <f>IF(AE1321="","",MAX($L$557:L1320)+1)</f>
        <v/>
      </c>
      <c r="M1321" s="167"/>
      <c r="N1321" s="186" t="s">
        <v>48</v>
      </c>
      <c r="O1321" s="182"/>
      <c r="P1321" s="194"/>
      <c r="Q1321" s="194"/>
      <c r="R1321" s="194"/>
      <c r="S1321" s="197"/>
      <c r="T1321" s="185"/>
      <c r="V1321" s="167"/>
      <c r="W1321" s="186" t="s">
        <v>48</v>
      </c>
      <c r="X1321" s="182"/>
      <c r="Y1321" s="194"/>
      <c r="Z1321" s="194"/>
      <c r="AA1321" s="194"/>
      <c r="AB1321" s="197"/>
      <c r="AC1321" s="185"/>
      <c r="AE1321" t="str">
        <f t="array" ref="AE1321">IF(V1321="Nr st.",1,"")</f>
        <v/>
      </c>
    </row>
    <row r="1322" spans="12:31" ht="15" thickBot="1">
      <c r="L1322" s="10" t="str">
        <f>IF(AE1322="","",MAX($L$557:L1321)+1)</f>
        <v/>
      </c>
      <c r="M1322" s="173"/>
      <c r="N1322" s="168" t="s">
        <v>50</v>
      </c>
      <c r="O1322" s="168"/>
      <c r="P1322" s="168"/>
      <c r="Q1322" s="181"/>
      <c r="R1322" s="181"/>
      <c r="S1322" s="194"/>
      <c r="T1322" s="195"/>
      <c r="V1322" s="173"/>
      <c r="W1322" s="168" t="s">
        <v>50</v>
      </c>
      <c r="X1322" s="168"/>
      <c r="Y1322" s="168"/>
      <c r="Z1322" s="181"/>
      <c r="AA1322" s="181"/>
      <c r="AB1322" s="194"/>
      <c r="AC1322" s="195"/>
      <c r="AE1322" t="str">
        <f t="array" ref="AE1322">IF(V1322="Nr st.",1,"")</f>
        <v/>
      </c>
    </row>
    <row r="1323" spans="12:31" ht="15" thickBot="1">
      <c r="L1323" s="10" t="str">
        <f>IF(AE1323="","",MAX($L$557:L1322)+1)</f>
        <v/>
      </c>
      <c r="M1323" s="173"/>
      <c r="N1323" s="183" t="s">
        <v>51</v>
      </c>
      <c r="O1323" s="183"/>
      <c r="P1323" s="183"/>
      <c r="Q1323" s="183"/>
      <c r="R1323" s="183"/>
      <c r="S1323" s="183"/>
      <c r="T1323" s="184"/>
      <c r="V1323" s="173"/>
      <c r="W1323" s="183" t="s">
        <v>51</v>
      </c>
      <c r="X1323" s="183"/>
      <c r="Y1323" s="183"/>
      <c r="Z1323" s="183"/>
      <c r="AA1323" s="183"/>
      <c r="AB1323" s="183"/>
      <c r="AC1323" s="184"/>
      <c r="AE1323" t="str">
        <f t="array" ref="AE1323">IF(V1323="Nr st.",1,"")</f>
        <v/>
      </c>
    </row>
    <row r="1324" spans="12:31">
      <c r="L1324" s="10" t="str">
        <f>IF(AE1324="","",MAX($L$557:L1323)+1)</f>
        <v/>
      </c>
      <c r="M1324" s="2"/>
      <c r="N1324" s="192"/>
      <c r="O1324" s="192"/>
      <c r="P1324" s="192"/>
      <c r="Q1324" s="192"/>
      <c r="R1324" s="192"/>
      <c r="S1324" s="192"/>
      <c r="T1324" s="192"/>
      <c r="V1324" s="2"/>
      <c r="W1324" s="192"/>
      <c r="X1324" s="192"/>
      <c r="Y1324" s="192"/>
      <c r="Z1324" s="192"/>
      <c r="AA1324" s="192"/>
      <c r="AB1324" s="192"/>
      <c r="AC1324" s="192"/>
      <c r="AE1324" t="str">
        <f t="array" ref="AE1324">IF(V1324="Nr st.",1,"")</f>
        <v/>
      </c>
    </row>
    <row r="1325" spans="12:31">
      <c r="L1325" s="10" t="str">
        <f>IF(AE1325="","",MAX($L$557:L1324)+1)</f>
        <v/>
      </c>
      <c r="M1325" s="2"/>
      <c r="N1325" s="192"/>
      <c r="O1325" s="192"/>
      <c r="P1325" s="192"/>
      <c r="Q1325" s="192"/>
      <c r="R1325" s="192"/>
      <c r="S1325" s="192"/>
      <c r="T1325" s="192"/>
      <c r="V1325" s="2"/>
      <c r="W1325" s="192"/>
      <c r="X1325" s="192"/>
      <c r="Y1325" s="192"/>
      <c r="Z1325" s="192"/>
      <c r="AA1325" s="192"/>
      <c r="AB1325" s="192"/>
      <c r="AC1325" s="192"/>
      <c r="AE1325" t="str">
        <f t="array" ref="AE1325">IF(V1325="Nr st.",1,"")</f>
        <v/>
      </c>
    </row>
    <row r="1326" spans="12:31" ht="15" thickBot="1">
      <c r="L1326" s="10" t="str">
        <f>IF(AE1326="","",MAX($L$557:L1325)+1)</f>
        <v/>
      </c>
      <c r="AE1326" t="str">
        <f t="array" ref="AE1326">IF(V1326="Nr st.",1,"")</f>
        <v/>
      </c>
    </row>
    <row r="1327" spans="12:31">
      <c r="L1327" s="10">
        <f>IF(AE1327="","",MAX($L$557:L1326)+1)</f>
        <v>50</v>
      </c>
      <c r="M1327" s="158" t="s">
        <v>1</v>
      </c>
      <c r="N1327" s="159" t="s">
        <v>24</v>
      </c>
      <c r="O1327" s="160"/>
      <c r="P1327" s="159"/>
      <c r="Q1327" s="160"/>
      <c r="R1327" s="159"/>
      <c r="S1327" s="160"/>
      <c r="T1327" s="161"/>
      <c r="V1327" s="158" t="s">
        <v>1</v>
      </c>
      <c r="W1327" s="159" t="s">
        <v>24</v>
      </c>
      <c r="X1327" s="160"/>
      <c r="Y1327" s="159"/>
      <c r="Z1327" s="160"/>
      <c r="AA1327" s="159"/>
      <c r="AB1327" s="160"/>
      <c r="AC1327" s="161"/>
      <c r="AE1327">
        <f t="array" ref="AE1327">IF(V1327="Nr st.",1,"")</f>
        <v>1</v>
      </c>
    </row>
    <row r="1328" spans="12:31" ht="27.75">
      <c r="L1328" s="10" t="str">
        <f>IF(AE1328="","",MAX($L$557:L1327)+1)</f>
        <v/>
      </c>
      <c r="M1328" s="162">
        <f t="array" ref="M1328">IF(ROWS($B$559:M657)&gt;$T$553,"",INDEX(uczestnicy,SMALL(IF(teamy=$M$554,ROW(teamy)-ROW($E$2)+1),ROWS($B$559:B657)),COLUMNS($B$559:B657)))</f>
        <v>171</v>
      </c>
      <c r="N1328" s="163" t="str">
        <f t="array" ref="N1328">IF(VLOOKUP(M1328,uczestnicy,1,1)=M1328,VLOOKUP(M1328,uczestnicy,4,1),"")</f>
        <v>SP Nr 2 - NSS Ustrzyki Dolne</v>
      </c>
      <c r="O1328" s="164"/>
      <c r="P1328" s="164"/>
      <c r="Q1328" s="164"/>
      <c r="R1328" s="164"/>
      <c r="S1328" s="165"/>
      <c r="T1328" s="166"/>
      <c r="V1328" s="162">
        <f t="array" ref="V1328">IF(ROWS($B$559:V658)&gt;$T$553,"",INDEX(uczestnicy,SMALL(IF(teamy=$M$554,ROW(teamy)-ROW($E$2)+1),ROWS($B$559:B658)),COLUMNS($B280:B$658)))</f>
        <v>172</v>
      </c>
      <c r="W1328" s="163" t="str">
        <f t="array" ref="W1328">IF(VLOOKUP(V1328,uczestnicy,1,1)=V1328,VLOOKUP(V1328,uczestnicy,4,1),"")</f>
        <v>SP Nr 2 - NSS Ustrzyki Dolne</v>
      </c>
      <c r="X1328" s="164"/>
      <c r="Y1328" s="164"/>
      <c r="Z1328" s="164"/>
      <c r="AA1328" s="164"/>
      <c r="AB1328" s="165"/>
      <c r="AC1328" s="166"/>
      <c r="AE1328" t="str">
        <f t="array" ref="AE1328">IF(V1328="Nr st.",1,"")</f>
        <v/>
      </c>
    </row>
    <row r="1329" spans="12:31" ht="15">
      <c r="L1329" s="10" t="str">
        <f>IF(AE1329="","",MAX($L$557:L1328)+1)</f>
        <v/>
      </c>
      <c r="M1329" s="167"/>
      <c r="N1329" s="168" t="s">
        <v>39</v>
      </c>
      <c r="O1329" s="169"/>
      <c r="P1329" s="169"/>
      <c r="Q1329" s="170"/>
      <c r="R1329" s="171"/>
      <c r="S1329" s="171"/>
      <c r="T1329" s="172"/>
      <c r="V1329" s="167"/>
      <c r="W1329" s="168" t="s">
        <v>39</v>
      </c>
      <c r="X1329" s="169"/>
      <c r="Y1329" s="169"/>
      <c r="Z1329" s="170"/>
      <c r="AA1329" s="171"/>
      <c r="AB1329" s="171"/>
      <c r="AC1329" s="172"/>
      <c r="AE1329" t="str">
        <f t="array" ref="AE1329">IF(V1329="Nr st.",1,"")</f>
        <v/>
      </c>
    </row>
    <row r="1330" spans="12:31" ht="18.75" thickBot="1">
      <c r="L1330" s="10" t="str">
        <f>IF(AE1330="","",MAX($L$557:L1329)+1)</f>
        <v/>
      </c>
      <c r="M1330" s="173"/>
      <c r="N1330" s="174" t="str">
        <f t="array" ref="N1330">IF(VLOOKUP(M1328,uczestnicy,1,1)=M1328,VLOOKUP(M1328,uczestnicy,2,1),"")</f>
        <v>SŁOTA Jakub</v>
      </c>
      <c r="O1330" s="175"/>
      <c r="P1330" s="175"/>
      <c r="Q1330" s="175"/>
      <c r="R1330" s="176"/>
      <c r="S1330" s="176"/>
      <c r="T1330" s="177"/>
      <c r="V1330" s="173"/>
      <c r="W1330" s="174" t="str">
        <f t="array" ref="W1330">IF(VLOOKUP(V1328,uczestnicy,1,1)=V1328,VLOOKUP(V1328,uczestnicy,2,1),"")</f>
        <v>SOCHA Piotr</v>
      </c>
      <c r="X1330" s="175"/>
      <c r="Y1330" s="175"/>
      <c r="Z1330" s="175"/>
      <c r="AA1330" s="176"/>
      <c r="AB1330" s="176"/>
      <c r="AC1330" s="177"/>
      <c r="AE1330" t="str">
        <f t="array" ref="AE1330">IF(V1330="Nr st.",1,"")</f>
        <v/>
      </c>
    </row>
    <row r="1331" spans="12:31" ht="15.75" thickBot="1">
      <c r="L1331" s="10" t="str">
        <f>IF(AE1331="","",MAX($L$557:L1330)+1)</f>
        <v/>
      </c>
      <c r="M1331" s="202" t="s">
        <v>46</v>
      </c>
      <c r="N1331" s="178"/>
      <c r="O1331" s="178"/>
      <c r="P1331" s="178"/>
      <c r="Q1331" s="178"/>
      <c r="R1331" s="179"/>
      <c r="S1331" s="179"/>
      <c r="T1331" s="180"/>
      <c r="V1331" s="202" t="s">
        <v>46</v>
      </c>
      <c r="W1331" s="178"/>
      <c r="X1331" s="178"/>
      <c r="Y1331" s="178"/>
      <c r="Z1331" s="178"/>
      <c r="AA1331" s="179"/>
      <c r="AB1331" s="179"/>
      <c r="AC1331" s="180"/>
      <c r="AE1331" t="str">
        <f t="array" ref="AE1331">IF(V1331="Nr st.",1,"")</f>
        <v/>
      </c>
    </row>
    <row r="1332" spans="12:31" ht="22.5">
      <c r="L1332" s="10" t="str">
        <f>IF(AE1332="","",MAX($L$557:L1331)+1)</f>
        <v/>
      </c>
      <c r="M1332" s="167"/>
      <c r="N1332" s="187" t="s">
        <v>12</v>
      </c>
      <c r="O1332" s="188"/>
      <c r="P1332" s="198" t="s">
        <v>18</v>
      </c>
      <c r="Q1332" s="193"/>
      <c r="R1332" s="193"/>
      <c r="S1332" s="234" t="s">
        <v>47</v>
      </c>
      <c r="T1332" s="234" t="s">
        <v>49</v>
      </c>
      <c r="V1332" s="167"/>
      <c r="W1332" s="187" t="s">
        <v>12</v>
      </c>
      <c r="X1332" s="188"/>
      <c r="Y1332" s="198" t="s">
        <v>18</v>
      </c>
      <c r="Z1332" s="193"/>
      <c r="AA1332" s="193"/>
      <c r="AB1332" s="234" t="s">
        <v>47</v>
      </c>
      <c r="AC1332" s="234" t="s">
        <v>49</v>
      </c>
      <c r="AE1332" t="str">
        <f t="array" ref="AE1332">IF(V1332="Nr st.",1,"")</f>
        <v/>
      </c>
    </row>
    <row r="1333" spans="12:31" ht="15" thickBot="1">
      <c r="L1333" s="10" t="str">
        <f>IF(AE1333="","",MAX($L$557:L1332)+1)</f>
        <v/>
      </c>
      <c r="M1333" s="167"/>
      <c r="N1333" s="189"/>
      <c r="O1333" s="190"/>
      <c r="P1333" s="214" t="str">
        <f>IF(VLOOKUP(M1328,uczestnicy,1,1)=M1328,VLOOKUP(M1328,uczestnicy,5,1),"")</f>
        <v>Ustrzyki Dolne</v>
      </c>
      <c r="Q1333" s="192"/>
      <c r="R1333" s="192"/>
      <c r="S1333" s="235">
        <f>IF(VLOOKUP(M1328,uczestnicy,1,1)=M1328,VLOOKUP(M1328,uczestnicy,3,1),"")</f>
        <v>2005</v>
      </c>
      <c r="T1333" s="235" t="str">
        <f>IF(VLOOKUP(M1328,uczestnicy,1,1)=M1328,VLOOKUP(M1328,uczestnicy,8,1),"")</f>
        <v>ID</v>
      </c>
      <c r="V1333" s="167"/>
      <c r="W1333" s="189"/>
      <c r="X1333" s="190"/>
      <c r="Y1333" s="214" t="str">
        <f>IF(VLOOKUP(V1328,uczestnicy,1,1)=V1328,VLOOKUP(V1328,uczestnicy,5,1),"")</f>
        <v>Ustrzyki Dolne</v>
      </c>
      <c r="Z1333" s="192"/>
      <c r="AA1333" s="192"/>
      <c r="AB1333" s="235">
        <f>IF(VLOOKUP(V1328,uczestnicy,1,1)=V1328,VLOOKUP(V1328,uczestnicy,3,1),"")</f>
        <v>2005</v>
      </c>
      <c r="AC1333" s="235" t="str">
        <f>IF(VLOOKUP(V1328,uczestnicy,1,1)=V1328,VLOOKUP(V1328,uczestnicy,8,1),"")</f>
        <v>i</v>
      </c>
      <c r="AE1333" t="str">
        <f t="array" ref="AE1333">IF(V1333="Nr st.",1,"")</f>
        <v/>
      </c>
    </row>
    <row r="1334" spans="12:31" ht="15" thickBot="1">
      <c r="L1334" s="10" t="str">
        <f>IF(AE1334="","",MAX($L$557:L1333)+1)</f>
        <v/>
      </c>
      <c r="M1334" s="167"/>
      <c r="N1334" s="191"/>
      <c r="O1334" s="205"/>
      <c r="P1334" s="199" t="s">
        <v>30</v>
      </c>
      <c r="Q1334" s="200"/>
      <c r="R1334" s="201"/>
      <c r="S1334" s="236"/>
      <c r="T1334" s="237"/>
      <c r="V1334" s="167"/>
      <c r="W1334" s="191"/>
      <c r="X1334" s="205"/>
      <c r="Y1334" s="199" t="s">
        <v>30</v>
      </c>
      <c r="Z1334" s="200"/>
      <c r="AA1334" s="201"/>
      <c r="AB1334" s="236"/>
      <c r="AC1334" s="237"/>
      <c r="AE1334" t="str">
        <f t="array" ref="AE1334">IF(V1334="Nr st.",1,"")</f>
        <v/>
      </c>
    </row>
    <row r="1335" spans="12:31" ht="16.5" thickBot="1">
      <c r="L1335" s="10" t="str">
        <f>IF(AE1335="","",MAX($L$557:L1334)+1)</f>
        <v/>
      </c>
      <c r="M1335" s="167"/>
      <c r="N1335" s="204"/>
      <c r="O1335" s="186"/>
      <c r="P1335" s="215" t="str">
        <f>IF(VLOOKUP(M1328,uczestnicy,1,0)=M1328,VLOOKUP(M1328,uczestnicy,6,1),"")</f>
        <v>bieszczadzki</v>
      </c>
      <c r="Q1335" s="183"/>
      <c r="R1335" s="184"/>
      <c r="S1335" s="203"/>
      <c r="T1335" s="196"/>
      <c r="V1335" s="167"/>
      <c r="W1335" s="204"/>
      <c r="X1335" s="186"/>
      <c r="Y1335" s="215" t="str">
        <f>IF(VLOOKUP(V1328,uczestnicy,1,0)=V1328,VLOOKUP(V1328,uczestnicy,6,1),"")</f>
        <v>bieszczadzki</v>
      </c>
      <c r="Z1335" s="183"/>
      <c r="AA1335" s="184"/>
      <c r="AB1335" s="203"/>
      <c r="AC1335" s="196"/>
      <c r="AE1335" t="str">
        <f t="array" ref="AE1335">IF(V1335="Nr st.",1,"")</f>
        <v/>
      </c>
    </row>
    <row r="1336" spans="12:31" ht="15" thickBot="1">
      <c r="L1336" s="10" t="str">
        <f>IF(AE1336="","",MAX($L$557:L1335)+1)</f>
        <v/>
      </c>
      <c r="M1336" s="167"/>
      <c r="N1336" s="186" t="s">
        <v>48</v>
      </c>
      <c r="O1336" s="182"/>
      <c r="P1336" s="194"/>
      <c r="Q1336" s="194"/>
      <c r="R1336" s="194"/>
      <c r="S1336" s="197"/>
      <c r="T1336" s="185"/>
      <c r="V1336" s="167"/>
      <c r="W1336" s="186" t="s">
        <v>48</v>
      </c>
      <c r="X1336" s="182"/>
      <c r="Y1336" s="194"/>
      <c r="Z1336" s="194"/>
      <c r="AA1336" s="194"/>
      <c r="AB1336" s="197"/>
      <c r="AC1336" s="185"/>
      <c r="AE1336" t="str">
        <f t="array" ref="AE1336">IF(V1336="Nr st.",1,"")</f>
        <v/>
      </c>
    </row>
    <row r="1337" spans="12:31" ht="15" thickBot="1">
      <c r="L1337" s="10" t="str">
        <f>IF(AE1337="","",MAX($L$557:L1336)+1)</f>
        <v/>
      </c>
      <c r="M1337" s="173"/>
      <c r="N1337" s="168" t="s">
        <v>50</v>
      </c>
      <c r="O1337" s="168"/>
      <c r="P1337" s="168"/>
      <c r="Q1337" s="181"/>
      <c r="R1337" s="181"/>
      <c r="S1337" s="194"/>
      <c r="T1337" s="195"/>
      <c r="V1337" s="173"/>
      <c r="W1337" s="168" t="s">
        <v>50</v>
      </c>
      <c r="X1337" s="168"/>
      <c r="Y1337" s="168"/>
      <c r="Z1337" s="181"/>
      <c r="AA1337" s="181"/>
      <c r="AB1337" s="194"/>
      <c r="AC1337" s="195"/>
      <c r="AE1337" t="str">
        <f t="array" ref="AE1337">IF(V1337="Nr st.",1,"")</f>
        <v/>
      </c>
    </row>
    <row r="1338" spans="12:31" ht="15" thickBot="1">
      <c r="L1338" s="10" t="str">
        <f>IF(AE1338="","",MAX($L$557:L1337)+1)</f>
        <v/>
      </c>
      <c r="M1338" s="173"/>
      <c r="N1338" s="183" t="s">
        <v>51</v>
      </c>
      <c r="O1338" s="183"/>
      <c r="P1338" s="183"/>
      <c r="Q1338" s="183"/>
      <c r="R1338" s="183"/>
      <c r="S1338" s="183"/>
      <c r="T1338" s="184"/>
      <c r="V1338" s="173"/>
      <c r="W1338" s="183" t="s">
        <v>51</v>
      </c>
      <c r="X1338" s="183"/>
      <c r="Y1338" s="183"/>
      <c r="Z1338" s="183"/>
      <c r="AA1338" s="183"/>
      <c r="AB1338" s="183"/>
      <c r="AC1338" s="184"/>
      <c r="AE1338" t="str">
        <f t="array" ref="AE1338">IF(V1338="Nr st.",1,"")</f>
        <v/>
      </c>
    </row>
    <row r="1339" spans="12:31">
      <c r="L1339" s="10" t="str">
        <f>IF(AE1339="","",MAX($L$557:L1338)+1)</f>
        <v/>
      </c>
      <c r="M1339" s="2"/>
      <c r="N1339" s="192"/>
      <c r="O1339" s="192"/>
      <c r="P1339" s="192"/>
      <c r="Q1339" s="192"/>
      <c r="R1339" s="192"/>
      <c r="S1339" s="192"/>
      <c r="T1339" s="192"/>
      <c r="V1339" s="2"/>
      <c r="W1339" s="192"/>
      <c r="X1339" s="192"/>
      <c r="Y1339" s="192"/>
      <c r="Z1339" s="192"/>
      <c r="AA1339" s="192"/>
      <c r="AB1339" s="192"/>
      <c r="AC1339" s="192"/>
      <c r="AE1339" t="str">
        <f t="array" ref="AE1339">IF(V1339="Nr st.",1,"")</f>
        <v/>
      </c>
    </row>
    <row r="1340" spans="12:31">
      <c r="L1340" s="10" t="str">
        <f>IF(AE1340="","",MAX($L$557:L1339)+1)</f>
        <v/>
      </c>
      <c r="M1340" s="2"/>
      <c r="N1340" s="192"/>
      <c r="O1340" s="192"/>
      <c r="P1340" s="192"/>
      <c r="Q1340" s="192"/>
      <c r="R1340" s="192"/>
      <c r="S1340" s="192"/>
      <c r="T1340" s="192"/>
      <c r="V1340" s="2"/>
      <c r="W1340" s="192"/>
      <c r="X1340" s="192"/>
      <c r="Y1340" s="192"/>
      <c r="Z1340" s="192"/>
      <c r="AA1340" s="192"/>
      <c r="AB1340" s="192"/>
      <c r="AC1340" s="192"/>
      <c r="AE1340" t="str">
        <f t="array" ref="AE1340">IF(V1340="Nr st.",1,"")</f>
        <v/>
      </c>
    </row>
    <row r="1341" spans="12:31" ht="15" thickBot="1">
      <c r="L1341" s="10" t="str">
        <f>IF(AE1341="","",MAX($L$557:L1340)+1)</f>
        <v/>
      </c>
      <c r="AE1341" t="str">
        <f t="array" ref="AE1341">IF(V1341="Nr st.",1,"")</f>
        <v/>
      </c>
    </row>
    <row r="1342" spans="12:31">
      <c r="L1342" s="10">
        <f>IF(AE1342="","",MAX($L$557:L1341)+1)</f>
        <v>51</v>
      </c>
      <c r="M1342" s="158" t="s">
        <v>1</v>
      </c>
      <c r="N1342" s="159" t="s">
        <v>24</v>
      </c>
      <c r="O1342" s="160"/>
      <c r="P1342" s="159"/>
      <c r="Q1342" s="160"/>
      <c r="R1342" s="159"/>
      <c r="S1342" s="160"/>
      <c r="T1342" s="161"/>
      <c r="V1342" s="158" t="s">
        <v>1</v>
      </c>
      <c r="W1342" s="159" t="s">
        <v>24</v>
      </c>
      <c r="X1342" s="160"/>
      <c r="Y1342" s="159"/>
      <c r="Z1342" s="160"/>
      <c r="AA1342" s="159"/>
      <c r="AB1342" s="160"/>
      <c r="AC1342" s="161"/>
      <c r="AE1342">
        <f t="array" ref="AE1342">IF(V1342="Nr st.",1,"")</f>
        <v>1</v>
      </c>
    </row>
    <row r="1343" spans="12:31" ht="27.75">
      <c r="L1343" s="10" t="str">
        <f>IF(AE1343="","",MAX($L$557:L1342)+1)</f>
        <v/>
      </c>
      <c r="M1343" s="162">
        <f t="array" ref="M1343">IF(ROWS($B$559:M659)&gt;$T$553,"",INDEX(uczestnicy,SMALL(IF(teamy=$M$554,ROW(teamy)-ROW($E$2)+1),ROWS($B$559:B659)),COLUMNS($B$559:B659)))</f>
        <v>173</v>
      </c>
      <c r="N1343" s="163" t="str">
        <f t="array" ref="N1343">IF(VLOOKUP(M1343,uczestnicy,1,1)=M1343,VLOOKUP(M1343,uczestnicy,4,1),"")</f>
        <v>SP Nr 2 - NSS Ustrzyki Dolne</v>
      </c>
      <c r="O1343" s="164"/>
      <c r="P1343" s="164"/>
      <c r="Q1343" s="164"/>
      <c r="R1343" s="164"/>
      <c r="S1343" s="165"/>
      <c r="T1343" s="166"/>
      <c r="V1343" s="162">
        <f t="array" ref="V1343">IF(ROWS($B$559:V660)&gt;$T$553,"",INDEX(uczestnicy,SMALL(IF(teamy=$M$554,ROW(teamy)-ROW($E$2)+1),ROWS($B$559:B660)),COLUMNS($B$559:B660)))</f>
        <v>174</v>
      </c>
      <c r="W1343" s="163" t="str">
        <f t="array" ref="W1343">IF(VLOOKUP(V1343,uczestnicy,1,1)=V1343,VLOOKUP(V1343,uczestnicy,4,1),"")</f>
        <v>SP Nr 2 - NSS Ustrzyki Dolne</v>
      </c>
      <c r="X1343" s="164"/>
      <c r="Y1343" s="164"/>
      <c r="Z1343" s="164"/>
      <c r="AA1343" s="164"/>
      <c r="AB1343" s="165"/>
      <c r="AC1343" s="166"/>
      <c r="AE1343" t="str">
        <f t="array" ref="AE1343">IF(V1343="Nr st.",1,"")</f>
        <v/>
      </c>
    </row>
    <row r="1344" spans="12:31" ht="15">
      <c r="L1344" s="10" t="str">
        <f>IF(AE1344="","",MAX($L$557:L1343)+1)</f>
        <v/>
      </c>
      <c r="M1344" s="167"/>
      <c r="N1344" s="168" t="s">
        <v>39</v>
      </c>
      <c r="O1344" s="169"/>
      <c r="P1344" s="169"/>
      <c r="Q1344" s="170"/>
      <c r="R1344" s="171"/>
      <c r="S1344" s="171"/>
      <c r="T1344" s="172"/>
      <c r="V1344" s="167"/>
      <c r="W1344" s="168" t="s">
        <v>39</v>
      </c>
      <c r="X1344" s="169"/>
      <c r="Y1344" s="169"/>
      <c r="Z1344" s="170"/>
      <c r="AA1344" s="171"/>
      <c r="AB1344" s="171"/>
      <c r="AC1344" s="172"/>
      <c r="AE1344" t="str">
        <f t="array" ref="AE1344">IF(V1344="Nr st.",1,"")</f>
        <v/>
      </c>
    </row>
    <row r="1345" spans="12:31" ht="18.75" thickBot="1">
      <c r="L1345" s="10" t="str">
        <f>IF(AE1345="","",MAX($L$557:L1344)+1)</f>
        <v/>
      </c>
      <c r="M1345" s="173"/>
      <c r="N1345" s="174" t="str">
        <f t="array" ref="N1345">IF(VLOOKUP(M1343,uczestnicy,1,1)=M1343,VLOOKUP(M1343,uczestnicy,2,1),"")</f>
        <v>SOBOTA Kacper</v>
      </c>
      <c r="O1345" s="175"/>
      <c r="P1345" s="175"/>
      <c r="Q1345" s="175"/>
      <c r="R1345" s="176"/>
      <c r="S1345" s="176"/>
      <c r="T1345" s="177"/>
      <c r="V1345" s="173"/>
      <c r="W1345" s="174" t="str">
        <f t="array" ref="W1345">IF(VLOOKUP(V1343,uczestnicy,1,1)=V1343,VLOOKUP(V1343,uczestnicy,2,1),"")</f>
        <v>KUNASZ Cezary</v>
      </c>
      <c r="X1345" s="175"/>
      <c r="Y1345" s="175"/>
      <c r="Z1345" s="175"/>
      <c r="AA1345" s="176"/>
      <c r="AB1345" s="176"/>
      <c r="AC1345" s="177"/>
      <c r="AE1345" t="str">
        <f t="array" ref="AE1345">IF(V1345="Nr st.",1,"")</f>
        <v/>
      </c>
    </row>
    <row r="1346" spans="12:31" ht="15.75" thickBot="1">
      <c r="L1346" s="10" t="str">
        <f>IF(AE1346="","",MAX($L$557:L1345)+1)</f>
        <v/>
      </c>
      <c r="M1346" s="202" t="s">
        <v>46</v>
      </c>
      <c r="N1346" s="178"/>
      <c r="O1346" s="178"/>
      <c r="P1346" s="178"/>
      <c r="Q1346" s="178"/>
      <c r="R1346" s="179"/>
      <c r="S1346" s="179"/>
      <c r="T1346" s="180"/>
      <c r="V1346" s="202" t="s">
        <v>46</v>
      </c>
      <c r="W1346" s="178"/>
      <c r="X1346" s="178"/>
      <c r="Y1346" s="178"/>
      <c r="Z1346" s="178"/>
      <c r="AA1346" s="179"/>
      <c r="AB1346" s="179"/>
      <c r="AC1346" s="180"/>
      <c r="AE1346" t="str">
        <f t="array" ref="AE1346">IF(V1346="Nr st.",1,"")</f>
        <v/>
      </c>
    </row>
    <row r="1347" spans="12:31" ht="22.5">
      <c r="L1347" s="10" t="str">
        <f>IF(AE1347="","",MAX($L$557:L1346)+1)</f>
        <v/>
      </c>
      <c r="M1347" s="167"/>
      <c r="N1347" s="187" t="s">
        <v>12</v>
      </c>
      <c r="O1347" s="188"/>
      <c r="P1347" s="198" t="s">
        <v>18</v>
      </c>
      <c r="Q1347" s="193"/>
      <c r="R1347" s="193"/>
      <c r="S1347" s="234" t="s">
        <v>47</v>
      </c>
      <c r="T1347" s="234" t="s">
        <v>49</v>
      </c>
      <c r="V1347" s="167"/>
      <c r="W1347" s="187" t="s">
        <v>12</v>
      </c>
      <c r="X1347" s="188"/>
      <c r="Y1347" s="198" t="s">
        <v>18</v>
      </c>
      <c r="Z1347" s="193"/>
      <c r="AA1347" s="193"/>
      <c r="AB1347" s="234" t="s">
        <v>47</v>
      </c>
      <c r="AC1347" s="234" t="s">
        <v>49</v>
      </c>
      <c r="AE1347" t="str">
        <f t="array" ref="AE1347">IF(V1347="Nr st.",1,"")</f>
        <v/>
      </c>
    </row>
    <row r="1348" spans="12:31" ht="15" thickBot="1">
      <c r="L1348" s="10" t="str">
        <f>IF(AE1348="","",MAX($L$557:L1347)+1)</f>
        <v/>
      </c>
      <c r="M1348" s="167"/>
      <c r="N1348" s="189"/>
      <c r="O1348" s="190"/>
      <c r="P1348" s="214" t="str">
        <f>IF(VLOOKUP(M1343,uczestnicy,1,1)=M1343,VLOOKUP(M1343,uczestnicy,5,1),"")</f>
        <v>Ustrzyki Dolne</v>
      </c>
      <c r="Q1348" s="192"/>
      <c r="R1348" s="192"/>
      <c r="S1348" s="235">
        <f>IF(VLOOKUP(M1343,uczestnicy,1,1)=M1343,VLOOKUP(M1343,uczestnicy,3,1),"")</f>
        <v>2005</v>
      </c>
      <c r="T1348" s="235" t="str">
        <f>IF(VLOOKUP(M1343,uczestnicy,1,1)=M1343,VLOOKUP(M1343,uczestnicy,8,1),"")</f>
        <v>ID</v>
      </c>
      <c r="V1348" s="167"/>
      <c r="W1348" s="189"/>
      <c r="X1348" s="190"/>
      <c r="Y1348" s="214" t="str">
        <f>IF(VLOOKUP(V1343,uczestnicy,1,1)=V1343,VLOOKUP(V1343,uczestnicy,5,1),"")</f>
        <v>Ustrzyki Dolne</v>
      </c>
      <c r="Z1348" s="192"/>
      <c r="AA1348" s="192"/>
      <c r="AB1348" s="235">
        <f>IF(VLOOKUP(V1343,uczestnicy,1,1)=V1343,VLOOKUP(V1343,uczestnicy,3,1),"")</f>
        <v>2005</v>
      </c>
      <c r="AC1348" s="235" t="str">
        <f>IF(VLOOKUP(V1343,uczestnicy,1,1)=V1343,VLOOKUP(V1343,uczestnicy,8,1),"")</f>
        <v>ID</v>
      </c>
      <c r="AE1348" t="str">
        <f t="array" ref="AE1348">IF(V1348="Nr st.",1,"")</f>
        <v/>
      </c>
    </row>
    <row r="1349" spans="12:31" ht="15" thickBot="1">
      <c r="L1349" s="10" t="str">
        <f>IF(AE1349="","",MAX($L$557:L1348)+1)</f>
        <v/>
      </c>
      <c r="M1349" s="167"/>
      <c r="N1349" s="191"/>
      <c r="O1349" s="205"/>
      <c r="P1349" s="199" t="s">
        <v>30</v>
      </c>
      <c r="Q1349" s="200"/>
      <c r="R1349" s="201"/>
      <c r="S1349" s="236"/>
      <c r="T1349" s="237"/>
      <c r="V1349" s="167"/>
      <c r="W1349" s="191"/>
      <c r="X1349" s="205"/>
      <c r="Y1349" s="199" t="s">
        <v>30</v>
      </c>
      <c r="Z1349" s="200"/>
      <c r="AA1349" s="201"/>
      <c r="AB1349" s="236"/>
      <c r="AC1349" s="237"/>
      <c r="AE1349" t="str">
        <f t="array" ref="AE1349">IF(V1349="Nr st.",1,"")</f>
        <v/>
      </c>
    </row>
    <row r="1350" spans="12:31" ht="16.5" thickBot="1">
      <c r="L1350" s="10" t="str">
        <f>IF(AE1350="","",MAX($L$557:L1349)+1)</f>
        <v/>
      </c>
      <c r="M1350" s="167"/>
      <c r="N1350" s="204"/>
      <c r="O1350" s="186"/>
      <c r="P1350" s="215" t="str">
        <f>IF(VLOOKUP(M1343,uczestnicy,1,0)=M1343,VLOOKUP(M1343,uczestnicy,6,1),"")</f>
        <v>bieszczadzki</v>
      </c>
      <c r="Q1350" s="183"/>
      <c r="R1350" s="184"/>
      <c r="S1350" s="203"/>
      <c r="T1350" s="196"/>
      <c r="V1350" s="167"/>
      <c r="W1350" s="204"/>
      <c r="X1350" s="186"/>
      <c r="Y1350" s="215" t="str">
        <f>IF(VLOOKUP(V1343,uczestnicy,1,0)=V1343,VLOOKUP(V1343,uczestnicy,6,1),"")</f>
        <v>bieszczadzki</v>
      </c>
      <c r="Z1350" s="183"/>
      <c r="AA1350" s="184"/>
      <c r="AB1350" s="203"/>
      <c r="AC1350" s="196"/>
      <c r="AE1350" t="str">
        <f t="array" ref="AE1350">IF(V1350="Nr st.",1,"")</f>
        <v/>
      </c>
    </row>
    <row r="1351" spans="12:31" ht="15" thickBot="1">
      <c r="L1351" s="10" t="str">
        <f>IF(AE1351="","",MAX($L$557:L1350)+1)</f>
        <v/>
      </c>
      <c r="M1351" s="167"/>
      <c r="N1351" s="186" t="s">
        <v>48</v>
      </c>
      <c r="O1351" s="182"/>
      <c r="P1351" s="194"/>
      <c r="Q1351" s="194"/>
      <c r="R1351" s="194"/>
      <c r="S1351" s="197"/>
      <c r="T1351" s="185"/>
      <c r="V1351" s="167"/>
      <c r="W1351" s="186" t="s">
        <v>48</v>
      </c>
      <c r="X1351" s="182"/>
      <c r="Y1351" s="194"/>
      <c r="Z1351" s="194"/>
      <c r="AA1351" s="194"/>
      <c r="AB1351" s="197"/>
      <c r="AC1351" s="185"/>
      <c r="AE1351" t="str">
        <f t="array" ref="AE1351">IF(V1351="Nr st.",1,"")</f>
        <v/>
      </c>
    </row>
    <row r="1352" spans="12:31" ht="15" thickBot="1">
      <c r="L1352" s="10" t="str">
        <f>IF(AE1352="","",MAX($L$557:L1351)+1)</f>
        <v/>
      </c>
      <c r="M1352" s="173"/>
      <c r="N1352" s="168" t="s">
        <v>50</v>
      </c>
      <c r="O1352" s="168"/>
      <c r="P1352" s="168"/>
      <c r="Q1352" s="181"/>
      <c r="R1352" s="181"/>
      <c r="S1352" s="194"/>
      <c r="T1352" s="195"/>
      <c r="V1352" s="173"/>
      <c r="W1352" s="168" t="s">
        <v>50</v>
      </c>
      <c r="X1352" s="168"/>
      <c r="Y1352" s="168"/>
      <c r="Z1352" s="181"/>
      <c r="AA1352" s="181"/>
      <c r="AB1352" s="194"/>
      <c r="AC1352" s="195"/>
      <c r="AE1352" t="str">
        <f t="array" ref="AE1352">IF(V1352="Nr st.",1,"")</f>
        <v/>
      </c>
    </row>
    <row r="1353" spans="12:31" ht="15" thickBot="1">
      <c r="L1353" s="10" t="str">
        <f>IF(AE1353="","",MAX($L$557:L1352)+1)</f>
        <v/>
      </c>
      <c r="M1353" s="173"/>
      <c r="N1353" s="183" t="s">
        <v>51</v>
      </c>
      <c r="O1353" s="183"/>
      <c r="P1353" s="183"/>
      <c r="Q1353" s="183"/>
      <c r="R1353" s="183"/>
      <c r="S1353" s="183"/>
      <c r="T1353" s="184"/>
      <c r="V1353" s="173"/>
      <c r="W1353" s="183" t="s">
        <v>51</v>
      </c>
      <c r="X1353" s="183"/>
      <c r="Y1353" s="183"/>
      <c r="Z1353" s="183"/>
      <c r="AA1353" s="183"/>
      <c r="AB1353" s="183"/>
      <c r="AC1353" s="184"/>
      <c r="AE1353" t="str">
        <f t="array" ref="AE1353">IF(V1353="Nr st.",1,"")</f>
        <v/>
      </c>
    </row>
    <row r="1354" spans="12:31">
      <c r="L1354" s="10" t="str">
        <f>IF(AE1354="","",MAX($L$557:L1353)+1)</f>
        <v/>
      </c>
      <c r="M1354" s="2"/>
      <c r="N1354" s="192"/>
      <c r="O1354" s="192"/>
      <c r="P1354" s="192"/>
      <c r="Q1354" s="192"/>
      <c r="R1354" s="192"/>
      <c r="S1354" s="192"/>
      <c r="T1354" s="192"/>
      <c r="V1354" s="2"/>
      <c r="W1354" s="192"/>
      <c r="X1354" s="192"/>
      <c r="Y1354" s="192"/>
      <c r="Z1354" s="192"/>
      <c r="AA1354" s="192"/>
      <c r="AB1354" s="192"/>
      <c r="AC1354" s="192"/>
      <c r="AE1354" t="str">
        <f t="array" ref="AE1354">IF(V1354="Nr st.",1,"")</f>
        <v/>
      </c>
    </row>
    <row r="1355" spans="12:31">
      <c r="L1355" s="10" t="str">
        <f>IF(AE1355="","",MAX($L$557:L1354)+1)</f>
        <v/>
      </c>
      <c r="M1355" s="2"/>
      <c r="N1355" s="192"/>
      <c r="O1355" s="192"/>
      <c r="P1355" s="192"/>
      <c r="Q1355" s="192"/>
      <c r="R1355" s="192"/>
      <c r="S1355" s="192"/>
      <c r="T1355" s="192"/>
      <c r="V1355" s="2"/>
      <c r="W1355" s="192"/>
      <c r="X1355" s="192"/>
      <c r="Y1355" s="192"/>
      <c r="Z1355" s="192"/>
      <c r="AA1355" s="192"/>
      <c r="AB1355" s="192"/>
      <c r="AC1355" s="192"/>
      <c r="AE1355" t="str">
        <f t="array" ref="AE1355">IF(V1355="Nr st.",1,"")</f>
        <v/>
      </c>
    </row>
    <row r="1356" spans="12:31" ht="15" thickBot="1">
      <c r="L1356" s="10" t="str">
        <f>IF(AE1356="","",MAX($L$557:L1355)+1)</f>
        <v/>
      </c>
      <c r="M1356" s="10"/>
      <c r="AE1356" t="str">
        <f t="array" ref="AE1356">IF(V1356="Nr st.",1,"")</f>
        <v/>
      </c>
    </row>
    <row r="1357" spans="12:31">
      <c r="L1357" s="10">
        <f>IF(AE1357="","",MAX($L$557:L1356)+1)</f>
        <v>52</v>
      </c>
      <c r="M1357" s="158" t="s">
        <v>1</v>
      </c>
      <c r="N1357" s="159" t="s">
        <v>24</v>
      </c>
      <c r="O1357" s="160"/>
      <c r="P1357" s="159"/>
      <c r="Q1357" s="160"/>
      <c r="R1357" s="159"/>
      <c r="S1357" s="160"/>
      <c r="T1357" s="161"/>
      <c r="V1357" s="158" t="s">
        <v>1</v>
      </c>
      <c r="W1357" s="159" t="s">
        <v>24</v>
      </c>
      <c r="X1357" s="160"/>
      <c r="Y1357" s="159"/>
      <c r="Z1357" s="160"/>
      <c r="AA1357" s="159"/>
      <c r="AB1357" s="160"/>
      <c r="AC1357" s="161"/>
      <c r="AE1357">
        <f t="array" ref="AE1357">IF(V1357="Nr st.",1,"")</f>
        <v>1</v>
      </c>
    </row>
    <row r="1358" spans="12:31" ht="27.75">
      <c r="L1358" s="10" t="str">
        <f>IF(AE1358="","",MAX($L$557:L1357)+1)</f>
        <v/>
      </c>
      <c r="M1358" s="162">
        <f t="array" ref="M1358">IF(ROWS($B$559:M661)&gt;$T$553,"",INDEX(uczestnicy,SMALL(IF(teamy=$M$554,ROW(teamy)-ROW($E$2)+1),ROWS($B$559:B661)),COLUMNS($B$559:B661)))</f>
        <v>175</v>
      </c>
      <c r="N1358" s="163" t="str">
        <f t="array" ref="N1358">IF(VLOOKUP(M1358,uczestnicy,1,1)=M1358,VLOOKUP(M1358,uczestnicy,4,1),"")</f>
        <v>SP Nr 2 - NSS Ustrzyki Dolne</v>
      </c>
      <c r="O1358" s="164"/>
      <c r="P1358" s="164"/>
      <c r="Q1358" s="164"/>
      <c r="R1358" s="164"/>
      <c r="S1358" s="165"/>
      <c r="T1358" s="166"/>
      <c r="V1358" s="162">
        <f t="array" ref="V1358">IF(ROWS($B$559:V662)&gt;$T$553,"",INDEX(uczestnicy,SMALL(IF(teamy=$M$554,ROW(teamy)-ROW($E$2)+1),ROWS($B$559:B662)),COLUMNS($B$559:B662)))</f>
        <v>176</v>
      </c>
      <c r="W1358" s="163" t="str">
        <f t="array" ref="W1358">IF(VLOOKUP(V1358,uczestnicy,1,1)=V1358,VLOOKUP(V1358,uczestnicy,4,1),"")</f>
        <v>SP Nr 2 - NSS Ustrzyki Dolne</v>
      </c>
      <c r="X1358" s="164"/>
      <c r="Y1358" s="164"/>
      <c r="Z1358" s="164"/>
      <c r="AA1358" s="164"/>
      <c r="AB1358" s="165"/>
      <c r="AC1358" s="166"/>
      <c r="AE1358" t="str">
        <f t="array" ref="AE1358">IF(V1358="Nr st.",1,"")</f>
        <v/>
      </c>
    </row>
    <row r="1359" spans="12:31" ht="15">
      <c r="L1359" s="10" t="str">
        <f>IF(AE1359="","",MAX($L$557:L1358)+1)</f>
        <v/>
      </c>
      <c r="M1359" s="167"/>
      <c r="N1359" s="168" t="s">
        <v>39</v>
      </c>
      <c r="O1359" s="169"/>
      <c r="P1359" s="169"/>
      <c r="Q1359" s="170"/>
      <c r="R1359" s="171"/>
      <c r="S1359" s="171"/>
      <c r="T1359" s="172"/>
      <c r="V1359" s="167"/>
      <c r="W1359" s="168" t="s">
        <v>39</v>
      </c>
      <c r="X1359" s="169"/>
      <c r="Y1359" s="169"/>
      <c r="Z1359" s="170"/>
      <c r="AA1359" s="171"/>
      <c r="AB1359" s="171"/>
      <c r="AC1359" s="172"/>
      <c r="AE1359" t="str">
        <f t="array" ref="AE1359">IF(V1359="Nr st.",1,"")</f>
        <v/>
      </c>
    </row>
    <row r="1360" spans="12:31" ht="18.75" thickBot="1">
      <c r="L1360" s="10" t="str">
        <f>IF(AE1360="","",MAX($L$557:L1359)+1)</f>
        <v/>
      </c>
      <c r="M1360" s="173"/>
      <c r="N1360" s="174" t="str">
        <f t="array" ref="N1360">IF(VLOOKUP(M1358,uczestnicy,1,1)=M1358,VLOOKUP(M1358,uczestnicy,2,1),"")</f>
        <v>ZBIERAK Eryk</v>
      </c>
      <c r="O1360" s="175"/>
      <c r="P1360" s="175"/>
      <c r="Q1360" s="175"/>
      <c r="R1360" s="176"/>
      <c r="S1360" s="176"/>
      <c r="T1360" s="177"/>
      <c r="V1360" s="173"/>
      <c r="W1360" s="174" t="str">
        <f t="array" ref="W1360">IF(VLOOKUP(V1358,uczestnicy,1,1)=V1358,VLOOKUP(V1358,uczestnicy,2,1),"")</f>
        <v>KUC Paweł</v>
      </c>
      <c r="X1360" s="175"/>
      <c r="Y1360" s="175"/>
      <c r="Z1360" s="175"/>
      <c r="AA1360" s="176"/>
      <c r="AB1360" s="176"/>
      <c r="AC1360" s="177"/>
      <c r="AE1360" t="str">
        <f t="array" ref="AE1360">IF(V1360="Nr st.",1,"")</f>
        <v/>
      </c>
    </row>
    <row r="1361" spans="12:31" ht="15.75" thickBot="1">
      <c r="L1361" s="10" t="str">
        <f>IF(AE1361="","",MAX($L$557:L1360)+1)</f>
        <v/>
      </c>
      <c r="M1361" s="202" t="s">
        <v>46</v>
      </c>
      <c r="N1361" s="178"/>
      <c r="O1361" s="178"/>
      <c r="P1361" s="178"/>
      <c r="Q1361" s="178"/>
      <c r="R1361" s="179"/>
      <c r="S1361" s="179"/>
      <c r="T1361" s="180"/>
      <c r="V1361" s="202" t="s">
        <v>46</v>
      </c>
      <c r="W1361" s="178"/>
      <c r="X1361" s="178"/>
      <c r="Y1361" s="178"/>
      <c r="Z1361" s="178"/>
      <c r="AA1361" s="179"/>
      <c r="AB1361" s="179"/>
      <c r="AC1361" s="180"/>
      <c r="AE1361" t="str">
        <f t="array" ref="AE1361">IF(V1361="Nr st.",1,"")</f>
        <v/>
      </c>
    </row>
    <row r="1362" spans="12:31" ht="22.5">
      <c r="L1362" s="10" t="str">
        <f>IF(AE1362="","",MAX($L$557:L1361)+1)</f>
        <v/>
      </c>
      <c r="M1362" s="167"/>
      <c r="N1362" s="187" t="s">
        <v>12</v>
      </c>
      <c r="O1362" s="188"/>
      <c r="P1362" s="198" t="s">
        <v>18</v>
      </c>
      <c r="Q1362" s="193"/>
      <c r="R1362" s="193"/>
      <c r="S1362" s="234" t="s">
        <v>47</v>
      </c>
      <c r="T1362" s="234" t="s">
        <v>49</v>
      </c>
      <c r="V1362" s="167"/>
      <c r="W1362" s="187" t="s">
        <v>12</v>
      </c>
      <c r="X1362" s="188"/>
      <c r="Y1362" s="198" t="s">
        <v>18</v>
      </c>
      <c r="Z1362" s="193"/>
      <c r="AA1362" s="193"/>
      <c r="AB1362" s="234" t="s">
        <v>47</v>
      </c>
      <c r="AC1362" s="234" t="s">
        <v>49</v>
      </c>
      <c r="AE1362" t="str">
        <f t="array" ref="AE1362">IF(V1362="Nr st.",1,"")</f>
        <v/>
      </c>
    </row>
    <row r="1363" spans="12:31" ht="15" thickBot="1">
      <c r="L1363" s="10" t="str">
        <f>IF(AE1363="","",MAX($L$557:L1362)+1)</f>
        <v/>
      </c>
      <c r="M1363" s="167"/>
      <c r="N1363" s="189"/>
      <c r="O1363" s="190"/>
      <c r="P1363" s="214" t="str">
        <f>IF(VLOOKUP(M1358,uczestnicy,1,1)=M1358,VLOOKUP(M1358,uczestnicy,5,1),"")</f>
        <v>Ustrzyki Dolne</v>
      </c>
      <c r="Q1363" s="192"/>
      <c r="R1363" s="192"/>
      <c r="S1363" s="235">
        <f>IF(VLOOKUP(M1358,uczestnicy,1,1)=M1358,VLOOKUP(M1358,uczestnicy,3,1),"")</f>
        <v>2005</v>
      </c>
      <c r="T1363" s="235" t="str">
        <f>IF(VLOOKUP(M1358,uczestnicy,1,1)=M1358,VLOOKUP(M1358,uczestnicy,8,1),"")</f>
        <v>i</v>
      </c>
      <c r="V1363" s="167"/>
      <c r="W1363" s="189"/>
      <c r="X1363" s="190"/>
      <c r="Y1363" s="214" t="str">
        <f>IF(VLOOKUP(V1358,uczestnicy,1,1)=V1358,VLOOKUP(V1358,uczestnicy,5,1),"")</f>
        <v>Ustrzyki Dolne</v>
      </c>
      <c r="Z1363" s="192"/>
      <c r="AA1363" s="192"/>
      <c r="AB1363" s="235">
        <f>IF(VLOOKUP(V1358,uczestnicy,1,1)=V1358,VLOOKUP(V1358,uczestnicy,3,1),"")</f>
        <v>2005</v>
      </c>
      <c r="AC1363" s="235" t="str">
        <f>IF(VLOOKUP(V1358,uczestnicy,1,1)=V1358,VLOOKUP(V1358,uczestnicy,8,1),"")</f>
        <v>ID</v>
      </c>
      <c r="AE1363" t="str">
        <f t="array" ref="AE1363">IF(V1363="Nr st.",1,"")</f>
        <v/>
      </c>
    </row>
    <row r="1364" spans="12:31" ht="15" thickBot="1">
      <c r="L1364" s="10" t="str">
        <f>IF(AE1364="","",MAX($L$557:L1363)+1)</f>
        <v/>
      </c>
      <c r="M1364" s="167"/>
      <c r="N1364" s="191"/>
      <c r="O1364" s="205"/>
      <c r="P1364" s="199" t="s">
        <v>30</v>
      </c>
      <c r="Q1364" s="200"/>
      <c r="R1364" s="201"/>
      <c r="S1364" s="236"/>
      <c r="T1364" s="237"/>
      <c r="V1364" s="167"/>
      <c r="W1364" s="191"/>
      <c r="X1364" s="205"/>
      <c r="Y1364" s="199" t="s">
        <v>30</v>
      </c>
      <c r="Z1364" s="200"/>
      <c r="AA1364" s="201"/>
      <c r="AB1364" s="236"/>
      <c r="AC1364" s="237"/>
      <c r="AE1364" t="str">
        <f t="array" ref="AE1364">IF(V1364="Nr st.",1,"")</f>
        <v/>
      </c>
    </row>
    <row r="1365" spans="12:31" ht="16.5" thickBot="1">
      <c r="L1365" s="10" t="str">
        <f>IF(AE1365="","",MAX($L$557:L1364)+1)</f>
        <v/>
      </c>
      <c r="M1365" s="167"/>
      <c r="N1365" s="204"/>
      <c r="O1365" s="186"/>
      <c r="P1365" s="215" t="str">
        <f>IF(VLOOKUP(M1358,uczestnicy,1,0)=M1358,VLOOKUP(M1358,uczestnicy,6,1),"")</f>
        <v>bieszczadzki</v>
      </c>
      <c r="Q1365" s="183"/>
      <c r="R1365" s="184"/>
      <c r="S1365" s="203"/>
      <c r="T1365" s="196"/>
      <c r="V1365" s="167"/>
      <c r="W1365" s="204"/>
      <c r="X1365" s="186"/>
      <c r="Y1365" s="215" t="str">
        <f>IF(VLOOKUP(V1358,uczestnicy,1,0)=V1358,VLOOKUP(V1358,uczestnicy,6,1),"")</f>
        <v>bieszczadzki</v>
      </c>
      <c r="Z1365" s="183"/>
      <c r="AA1365" s="184"/>
      <c r="AB1365" s="203"/>
      <c r="AC1365" s="196"/>
      <c r="AE1365" t="str">
        <f t="array" ref="AE1365">IF(V1365="Nr st.",1,"")</f>
        <v/>
      </c>
    </row>
    <row r="1366" spans="12:31" ht="15" thickBot="1">
      <c r="L1366" s="10" t="str">
        <f>IF(AE1366="","",MAX($L$557:L1365)+1)</f>
        <v/>
      </c>
      <c r="M1366" s="167"/>
      <c r="N1366" s="186" t="s">
        <v>48</v>
      </c>
      <c r="O1366" s="182"/>
      <c r="P1366" s="194"/>
      <c r="Q1366" s="194"/>
      <c r="R1366" s="194"/>
      <c r="S1366" s="197"/>
      <c r="T1366" s="185"/>
      <c r="V1366" s="167"/>
      <c r="W1366" s="186" t="s">
        <v>48</v>
      </c>
      <c r="X1366" s="182"/>
      <c r="Y1366" s="194"/>
      <c r="Z1366" s="194"/>
      <c r="AA1366" s="194"/>
      <c r="AB1366" s="197"/>
      <c r="AC1366" s="185"/>
      <c r="AE1366" t="str">
        <f t="array" ref="AE1366">IF(V1366="Nr st.",1,"")</f>
        <v/>
      </c>
    </row>
    <row r="1367" spans="12:31" ht="15" thickBot="1">
      <c r="L1367" s="10" t="str">
        <f>IF(AE1367="","",MAX($L$557:L1366)+1)</f>
        <v/>
      </c>
      <c r="M1367" s="173"/>
      <c r="N1367" s="168" t="s">
        <v>50</v>
      </c>
      <c r="O1367" s="168"/>
      <c r="P1367" s="168"/>
      <c r="Q1367" s="181"/>
      <c r="R1367" s="181"/>
      <c r="S1367" s="194"/>
      <c r="T1367" s="195"/>
      <c r="V1367" s="173"/>
      <c r="W1367" s="168" t="s">
        <v>50</v>
      </c>
      <c r="X1367" s="168"/>
      <c r="Y1367" s="168"/>
      <c r="Z1367" s="181"/>
      <c r="AA1367" s="181"/>
      <c r="AB1367" s="194"/>
      <c r="AC1367" s="195"/>
      <c r="AE1367" t="str">
        <f t="array" ref="AE1367">IF(V1367="Nr st.",1,"")</f>
        <v/>
      </c>
    </row>
    <row r="1368" spans="12:31" ht="15" thickBot="1">
      <c r="L1368" s="10" t="str">
        <f>IF(AE1368="","",MAX($L$557:L1367)+1)</f>
        <v/>
      </c>
      <c r="M1368" s="173"/>
      <c r="N1368" s="183" t="s">
        <v>51</v>
      </c>
      <c r="O1368" s="183"/>
      <c r="P1368" s="183"/>
      <c r="Q1368" s="183"/>
      <c r="R1368" s="183"/>
      <c r="S1368" s="183"/>
      <c r="T1368" s="184"/>
      <c r="V1368" s="173"/>
      <c r="W1368" s="183" t="s">
        <v>51</v>
      </c>
      <c r="X1368" s="183"/>
      <c r="Y1368" s="183"/>
      <c r="Z1368" s="183"/>
      <c r="AA1368" s="183"/>
      <c r="AB1368" s="183"/>
      <c r="AC1368" s="184"/>
      <c r="AE1368" t="str">
        <f t="array" ref="AE1368">IF(V1368="Nr st.",1,"")</f>
        <v/>
      </c>
    </row>
    <row r="1370" spans="12:31" ht="15" thickBot="1"/>
    <row r="1371" spans="12:31">
      <c r="L1371" s="10">
        <f>IF(AE1371="","",MAX($L$557:L1370)+1)</f>
        <v>53</v>
      </c>
      <c r="M1371" s="158" t="s">
        <v>1</v>
      </c>
      <c r="N1371" s="159" t="s">
        <v>24</v>
      </c>
      <c r="O1371" s="160"/>
      <c r="P1371" s="159"/>
      <c r="Q1371" s="160"/>
      <c r="R1371" s="159"/>
      <c r="S1371" s="160"/>
      <c r="T1371" s="161"/>
      <c r="V1371" s="158" t="s">
        <v>1</v>
      </c>
      <c r="W1371" s="159" t="s">
        <v>24</v>
      </c>
      <c r="X1371" s="160"/>
      <c r="Y1371" s="159"/>
      <c r="Z1371" s="160"/>
      <c r="AA1371" s="159"/>
      <c r="AB1371" s="160"/>
      <c r="AC1371" s="161"/>
      <c r="AE1371">
        <f t="array" ref="AE1371">IF(V1371="Nr st.",1,"")</f>
        <v>1</v>
      </c>
    </row>
    <row r="1372" spans="12:31" ht="27.75">
      <c r="L1372" s="10" t="str">
        <f>IF(AE1372="","",MAX($L$557:L1371)+1)</f>
        <v/>
      </c>
      <c r="M1372" s="162">
        <f t="array" ref="M1372">IF(ROWS($B$559:M663)&gt;$T$553,"",INDEX(uczestnicy,SMALL(IF(teamy=$M$554,ROW(teamy)-ROW($E$2)+1),ROWS($B$559:B663)),COLUMNS($B$559:B663)))</f>
        <v>177</v>
      </c>
      <c r="N1372" s="163" t="str">
        <f t="array" ref="N1372">IF(VLOOKUP(M1372,uczestnicy,1,1)=M1372,VLOOKUP(M1372,uczestnicy,4,1),"")</f>
        <v>SP Nr 2 - NSS Ustrzyki Dolne</v>
      </c>
      <c r="O1372" s="164"/>
      <c r="P1372" s="164"/>
      <c r="Q1372" s="164"/>
      <c r="R1372" s="164"/>
      <c r="S1372" s="165"/>
      <c r="T1372" s="166"/>
      <c r="V1372" s="162">
        <f t="array" ref="V1372">IF(ROWS($B$559:V664)&gt;$T$553,"",INDEX(uczestnicy,SMALL(IF(teamy=$M$554,ROW(teamy)-ROW($E$2)+1),ROWS($B$559:B664)),COLUMNS($B$559:B664)))</f>
        <v>178</v>
      </c>
      <c r="W1372" s="163" t="str">
        <f t="array" ref="W1372">IF(VLOOKUP(V1372,uczestnicy,1,1)=V1372,VLOOKUP(V1372,uczestnicy,4,1),"")</f>
        <v>SP Nr 2 - NSS Ustrzyki Dolne</v>
      </c>
      <c r="X1372" s="164"/>
      <c r="Y1372" s="164"/>
      <c r="Z1372" s="164"/>
      <c r="AA1372" s="164"/>
      <c r="AB1372" s="165"/>
      <c r="AC1372" s="166"/>
      <c r="AE1372" t="str">
        <f t="array" ref="AE1372">IF(V1372="Nr st.",1,"")</f>
        <v/>
      </c>
    </row>
    <row r="1373" spans="12:31" ht="15">
      <c r="L1373" s="10" t="str">
        <f>IF(AE1373="","",MAX($L$557:L1372)+1)</f>
        <v/>
      </c>
      <c r="M1373" s="167"/>
      <c r="N1373" s="168" t="s">
        <v>39</v>
      </c>
      <c r="O1373" s="169"/>
      <c r="P1373" s="169"/>
      <c r="Q1373" s="170"/>
      <c r="R1373" s="171"/>
      <c r="S1373" s="171"/>
      <c r="T1373" s="172"/>
      <c r="V1373" s="167"/>
      <c r="W1373" s="168" t="s">
        <v>39</v>
      </c>
      <c r="X1373" s="169"/>
      <c r="Y1373" s="169"/>
      <c r="Z1373" s="170"/>
      <c r="AA1373" s="171"/>
      <c r="AB1373" s="171"/>
      <c r="AC1373" s="172"/>
      <c r="AE1373" t="str">
        <f t="array" ref="AE1373">IF(V1373="Nr st.",1,"")</f>
        <v/>
      </c>
    </row>
    <row r="1374" spans="12:31" ht="18.75" thickBot="1">
      <c r="L1374" s="10" t="str">
        <f>IF(AE1374="","",MAX($L$557:L1373)+1)</f>
        <v/>
      </c>
      <c r="M1374" s="173"/>
      <c r="N1374" s="174" t="str">
        <f t="array" ref="N1374">IF(VLOOKUP(M1372,uczestnicy,1,1)=M1372,VLOOKUP(M1372,uczestnicy,2,1),"")</f>
        <v>MARKOWSKI Dawid</v>
      </c>
      <c r="O1374" s="175"/>
      <c r="P1374" s="175"/>
      <c r="Q1374" s="175"/>
      <c r="R1374" s="176"/>
      <c r="S1374" s="176"/>
      <c r="T1374" s="177"/>
      <c r="V1374" s="173"/>
      <c r="W1374" s="174" t="str">
        <f t="array" ref="W1374">IF(VLOOKUP(V1372,uczestnicy,1,1)=V1372,VLOOKUP(V1372,uczestnicy,2,1),"")</f>
        <v>OŻÓG Kacper</v>
      </c>
      <c r="X1374" s="175"/>
      <c r="Y1374" s="175"/>
      <c r="Z1374" s="175"/>
      <c r="AA1374" s="176"/>
      <c r="AB1374" s="176"/>
      <c r="AC1374" s="177"/>
      <c r="AE1374" t="str">
        <f t="array" ref="AE1374">IF(V1374="Nr st.",1,"")</f>
        <v/>
      </c>
    </row>
    <row r="1375" spans="12:31" ht="15.75" thickBot="1">
      <c r="L1375" s="10" t="str">
        <f>IF(AE1375="","",MAX($L$557:L1374)+1)</f>
        <v/>
      </c>
      <c r="M1375" s="202" t="s">
        <v>46</v>
      </c>
      <c r="N1375" s="178"/>
      <c r="O1375" s="178"/>
      <c r="P1375" s="178"/>
      <c r="Q1375" s="178"/>
      <c r="R1375" s="179"/>
      <c r="S1375" s="179"/>
      <c r="T1375" s="180"/>
      <c r="V1375" s="202" t="s">
        <v>46</v>
      </c>
      <c r="W1375" s="178"/>
      <c r="X1375" s="178"/>
      <c r="Y1375" s="178"/>
      <c r="Z1375" s="178"/>
      <c r="AA1375" s="179"/>
      <c r="AB1375" s="179"/>
      <c r="AC1375" s="180"/>
      <c r="AE1375" t="str">
        <f t="array" ref="AE1375">IF(V1375="Nr st.",1,"")</f>
        <v/>
      </c>
    </row>
    <row r="1376" spans="12:31" ht="22.5">
      <c r="L1376" s="10" t="str">
        <f>IF(AE1376="","",MAX($L$557:L1375)+1)</f>
        <v/>
      </c>
      <c r="M1376" s="167"/>
      <c r="N1376" s="187" t="s">
        <v>12</v>
      </c>
      <c r="O1376" s="188"/>
      <c r="P1376" s="198" t="s">
        <v>18</v>
      </c>
      <c r="Q1376" s="193"/>
      <c r="R1376" s="193"/>
      <c r="S1376" s="234" t="s">
        <v>47</v>
      </c>
      <c r="T1376" s="234" t="s">
        <v>49</v>
      </c>
      <c r="V1376" s="167"/>
      <c r="W1376" s="187" t="s">
        <v>12</v>
      </c>
      <c r="X1376" s="188"/>
      <c r="Y1376" s="198" t="s">
        <v>18</v>
      </c>
      <c r="Z1376" s="193"/>
      <c r="AA1376" s="193"/>
      <c r="AB1376" s="234" t="s">
        <v>47</v>
      </c>
      <c r="AC1376" s="234" t="s">
        <v>49</v>
      </c>
      <c r="AE1376" t="str">
        <f t="array" ref="AE1376">IF(V1376="Nr st.",1,"")</f>
        <v/>
      </c>
    </row>
    <row r="1377" spans="12:31" ht="15" thickBot="1">
      <c r="L1377" s="10" t="str">
        <f>IF(AE1377="","",MAX($L$557:L1376)+1)</f>
        <v/>
      </c>
      <c r="M1377" s="167"/>
      <c r="N1377" s="189"/>
      <c r="O1377" s="190"/>
      <c r="P1377" s="214" t="str">
        <f>IF(VLOOKUP(M1372,uczestnicy,1,1)=M1372,VLOOKUP(M1372,uczestnicy,5,1),"")</f>
        <v>Ustrzyki Dolne</v>
      </c>
      <c r="Q1377" s="192"/>
      <c r="R1377" s="192"/>
      <c r="S1377" s="235">
        <f>IF(VLOOKUP(M1372,uczestnicy,1,1)=M1372,VLOOKUP(M1372,uczestnicy,3,1),"")</f>
        <v>2005</v>
      </c>
      <c r="T1377" s="235" t="str">
        <f>IF(VLOOKUP(M1372,uczestnicy,1,1)=M1372,VLOOKUP(M1372,uczestnicy,8,1),"")</f>
        <v>ID</v>
      </c>
      <c r="V1377" s="167"/>
      <c r="W1377" s="189"/>
      <c r="X1377" s="190"/>
      <c r="Y1377" s="214" t="str">
        <f>IF(VLOOKUP(V1372,uczestnicy,1,1)=V1372,VLOOKUP(V1372,uczestnicy,5,1),"")</f>
        <v>Ustrzyki Dolne</v>
      </c>
      <c r="Z1377" s="192"/>
      <c r="AA1377" s="192"/>
      <c r="AB1377" s="235">
        <f>IF(VLOOKUP(V1372,uczestnicy,1,1)=V1372,VLOOKUP(V1372,uczestnicy,3,1),"")</f>
        <v>2005</v>
      </c>
      <c r="AC1377" s="235" t="str">
        <f>IF(VLOOKUP(V1372,uczestnicy,1,1)=V1372,VLOOKUP(V1372,uczestnicy,8,1),"")</f>
        <v>ID</v>
      </c>
      <c r="AE1377" t="str">
        <f t="array" ref="AE1377">IF(V1377="Nr st.",1,"")</f>
        <v/>
      </c>
    </row>
    <row r="1378" spans="12:31" ht="15" thickBot="1">
      <c r="L1378" s="10" t="str">
        <f>IF(AE1378="","",MAX($L$557:L1377)+1)</f>
        <v/>
      </c>
      <c r="M1378" s="167"/>
      <c r="N1378" s="191"/>
      <c r="O1378" s="205"/>
      <c r="P1378" s="199" t="s">
        <v>30</v>
      </c>
      <c r="Q1378" s="200"/>
      <c r="R1378" s="201"/>
      <c r="S1378" s="236"/>
      <c r="T1378" s="237"/>
      <c r="V1378" s="167"/>
      <c r="W1378" s="191"/>
      <c r="X1378" s="205"/>
      <c r="Y1378" s="199" t="s">
        <v>30</v>
      </c>
      <c r="Z1378" s="200"/>
      <c r="AA1378" s="201"/>
      <c r="AB1378" s="236"/>
      <c r="AC1378" s="237"/>
      <c r="AE1378" t="str">
        <f t="array" ref="AE1378">IF(V1378="Nr st.",1,"")</f>
        <v/>
      </c>
    </row>
    <row r="1379" spans="12:31" ht="16.5" thickBot="1">
      <c r="L1379" s="10" t="str">
        <f>IF(AE1379="","",MAX($L$557:L1378)+1)</f>
        <v/>
      </c>
      <c r="M1379" s="167"/>
      <c r="N1379" s="204"/>
      <c r="O1379" s="186"/>
      <c r="P1379" s="215" t="str">
        <f>IF(VLOOKUP(M1372,uczestnicy,1,0)=M1372,VLOOKUP(M1372,uczestnicy,6,1),"")</f>
        <v>bieszczadzki</v>
      </c>
      <c r="Q1379" s="183"/>
      <c r="R1379" s="184"/>
      <c r="S1379" s="203"/>
      <c r="T1379" s="196"/>
      <c r="V1379" s="167"/>
      <c r="W1379" s="204"/>
      <c r="X1379" s="186"/>
      <c r="Y1379" s="215" t="str">
        <f>IF(VLOOKUP(V1372,uczestnicy,1,0)=V1372,VLOOKUP(V1372,uczestnicy,6,1),"")</f>
        <v>bieszczadzki</v>
      </c>
      <c r="Z1379" s="183"/>
      <c r="AA1379" s="184"/>
      <c r="AB1379" s="203"/>
      <c r="AC1379" s="196"/>
      <c r="AE1379" t="str">
        <f t="array" ref="AE1379">IF(V1379="Nr st.",1,"")</f>
        <v/>
      </c>
    </row>
    <row r="1380" spans="12:31" ht="15" thickBot="1">
      <c r="L1380" s="10" t="str">
        <f>IF(AE1380="","",MAX($L$557:L1379)+1)</f>
        <v/>
      </c>
      <c r="M1380" s="167"/>
      <c r="N1380" s="186" t="s">
        <v>48</v>
      </c>
      <c r="O1380" s="182"/>
      <c r="P1380" s="194"/>
      <c r="Q1380" s="194"/>
      <c r="R1380" s="194"/>
      <c r="S1380" s="197"/>
      <c r="T1380" s="185"/>
      <c r="V1380" s="167"/>
      <c r="W1380" s="186" t="s">
        <v>48</v>
      </c>
      <c r="X1380" s="182"/>
      <c r="Y1380" s="194"/>
      <c r="Z1380" s="194"/>
      <c r="AA1380" s="194"/>
      <c r="AB1380" s="197"/>
      <c r="AC1380" s="185"/>
      <c r="AE1380" t="str">
        <f t="array" ref="AE1380">IF(V1380="Nr st.",1,"")</f>
        <v/>
      </c>
    </row>
    <row r="1381" spans="12:31" ht="15" thickBot="1">
      <c r="L1381" s="10" t="str">
        <f>IF(AE1381="","",MAX($L$557:L1380)+1)</f>
        <v/>
      </c>
      <c r="M1381" s="173"/>
      <c r="N1381" s="168" t="s">
        <v>50</v>
      </c>
      <c r="O1381" s="168"/>
      <c r="P1381" s="168"/>
      <c r="Q1381" s="181"/>
      <c r="R1381" s="181"/>
      <c r="S1381" s="194"/>
      <c r="T1381" s="195"/>
      <c r="V1381" s="173"/>
      <c r="W1381" s="168" t="s">
        <v>50</v>
      </c>
      <c r="X1381" s="168"/>
      <c r="Y1381" s="168"/>
      <c r="Z1381" s="181"/>
      <c r="AA1381" s="181"/>
      <c r="AB1381" s="194"/>
      <c r="AC1381" s="195"/>
      <c r="AE1381" t="str">
        <f t="array" ref="AE1381">IF(V1381="Nr st.",1,"")</f>
        <v/>
      </c>
    </row>
    <row r="1382" spans="12:31" ht="15" thickBot="1">
      <c r="L1382" s="10" t="str">
        <f>IF(AE1382="","",MAX($L$557:L1381)+1)</f>
        <v/>
      </c>
      <c r="M1382" s="173"/>
      <c r="N1382" s="183" t="s">
        <v>51</v>
      </c>
      <c r="O1382" s="183"/>
      <c r="P1382" s="183"/>
      <c r="Q1382" s="183"/>
      <c r="R1382" s="183"/>
      <c r="S1382" s="183"/>
      <c r="T1382" s="184"/>
      <c r="V1382" s="173"/>
      <c r="W1382" s="183" t="s">
        <v>51</v>
      </c>
      <c r="X1382" s="183"/>
      <c r="Y1382" s="183"/>
      <c r="Z1382" s="183"/>
      <c r="AA1382" s="183"/>
      <c r="AB1382" s="183"/>
      <c r="AC1382" s="184"/>
      <c r="AE1382" t="str">
        <f t="array" ref="AE1382">IF(V1382="Nr st.",1,"")</f>
        <v/>
      </c>
    </row>
    <row r="1384" spans="12:31" ht="15" thickBot="1"/>
    <row r="1385" spans="12:31">
      <c r="L1385" s="10">
        <f>IF(AE1385="","",MAX($L$557:L1384)+1)</f>
        <v>54</v>
      </c>
      <c r="M1385" s="158" t="s">
        <v>1</v>
      </c>
      <c r="N1385" s="159" t="s">
        <v>24</v>
      </c>
      <c r="O1385" s="160"/>
      <c r="P1385" s="159"/>
      <c r="Q1385" s="160"/>
      <c r="R1385" s="159"/>
      <c r="S1385" s="160"/>
      <c r="T1385" s="161"/>
      <c r="V1385" s="158" t="s">
        <v>1</v>
      </c>
      <c r="W1385" s="159" t="s">
        <v>24</v>
      </c>
      <c r="X1385" s="160"/>
      <c r="Y1385" s="159"/>
      <c r="Z1385" s="160"/>
      <c r="AA1385" s="159"/>
      <c r="AB1385" s="160"/>
      <c r="AC1385" s="161"/>
      <c r="AE1385">
        <f t="array" ref="AE1385">IF(V1385="Nr st.",1,"")</f>
        <v>1</v>
      </c>
    </row>
    <row r="1386" spans="12:31" ht="27.75">
      <c r="L1386" s="10" t="str">
        <f>IF(AE1386="","",MAX($L$557:L1385)+1)</f>
        <v/>
      </c>
      <c r="M1386" s="162">
        <f t="array" ref="M1386">IF(ROWS($B$559:M665)&gt;$T$553,"",INDEX(uczestnicy,SMALL(IF(teamy=$M$554,ROW(teamy)-ROW($E$2)+1),ROWS($B$559:B665)),COLUMNS($B$559:B665)))</f>
        <v>179</v>
      </c>
      <c r="N1386" s="163" t="str">
        <f t="array" ref="N1386">IF(VLOOKUP(M1386,uczestnicy,1,1)=M1386,VLOOKUP(M1386,uczestnicy,4,1),"")</f>
        <v>SP Nr 2 - NSS Ustrzyki Dolne</v>
      </c>
      <c r="O1386" s="164"/>
      <c r="P1386" s="164"/>
      <c r="Q1386" s="164"/>
      <c r="R1386" s="164"/>
      <c r="S1386" s="165"/>
      <c r="T1386" s="166"/>
      <c r="V1386" s="162">
        <f t="array" ref="V1386">IF(ROWS($B$559:V666)&gt;$T$553,"",INDEX(uczestnicy,SMALL(IF(teamy=$M$554,ROW(teamy)-ROW($E$2)+1),ROWS($B$559:B666)),COLUMNS($B$559:B666)))</f>
        <v>180</v>
      </c>
      <c r="W1386" s="163" t="str">
        <f t="array" ref="W1386">IF(VLOOKUP(V1386,uczestnicy,1,1)=V1386,VLOOKUP(V1386,uczestnicy,4,1),"")</f>
        <v>SP Nr 2 - NSS Ustrzyki Dolne</v>
      </c>
      <c r="X1386" s="164"/>
      <c r="Y1386" s="164"/>
      <c r="Z1386" s="164"/>
      <c r="AA1386" s="164"/>
      <c r="AB1386" s="165"/>
      <c r="AC1386" s="166"/>
      <c r="AE1386" t="str">
        <f t="array" ref="AE1386">IF(V1386="Nr st.",1,"")</f>
        <v/>
      </c>
    </row>
    <row r="1387" spans="12:31" ht="15">
      <c r="L1387" s="10" t="str">
        <f>IF(AE1387="","",MAX($L$557:L1386)+1)</f>
        <v/>
      </c>
      <c r="M1387" s="167"/>
      <c r="N1387" s="168" t="s">
        <v>39</v>
      </c>
      <c r="O1387" s="169"/>
      <c r="P1387" s="169"/>
      <c r="Q1387" s="170"/>
      <c r="R1387" s="171"/>
      <c r="S1387" s="171"/>
      <c r="T1387" s="172"/>
      <c r="V1387" s="167"/>
      <c r="W1387" s="168" t="s">
        <v>39</v>
      </c>
      <c r="X1387" s="169"/>
      <c r="Y1387" s="169"/>
      <c r="Z1387" s="170"/>
      <c r="AA1387" s="171"/>
      <c r="AB1387" s="171"/>
      <c r="AC1387" s="172"/>
      <c r="AE1387" t="str">
        <f t="array" ref="AE1387">IF(V1387="Nr st.",1,"")</f>
        <v/>
      </c>
    </row>
    <row r="1388" spans="12:31" ht="18.75" thickBot="1">
      <c r="L1388" s="10" t="str">
        <f>IF(AE1388="","",MAX($L$557:L1387)+1)</f>
        <v/>
      </c>
      <c r="M1388" s="173"/>
      <c r="N1388" s="174" t="str">
        <f t="array" ref="N1388">IF(VLOOKUP(M1386,uczestnicy,1,1)=M1386,VLOOKUP(M1386,uczestnicy,2,1),"")</f>
        <v>DAROSZ Kacper</v>
      </c>
      <c r="O1388" s="175"/>
      <c r="P1388" s="175"/>
      <c r="Q1388" s="175"/>
      <c r="R1388" s="176"/>
      <c r="S1388" s="176"/>
      <c r="T1388" s="177"/>
      <c r="V1388" s="173"/>
      <c r="W1388" s="174" t="str">
        <f t="array" ref="W1388">IF(VLOOKUP(V1386,uczestnicy,1,1)=V1386,VLOOKUP(V1386,uczestnicy,2,1),"")</f>
        <v>BULWAN Hubert</v>
      </c>
      <c r="X1388" s="175"/>
      <c r="Y1388" s="175"/>
      <c r="Z1388" s="175"/>
      <c r="AA1388" s="176"/>
      <c r="AB1388" s="176"/>
      <c r="AC1388" s="177"/>
      <c r="AE1388" t="str">
        <f t="array" ref="AE1388">IF(V1388="Nr st.",1,"")</f>
        <v/>
      </c>
    </row>
    <row r="1389" spans="12:31" ht="15.75" thickBot="1">
      <c r="L1389" s="10" t="str">
        <f>IF(AE1389="","",MAX($L$557:L1388)+1)</f>
        <v/>
      </c>
      <c r="M1389" s="202" t="s">
        <v>46</v>
      </c>
      <c r="N1389" s="178"/>
      <c r="O1389" s="178"/>
      <c r="P1389" s="178"/>
      <c r="Q1389" s="178"/>
      <c r="R1389" s="179"/>
      <c r="S1389" s="179"/>
      <c r="T1389" s="180"/>
      <c r="V1389" s="202" t="s">
        <v>46</v>
      </c>
      <c r="W1389" s="178"/>
      <c r="X1389" s="178"/>
      <c r="Y1389" s="178"/>
      <c r="Z1389" s="178"/>
      <c r="AA1389" s="179"/>
      <c r="AB1389" s="179"/>
      <c r="AC1389" s="180"/>
      <c r="AE1389" t="str">
        <f t="array" ref="AE1389">IF(V1389="Nr st.",1,"")</f>
        <v/>
      </c>
    </row>
    <row r="1390" spans="12:31" ht="22.5">
      <c r="L1390" s="10" t="str">
        <f>IF(AE1390="","",MAX($L$557:L1389)+1)</f>
        <v/>
      </c>
      <c r="M1390" s="167"/>
      <c r="N1390" s="187" t="s">
        <v>12</v>
      </c>
      <c r="O1390" s="188"/>
      <c r="P1390" s="198" t="s">
        <v>18</v>
      </c>
      <c r="Q1390" s="193"/>
      <c r="R1390" s="193"/>
      <c r="S1390" s="234" t="s">
        <v>47</v>
      </c>
      <c r="T1390" s="234" t="s">
        <v>49</v>
      </c>
      <c r="V1390" s="167"/>
      <c r="W1390" s="187" t="s">
        <v>12</v>
      </c>
      <c r="X1390" s="188"/>
      <c r="Y1390" s="198" t="s">
        <v>18</v>
      </c>
      <c r="Z1390" s="193"/>
      <c r="AA1390" s="193"/>
      <c r="AB1390" s="234" t="s">
        <v>47</v>
      </c>
      <c r="AC1390" s="234" t="s">
        <v>49</v>
      </c>
      <c r="AE1390" t="str">
        <f t="array" ref="AE1390">IF(V1390="Nr st.",1,"")</f>
        <v/>
      </c>
    </row>
    <row r="1391" spans="12:31" ht="15" thickBot="1">
      <c r="L1391" s="10" t="str">
        <f>IF(AE1391="","",MAX($L$557:L1390)+1)</f>
        <v/>
      </c>
      <c r="M1391" s="167"/>
      <c r="N1391" s="189"/>
      <c r="O1391" s="190"/>
      <c r="P1391" s="214" t="str">
        <f>IF(VLOOKUP(M1386,uczestnicy,1,1)=M1386,VLOOKUP(M1386,uczestnicy,5,1),"")</f>
        <v>Ustrzyki Dolne</v>
      </c>
      <c r="Q1391" s="192"/>
      <c r="R1391" s="192"/>
      <c r="S1391" s="235">
        <f>IF(VLOOKUP(M1386,uczestnicy,1,1)=M1386,VLOOKUP(M1386,uczestnicy,3,1),"")</f>
        <v>2005</v>
      </c>
      <c r="T1391" s="235" t="str">
        <f>IF(VLOOKUP(M1386,uczestnicy,1,1)=M1386,VLOOKUP(M1386,uczestnicy,8,1),"")</f>
        <v>i</v>
      </c>
      <c r="V1391" s="167"/>
      <c r="W1391" s="189"/>
      <c r="X1391" s="190"/>
      <c r="Y1391" s="214" t="str">
        <f>IF(VLOOKUP(V1386,uczestnicy,1,1)=V1386,VLOOKUP(V1386,uczestnicy,5,1),"")</f>
        <v>Ustrzyki Dolne</v>
      </c>
      <c r="Z1391" s="192"/>
      <c r="AA1391" s="192"/>
      <c r="AB1391" s="235">
        <f>IF(VLOOKUP(V1386,uczestnicy,1,1)=V1386,VLOOKUP(V1386,uczestnicy,3,1),"")</f>
        <v>2005</v>
      </c>
      <c r="AC1391" s="235" t="str">
        <f>IF(VLOOKUP(V1386,uczestnicy,1,1)=V1386,VLOOKUP(V1386,uczestnicy,8,1),"")</f>
        <v>ID</v>
      </c>
      <c r="AE1391" t="str">
        <f t="array" ref="AE1391">IF(V1391="Nr st.",1,"")</f>
        <v/>
      </c>
    </row>
    <row r="1392" spans="12:31" ht="15" thickBot="1">
      <c r="L1392" s="10" t="str">
        <f>IF(AE1392="","",MAX($L$557:L1391)+1)</f>
        <v/>
      </c>
      <c r="M1392" s="167"/>
      <c r="N1392" s="191"/>
      <c r="O1392" s="205"/>
      <c r="P1392" s="199" t="s">
        <v>30</v>
      </c>
      <c r="Q1392" s="200"/>
      <c r="R1392" s="201"/>
      <c r="S1392" s="236"/>
      <c r="T1392" s="237"/>
      <c r="V1392" s="167"/>
      <c r="W1392" s="191"/>
      <c r="X1392" s="205"/>
      <c r="Y1392" s="199" t="s">
        <v>30</v>
      </c>
      <c r="Z1392" s="200"/>
      <c r="AA1392" s="201"/>
      <c r="AB1392" s="236"/>
      <c r="AC1392" s="237"/>
      <c r="AE1392" t="str">
        <f t="array" ref="AE1392">IF(V1392="Nr st.",1,"")</f>
        <v/>
      </c>
    </row>
    <row r="1393" spans="12:31" ht="16.5" thickBot="1">
      <c r="L1393" s="10" t="str">
        <f>IF(AE1393="","",MAX($L$557:L1392)+1)</f>
        <v/>
      </c>
      <c r="M1393" s="167"/>
      <c r="N1393" s="204"/>
      <c r="O1393" s="186"/>
      <c r="P1393" s="215" t="str">
        <f>IF(VLOOKUP(M1386,uczestnicy,1,0)=M1386,VLOOKUP(M1386,uczestnicy,6,1),"")</f>
        <v>bieszczadzki</v>
      </c>
      <c r="Q1393" s="183"/>
      <c r="R1393" s="184"/>
      <c r="S1393" s="203"/>
      <c r="T1393" s="196"/>
      <c r="V1393" s="167"/>
      <c r="W1393" s="204"/>
      <c r="X1393" s="186"/>
      <c r="Y1393" s="215" t="str">
        <f>IF(VLOOKUP(V1386,uczestnicy,1,0)=V1386,VLOOKUP(V1386,uczestnicy,6,1),"")</f>
        <v>bieszczadzki</v>
      </c>
      <c r="Z1393" s="183"/>
      <c r="AA1393" s="184"/>
      <c r="AB1393" s="203"/>
      <c r="AC1393" s="196"/>
      <c r="AE1393" t="str">
        <f t="array" ref="AE1393">IF(V1393="Nr st.",1,"")</f>
        <v/>
      </c>
    </row>
    <row r="1394" spans="12:31" ht="15" thickBot="1">
      <c r="L1394" s="10" t="str">
        <f>IF(AE1394="","",MAX($L$557:L1393)+1)</f>
        <v/>
      </c>
      <c r="M1394" s="167"/>
      <c r="N1394" s="186" t="s">
        <v>48</v>
      </c>
      <c r="O1394" s="182"/>
      <c r="P1394" s="194"/>
      <c r="Q1394" s="194"/>
      <c r="R1394" s="194"/>
      <c r="S1394" s="197"/>
      <c r="T1394" s="185"/>
      <c r="V1394" s="167"/>
      <c r="W1394" s="186" t="s">
        <v>48</v>
      </c>
      <c r="X1394" s="182"/>
      <c r="Y1394" s="194"/>
      <c r="Z1394" s="194"/>
      <c r="AA1394" s="194"/>
      <c r="AB1394" s="197"/>
      <c r="AC1394" s="185"/>
      <c r="AE1394" t="str">
        <f t="array" ref="AE1394">IF(V1394="Nr st.",1,"")</f>
        <v/>
      </c>
    </row>
    <row r="1395" spans="12:31" ht="15" thickBot="1">
      <c r="L1395" s="10" t="str">
        <f>IF(AE1395="","",MAX($L$557:L1394)+1)</f>
        <v/>
      </c>
      <c r="M1395" s="173"/>
      <c r="N1395" s="168" t="s">
        <v>50</v>
      </c>
      <c r="O1395" s="168"/>
      <c r="P1395" s="168"/>
      <c r="Q1395" s="181"/>
      <c r="R1395" s="181"/>
      <c r="S1395" s="194"/>
      <c r="T1395" s="195"/>
      <c r="V1395" s="173"/>
      <c r="W1395" s="168" t="s">
        <v>50</v>
      </c>
      <c r="X1395" s="168"/>
      <c r="Y1395" s="168"/>
      <c r="Z1395" s="181"/>
      <c r="AA1395" s="181"/>
      <c r="AB1395" s="194"/>
      <c r="AC1395" s="195"/>
      <c r="AE1395" t="str">
        <f t="array" ref="AE1395">IF(V1395="Nr st.",1,"")</f>
        <v/>
      </c>
    </row>
    <row r="1396" spans="12:31" ht="15" thickBot="1">
      <c r="L1396" s="10" t="str">
        <f>IF(AE1396="","",MAX($L$557:L1395)+1)</f>
        <v/>
      </c>
      <c r="M1396" s="173"/>
      <c r="N1396" s="183" t="s">
        <v>51</v>
      </c>
      <c r="O1396" s="183"/>
      <c r="P1396" s="183"/>
      <c r="Q1396" s="183"/>
      <c r="R1396" s="183"/>
      <c r="S1396" s="183"/>
      <c r="T1396" s="184"/>
      <c r="V1396" s="173"/>
      <c r="W1396" s="183" t="s">
        <v>51</v>
      </c>
      <c r="X1396" s="183"/>
      <c r="Y1396" s="183"/>
      <c r="Z1396" s="183"/>
      <c r="AA1396" s="183"/>
      <c r="AB1396" s="183"/>
      <c r="AC1396" s="184"/>
      <c r="AE1396" t="str">
        <f t="array" ref="AE1396">IF(V1396="Nr st.",1,"")</f>
        <v/>
      </c>
    </row>
    <row r="1398" spans="12:31" ht="15" thickBot="1"/>
    <row r="1399" spans="12:31">
      <c r="L1399" s="10">
        <f>IF(AE1399="","",MAX($L$557:L1398)+1)</f>
        <v>55</v>
      </c>
      <c r="M1399" s="158" t="s">
        <v>1</v>
      </c>
      <c r="N1399" s="159" t="s">
        <v>24</v>
      </c>
      <c r="O1399" s="160"/>
      <c r="P1399" s="159"/>
      <c r="Q1399" s="160"/>
      <c r="R1399" s="159"/>
      <c r="S1399" s="160"/>
      <c r="T1399" s="161"/>
      <c r="V1399" s="158" t="s">
        <v>1</v>
      </c>
      <c r="W1399" s="159" t="s">
        <v>24</v>
      </c>
      <c r="X1399" s="160"/>
      <c r="Y1399" s="159"/>
      <c r="Z1399" s="160"/>
      <c r="AA1399" s="159"/>
      <c r="AB1399" s="160"/>
      <c r="AC1399" s="161"/>
      <c r="AE1399">
        <f t="array" ref="AE1399">IF(V1399="Nr st.",1,"")</f>
        <v>1</v>
      </c>
    </row>
    <row r="1400" spans="12:31" ht="27.75">
      <c r="L1400" s="10" t="str">
        <f>IF(AE1400="","",MAX($L$557:L1399)+1)</f>
        <v/>
      </c>
      <c r="M1400" s="162">
        <f t="array" ref="M1400">IF(ROWS($B$559:M667)&gt;$T$553,"",INDEX(uczestnicy,SMALL(IF(teamy=$M$554,ROW(teamy)-ROW($E$2)+1),ROWS($B$559:B667)),COLUMNS($B$559:B667)))</f>
        <v>181</v>
      </c>
      <c r="N1400" s="163" t="str">
        <f t="array" ref="N1400">IF(VLOOKUP(M1400,uczestnicy,1,1)=M1400,VLOOKUP(M1400,uczestnicy,4,1),"")</f>
        <v>SP Nr 2 - NSS Ustrzyki Dolne</v>
      </c>
      <c r="O1400" s="164"/>
      <c r="P1400" s="164"/>
      <c r="Q1400" s="164"/>
      <c r="R1400" s="164"/>
      <c r="S1400" s="165"/>
      <c r="T1400" s="166"/>
      <c r="V1400" s="162">
        <f t="array" ref="V1400">IF(ROWS($B$559:V668)&gt;$T$553,"",INDEX(uczestnicy,SMALL(IF(teamy=$M$554,ROW(teamy)-ROW($E$2)+1),ROWS($B$559:B668)),COLUMNS($B$559:B668)))</f>
        <v>182</v>
      </c>
      <c r="W1400" s="163" t="str">
        <f t="array" ref="W1400">IF(VLOOKUP(V1400,uczestnicy,1,1)=V1400,VLOOKUP(V1400,uczestnicy,4,1),"")</f>
        <v>SP Nr 2 - NSS Ustrzyki Dolne</v>
      </c>
      <c r="X1400" s="164"/>
      <c r="Y1400" s="164"/>
      <c r="Z1400" s="164"/>
      <c r="AA1400" s="164"/>
      <c r="AB1400" s="165"/>
      <c r="AC1400" s="166"/>
      <c r="AE1400" t="str">
        <f t="array" ref="AE1400">IF(V1400="Nr st.",1,"")</f>
        <v/>
      </c>
    </row>
    <row r="1401" spans="12:31" ht="15">
      <c r="L1401" s="10" t="str">
        <f>IF(AE1401="","",MAX($L$557:L1400)+1)</f>
        <v/>
      </c>
      <c r="M1401" s="167"/>
      <c r="N1401" s="168" t="s">
        <v>39</v>
      </c>
      <c r="O1401" s="169"/>
      <c r="P1401" s="169"/>
      <c r="Q1401" s="170"/>
      <c r="R1401" s="171"/>
      <c r="S1401" s="171"/>
      <c r="T1401" s="172"/>
      <c r="V1401" s="167"/>
      <c r="W1401" s="168" t="s">
        <v>39</v>
      </c>
      <c r="X1401" s="169"/>
      <c r="Y1401" s="169"/>
      <c r="Z1401" s="170"/>
      <c r="AA1401" s="171"/>
      <c r="AB1401" s="171"/>
      <c r="AC1401" s="172"/>
      <c r="AE1401" t="str">
        <f t="array" ref="AE1401">IF(V1401="Nr st.",1,"")</f>
        <v/>
      </c>
    </row>
    <row r="1402" spans="12:31" ht="18.75" thickBot="1">
      <c r="L1402" s="10" t="str">
        <f>IF(AE1402="","",MAX($L$557:L1401)+1)</f>
        <v/>
      </c>
      <c r="M1402" s="173"/>
      <c r="N1402" s="174" t="str">
        <f t="array" ref="N1402">IF(VLOOKUP(M1400,uczestnicy,1,1)=M1400,VLOOKUP(M1400,uczestnicy,2,1),"")</f>
        <v>TOMASZEK Hubert</v>
      </c>
      <c r="O1402" s="175"/>
      <c r="P1402" s="175"/>
      <c r="Q1402" s="175"/>
      <c r="R1402" s="176"/>
      <c r="S1402" s="176"/>
      <c r="T1402" s="177"/>
      <c r="V1402" s="173"/>
      <c r="W1402" s="174" t="str">
        <f t="array" ref="W1402">IF(VLOOKUP(V1400,uczestnicy,1,1)=V1400,VLOOKUP(V1400,uczestnicy,2,1),"")</f>
        <v>SMARKUCKI Patryk</v>
      </c>
      <c r="X1402" s="175"/>
      <c r="Y1402" s="175"/>
      <c r="Z1402" s="175"/>
      <c r="AA1402" s="176"/>
      <c r="AB1402" s="176"/>
      <c r="AC1402" s="177"/>
      <c r="AE1402" t="str">
        <f t="array" ref="AE1402">IF(V1402="Nr st.",1,"")</f>
        <v/>
      </c>
    </row>
    <row r="1403" spans="12:31" ht="15.75" thickBot="1">
      <c r="L1403" s="10" t="str">
        <f>IF(AE1403="","",MAX($L$557:L1402)+1)</f>
        <v/>
      </c>
      <c r="M1403" s="202" t="s">
        <v>46</v>
      </c>
      <c r="N1403" s="178"/>
      <c r="O1403" s="178"/>
      <c r="P1403" s="178"/>
      <c r="Q1403" s="178"/>
      <c r="R1403" s="179"/>
      <c r="S1403" s="179"/>
      <c r="T1403" s="180"/>
      <c r="V1403" s="202" t="s">
        <v>46</v>
      </c>
      <c r="W1403" s="178"/>
      <c r="X1403" s="178"/>
      <c r="Y1403" s="178"/>
      <c r="Z1403" s="178"/>
      <c r="AA1403" s="179"/>
      <c r="AB1403" s="179"/>
      <c r="AC1403" s="180"/>
      <c r="AE1403" t="str">
        <f t="array" ref="AE1403">IF(V1403="Nr st.",1,"")</f>
        <v/>
      </c>
    </row>
    <row r="1404" spans="12:31" ht="22.5">
      <c r="L1404" s="10" t="str">
        <f>IF(AE1404="","",MAX($L$557:L1403)+1)</f>
        <v/>
      </c>
      <c r="M1404" s="167"/>
      <c r="N1404" s="187" t="s">
        <v>12</v>
      </c>
      <c r="O1404" s="188"/>
      <c r="P1404" s="198" t="s">
        <v>18</v>
      </c>
      <c r="Q1404" s="193"/>
      <c r="R1404" s="193"/>
      <c r="S1404" s="234" t="s">
        <v>47</v>
      </c>
      <c r="T1404" s="234" t="s">
        <v>49</v>
      </c>
      <c r="V1404" s="167"/>
      <c r="W1404" s="187" t="s">
        <v>12</v>
      </c>
      <c r="X1404" s="188"/>
      <c r="Y1404" s="198" t="s">
        <v>18</v>
      </c>
      <c r="Z1404" s="193"/>
      <c r="AA1404" s="193"/>
      <c r="AB1404" s="234" t="s">
        <v>47</v>
      </c>
      <c r="AC1404" s="234" t="s">
        <v>49</v>
      </c>
      <c r="AE1404" t="str">
        <f t="array" ref="AE1404">IF(V1404="Nr st.",1,"")</f>
        <v/>
      </c>
    </row>
    <row r="1405" spans="12:31" ht="15" thickBot="1">
      <c r="L1405" s="10" t="str">
        <f>IF(AE1405="","",MAX($L$557:L1404)+1)</f>
        <v/>
      </c>
      <c r="M1405" s="167"/>
      <c r="N1405" s="189"/>
      <c r="O1405" s="190"/>
      <c r="P1405" s="214" t="str">
        <f>IF(VLOOKUP(M1400,uczestnicy,1,1)=M1400,VLOOKUP(M1400,uczestnicy,5,1),"")</f>
        <v>Ustrzyki Dolne</v>
      </c>
      <c r="Q1405" s="192"/>
      <c r="R1405" s="192"/>
      <c r="S1405" s="235">
        <f>IF(VLOOKUP(M1400,uczestnicy,1,1)=M1400,VLOOKUP(M1400,uczestnicy,3,1),"")</f>
        <v>2005</v>
      </c>
      <c r="T1405" s="235" t="str">
        <f>IF(VLOOKUP(M1400,uczestnicy,1,1)=M1400,VLOOKUP(M1400,uczestnicy,8,1),"")</f>
        <v>ID</v>
      </c>
      <c r="V1405" s="167"/>
      <c r="W1405" s="189"/>
      <c r="X1405" s="190"/>
      <c r="Y1405" s="214" t="str">
        <f>IF(VLOOKUP(V1400,uczestnicy,1,1)=V1400,VLOOKUP(V1400,uczestnicy,5,1),"")</f>
        <v>Ustrzyki Dolne</v>
      </c>
      <c r="Z1405" s="192"/>
      <c r="AA1405" s="192"/>
      <c r="AB1405" s="235">
        <f>IF(VLOOKUP(V1400,uczestnicy,1,1)=V1400,VLOOKUP(V1400,uczestnicy,3,1),"")</f>
        <v>2005</v>
      </c>
      <c r="AC1405" s="235" t="str">
        <f>IF(VLOOKUP(V1400,uczestnicy,1,1)=V1400,VLOOKUP(V1400,uczestnicy,8,1),"")</f>
        <v>i</v>
      </c>
      <c r="AE1405" t="str">
        <f t="array" ref="AE1405">IF(V1405="Nr st.",1,"")</f>
        <v/>
      </c>
    </row>
    <row r="1406" spans="12:31" ht="15" thickBot="1">
      <c r="L1406" s="10" t="str">
        <f>IF(AE1406="","",MAX($L$557:L1405)+1)</f>
        <v/>
      </c>
      <c r="M1406" s="167"/>
      <c r="N1406" s="191"/>
      <c r="O1406" s="205"/>
      <c r="P1406" s="199" t="s">
        <v>30</v>
      </c>
      <c r="Q1406" s="200"/>
      <c r="R1406" s="201"/>
      <c r="S1406" s="236"/>
      <c r="T1406" s="237"/>
      <c r="V1406" s="167"/>
      <c r="W1406" s="191"/>
      <c r="X1406" s="205"/>
      <c r="Y1406" s="199" t="s">
        <v>30</v>
      </c>
      <c r="Z1406" s="200"/>
      <c r="AA1406" s="201"/>
      <c r="AB1406" s="236"/>
      <c r="AC1406" s="237"/>
      <c r="AE1406" t="str">
        <f t="array" ref="AE1406">IF(V1406="Nr st.",1,"")</f>
        <v/>
      </c>
    </row>
    <row r="1407" spans="12:31" ht="16.5" thickBot="1">
      <c r="L1407" s="10" t="str">
        <f>IF(AE1407="","",MAX($L$557:L1406)+1)</f>
        <v/>
      </c>
      <c r="M1407" s="167"/>
      <c r="N1407" s="204"/>
      <c r="O1407" s="186"/>
      <c r="P1407" s="215" t="str">
        <f>IF(VLOOKUP(M1400,uczestnicy,1,0)=M1400,VLOOKUP(M1400,uczestnicy,6,1),"")</f>
        <v>bieszczadzki</v>
      </c>
      <c r="Q1407" s="183"/>
      <c r="R1407" s="184"/>
      <c r="S1407" s="203"/>
      <c r="T1407" s="196"/>
      <c r="V1407" s="167"/>
      <c r="W1407" s="204"/>
      <c r="X1407" s="186"/>
      <c r="Y1407" s="215" t="str">
        <f>IF(VLOOKUP(V1400,uczestnicy,1,0)=V1400,VLOOKUP(V1400,uczestnicy,6,1),"")</f>
        <v>bieszczadzki</v>
      </c>
      <c r="Z1407" s="183"/>
      <c r="AA1407" s="184"/>
      <c r="AB1407" s="203"/>
      <c r="AC1407" s="196"/>
      <c r="AE1407" t="str">
        <f t="array" ref="AE1407">IF(V1407="Nr st.",1,"")</f>
        <v/>
      </c>
    </row>
    <row r="1408" spans="12:31" ht="15" thickBot="1">
      <c r="L1408" s="10" t="str">
        <f>IF(AE1408="","",MAX($L$557:L1407)+1)</f>
        <v/>
      </c>
      <c r="M1408" s="167"/>
      <c r="N1408" s="186" t="s">
        <v>48</v>
      </c>
      <c r="O1408" s="182"/>
      <c r="P1408" s="194"/>
      <c r="Q1408" s="194"/>
      <c r="R1408" s="194"/>
      <c r="S1408" s="197"/>
      <c r="T1408" s="185"/>
      <c r="V1408" s="167"/>
      <c r="W1408" s="186" t="s">
        <v>48</v>
      </c>
      <c r="X1408" s="182"/>
      <c r="Y1408" s="194"/>
      <c r="Z1408" s="194"/>
      <c r="AA1408" s="194"/>
      <c r="AB1408" s="197"/>
      <c r="AC1408" s="185"/>
      <c r="AE1408" t="str">
        <f t="array" ref="AE1408">IF(V1408="Nr st.",1,"")</f>
        <v/>
      </c>
    </row>
    <row r="1409" spans="12:31" ht="15" thickBot="1">
      <c r="L1409" s="10" t="str">
        <f>IF(AE1409="","",MAX($L$557:L1408)+1)</f>
        <v/>
      </c>
      <c r="M1409" s="173"/>
      <c r="N1409" s="168" t="s">
        <v>50</v>
      </c>
      <c r="O1409" s="168"/>
      <c r="P1409" s="168"/>
      <c r="Q1409" s="181"/>
      <c r="R1409" s="181"/>
      <c r="S1409" s="194"/>
      <c r="T1409" s="195"/>
      <c r="V1409" s="173"/>
      <c r="W1409" s="168" t="s">
        <v>50</v>
      </c>
      <c r="X1409" s="168"/>
      <c r="Y1409" s="168"/>
      <c r="Z1409" s="181"/>
      <c r="AA1409" s="181"/>
      <c r="AB1409" s="194"/>
      <c r="AC1409" s="195"/>
      <c r="AE1409" t="str">
        <f t="array" ref="AE1409">IF(V1409="Nr st.",1,"")</f>
        <v/>
      </c>
    </row>
    <row r="1410" spans="12:31" ht="15" thickBot="1">
      <c r="L1410" s="10" t="str">
        <f>IF(AE1410="","",MAX($L$557:L1409)+1)</f>
        <v/>
      </c>
      <c r="M1410" s="173"/>
      <c r="N1410" s="183" t="s">
        <v>51</v>
      </c>
      <c r="O1410" s="183"/>
      <c r="P1410" s="183"/>
      <c r="Q1410" s="183"/>
      <c r="R1410" s="183"/>
      <c r="S1410" s="183"/>
      <c r="T1410" s="184"/>
      <c r="V1410" s="173"/>
      <c r="W1410" s="183" t="s">
        <v>51</v>
      </c>
      <c r="X1410" s="183"/>
      <c r="Y1410" s="183"/>
      <c r="Z1410" s="183"/>
      <c r="AA1410" s="183"/>
      <c r="AB1410" s="183"/>
      <c r="AC1410" s="184"/>
      <c r="AE1410" t="str">
        <f t="array" ref="AE1410">IF(V1410="Nr st.",1,"")</f>
        <v/>
      </c>
    </row>
  </sheetData>
  <autoFilter ref="E1:E569"/>
  <mergeCells count="1">
    <mergeCell ref="M554:T554"/>
  </mergeCells>
  <dataValidations count="1">
    <dataValidation type="list" allowBlank="1" showInputMessage="1" showErrorMessage="1" sqref="M554:T554">
      <formula1>$L$2:INDEX($L$2:$L$258,$N$1)</formula1>
    </dataValidation>
  </dataValidations>
  <hyperlinks>
    <hyperlink ref="M552" location="Nr" display="▲"/>
    <hyperlink ref="N552" location="Nr" display="powrót"/>
    <hyperlink ref="K1" location="KARTKI" display="Idź do kartek"/>
  </hyperlink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S393"/>
  <sheetViews>
    <sheetView showGridLines="0" topLeftCell="A22" workbookViewId="0">
      <selection activeCell="J34" sqref="J34"/>
    </sheetView>
  </sheetViews>
  <sheetFormatPr defaultRowHeight="16.5"/>
  <cols>
    <col min="1" max="1" width="4.875" style="261" customWidth="1"/>
    <col min="2" max="2" width="4.625" style="261" customWidth="1"/>
    <col min="3" max="3" width="20.25" style="240" customWidth="1"/>
    <col min="4" max="4" width="7.25" style="121" customWidth="1"/>
    <col min="5" max="5" width="21.25" style="261" customWidth="1"/>
    <col min="6" max="6" width="12" style="257" customWidth="1"/>
    <col min="7" max="7" width="9.875" style="257" customWidth="1"/>
    <col min="8" max="8" width="0.375" hidden="1" customWidth="1"/>
    <col min="9" max="9" width="0.875" style="10" hidden="1" customWidth="1"/>
    <col min="10" max="10" width="4.5" style="42" customWidth="1"/>
    <col min="11" max="11" width="9" style="10"/>
    <col min="12" max="12" width="14" style="10" bestFit="1" customWidth="1"/>
    <col min="13" max="13" width="9.75" style="10" customWidth="1"/>
    <col min="14" max="14" width="13.125" customWidth="1"/>
    <col min="15" max="15" width="16.125" bestFit="1" customWidth="1"/>
    <col min="16" max="16" width="26.875" bestFit="1" customWidth="1"/>
    <col min="17" max="17" width="10.5" customWidth="1"/>
    <col min="18" max="18" width="11.75" bestFit="1" customWidth="1"/>
  </cols>
  <sheetData>
    <row r="2" spans="1:17" ht="21.75" customHeight="1" thickBot="1">
      <c r="A2" s="248" t="s">
        <v>115</v>
      </c>
      <c r="B2" s="249"/>
      <c r="C2" s="243"/>
      <c r="D2" s="276"/>
      <c r="E2" s="249"/>
      <c r="F2" s="250"/>
      <c r="G2" s="250"/>
      <c r="H2" s="17"/>
      <c r="I2" s="70"/>
      <c r="J2" s="40"/>
      <c r="K2" s="2"/>
      <c r="L2" s="23"/>
      <c r="M2" s="25"/>
      <c r="N2" s="3"/>
      <c r="P2" s="4"/>
      <c r="Q2" s="5"/>
    </row>
    <row r="3" spans="1:17" ht="27" customHeight="1" thickBot="1">
      <c r="A3" s="251" t="s">
        <v>0</v>
      </c>
      <c r="B3" s="252" t="s">
        <v>1</v>
      </c>
      <c r="C3" s="242" t="s">
        <v>2</v>
      </c>
      <c r="D3" s="109" t="s">
        <v>3</v>
      </c>
      <c r="E3" s="253" t="s">
        <v>4</v>
      </c>
      <c r="F3" s="254" t="s">
        <v>18</v>
      </c>
      <c r="G3" s="255" t="s">
        <v>30</v>
      </c>
      <c r="H3" s="20"/>
      <c r="I3" s="6"/>
      <c r="J3" s="33" t="s">
        <v>5</v>
      </c>
      <c r="K3" s="7"/>
      <c r="L3" s="24"/>
      <c r="M3" s="141">
        <f t="array" ref="M3">COUNT($M$4:$M$453)</f>
        <v>160</v>
      </c>
      <c r="N3" s="8"/>
      <c r="O3" s="9"/>
      <c r="P3" s="4"/>
      <c r="Q3" s="5"/>
    </row>
    <row r="4" spans="1:17" ht="15" customHeight="1">
      <c r="A4" s="256">
        <f t="array" ref="A4">IF(C4="","",SUBTOTAL(3,C$4:C4))</f>
        <v>1</v>
      </c>
      <c r="B4" s="256">
        <v>1</v>
      </c>
      <c r="C4" s="288" t="s">
        <v>130</v>
      </c>
      <c r="D4" s="289">
        <v>2008</v>
      </c>
      <c r="E4" s="298" t="s">
        <v>131</v>
      </c>
      <c r="F4" s="298" t="s">
        <v>28</v>
      </c>
      <c r="G4" s="298" t="s">
        <v>29</v>
      </c>
      <c r="H4" s="290" t="s">
        <v>8</v>
      </c>
      <c r="I4" s="30"/>
      <c r="J4" s="41" t="s">
        <v>6</v>
      </c>
      <c r="K4" s="15">
        <f t="array" ref="K4">IF(C111="","",1)</f>
        <v>1</v>
      </c>
      <c r="L4" s="12" t="s">
        <v>7</v>
      </c>
      <c r="M4" s="27">
        <f t="array" ref="M4">IF(B4="","",B4)</f>
        <v>1</v>
      </c>
      <c r="N4" s="3"/>
      <c r="O4" t="str">
        <f t="array" ref="O4">Q4&amp;" "&amp;P4</f>
        <v>Natalia Chowaniec</v>
      </c>
      <c r="P4" s="4" t="str">
        <f t="array" ref="P4">LEFT(L4,MATCH(TRUE,MID(L4,ROW($A$1:$A$100),1)&lt;"a",0)-1)</f>
        <v>Chowaniec</v>
      </c>
      <c r="Q4" s="5" t="str">
        <f t="array" ref="Q4">MID(L4,MATCH(TRUE,MID(L4,ROW($A$1:$A$100),1)&lt;"a",0)+1,100)</f>
        <v>Natalia</v>
      </c>
    </row>
    <row r="5" spans="1:17">
      <c r="A5" s="256">
        <f t="array" ref="A5">IF(C5="","",SUBTOTAL(3,C$4:C5))</f>
        <v>2</v>
      </c>
      <c r="B5" s="256">
        <v>2</v>
      </c>
      <c r="C5" s="288" t="s">
        <v>132</v>
      </c>
      <c r="D5" s="289">
        <v>2008</v>
      </c>
      <c r="E5" s="298" t="s">
        <v>131</v>
      </c>
      <c r="F5" s="298" t="s">
        <v>28</v>
      </c>
      <c r="G5" s="298" t="s">
        <v>29</v>
      </c>
      <c r="H5" s="290" t="s">
        <v>8</v>
      </c>
      <c r="I5" s="30"/>
      <c r="J5" s="41" t="s">
        <v>380</v>
      </c>
      <c r="K5" s="15">
        <f t="array" ref="K5">IF(C112="","",1)</f>
        <v>1</v>
      </c>
      <c r="M5" s="27">
        <f t="array" ref="M5">IF(B5="","",B5)</f>
        <v>2</v>
      </c>
    </row>
    <row r="6" spans="1:17">
      <c r="A6" s="256">
        <f t="array" ref="A6">IF(C6="","",SUBTOTAL(3,C$4:C6))</f>
        <v>3</v>
      </c>
      <c r="B6" s="256">
        <v>3</v>
      </c>
      <c r="C6" s="288" t="s">
        <v>133</v>
      </c>
      <c r="D6" s="289">
        <v>2008</v>
      </c>
      <c r="E6" s="298" t="s">
        <v>131</v>
      </c>
      <c r="F6" s="298" t="s">
        <v>28</v>
      </c>
      <c r="G6" s="298" t="s">
        <v>29</v>
      </c>
      <c r="H6" s="290" t="s">
        <v>8</v>
      </c>
      <c r="I6" s="30"/>
      <c r="J6" s="41" t="s">
        <v>6</v>
      </c>
      <c r="K6" s="15">
        <f t="array" ref="K6">IF(C113="","",1)</f>
        <v>1</v>
      </c>
      <c r="M6" s="27">
        <f t="array" ref="M6">IF(B6="","",B6)</f>
        <v>3</v>
      </c>
    </row>
    <row r="7" spans="1:17">
      <c r="A7" s="256">
        <f t="array" ref="A7">IF(C7="","",SUBTOTAL(3,C$4:C7))</f>
        <v>4</v>
      </c>
      <c r="B7" s="256">
        <v>4</v>
      </c>
      <c r="C7" s="288" t="s">
        <v>134</v>
      </c>
      <c r="D7" s="289">
        <v>2008</v>
      </c>
      <c r="E7" s="298" t="s">
        <v>131</v>
      </c>
      <c r="F7" s="298" t="s">
        <v>28</v>
      </c>
      <c r="G7" s="298" t="s">
        <v>29</v>
      </c>
      <c r="H7" s="290" t="s">
        <v>8</v>
      </c>
      <c r="I7" s="30"/>
      <c r="J7" s="41" t="s">
        <v>6</v>
      </c>
      <c r="K7" s="15">
        <f t="array" ref="K7">IF(C114="","",1)</f>
        <v>1</v>
      </c>
      <c r="M7" s="27">
        <f t="array" ref="M7">IF(B7="","",B7)</f>
        <v>4</v>
      </c>
    </row>
    <row r="8" spans="1:17">
      <c r="A8" s="256">
        <f t="array" ref="A8">IF(C8="","",SUBTOTAL(3,C$4:C8))</f>
        <v>5</v>
      </c>
      <c r="B8" s="256">
        <v>5</v>
      </c>
      <c r="C8" s="288" t="s">
        <v>135</v>
      </c>
      <c r="D8" s="289">
        <v>2008</v>
      </c>
      <c r="E8" s="298" t="s">
        <v>131</v>
      </c>
      <c r="F8" s="298" t="s">
        <v>28</v>
      </c>
      <c r="G8" s="298" t="s">
        <v>29</v>
      </c>
      <c r="H8" s="290" t="s">
        <v>8</v>
      </c>
      <c r="I8" s="30"/>
      <c r="J8" s="41" t="s">
        <v>380</v>
      </c>
      <c r="K8" s="15">
        <f t="array" ref="K8">IF(C115="","",1)</f>
        <v>1</v>
      </c>
      <c r="M8" s="27">
        <f t="array" ref="M8">IF(B8="","",B8)</f>
        <v>5</v>
      </c>
    </row>
    <row r="9" spans="1:17">
      <c r="A9" s="256">
        <f t="array" ref="A9">IF(C9="","",SUBTOTAL(3,C$4:C9))</f>
        <v>6</v>
      </c>
      <c r="B9" s="256">
        <v>6</v>
      </c>
      <c r="C9" s="288" t="s">
        <v>136</v>
      </c>
      <c r="D9" s="289">
        <v>2008</v>
      </c>
      <c r="E9" s="298" t="s">
        <v>131</v>
      </c>
      <c r="F9" s="298" t="s">
        <v>28</v>
      </c>
      <c r="G9" s="298" t="s">
        <v>29</v>
      </c>
      <c r="H9" s="290" t="s">
        <v>8</v>
      </c>
      <c r="I9" s="30"/>
      <c r="J9" s="41" t="s">
        <v>6</v>
      </c>
      <c r="K9" s="15">
        <f t="array" ref="K9">IF(C116="","",1)</f>
        <v>1</v>
      </c>
      <c r="M9" s="27">
        <f t="array" ref="M9">IF(B9="","",B9)</f>
        <v>6</v>
      </c>
    </row>
    <row r="10" spans="1:17">
      <c r="A10" s="256">
        <f t="array" ref="A10">IF(C10="","",SUBTOTAL(3,C$4:C10))</f>
        <v>7</v>
      </c>
      <c r="B10" s="256">
        <v>7</v>
      </c>
      <c r="C10" s="288" t="s">
        <v>137</v>
      </c>
      <c r="D10" s="289">
        <v>2007</v>
      </c>
      <c r="E10" s="298" t="s">
        <v>131</v>
      </c>
      <c r="F10" s="298" t="s">
        <v>28</v>
      </c>
      <c r="G10" s="298" t="s">
        <v>29</v>
      </c>
      <c r="H10" s="290" t="s">
        <v>8</v>
      </c>
      <c r="I10" s="30"/>
      <c r="J10" s="41" t="s">
        <v>380</v>
      </c>
      <c r="K10" s="15">
        <f t="array" ref="K10">IF(C117="","",1)</f>
        <v>1</v>
      </c>
      <c r="M10" s="27">
        <f t="array" ref="M10">IF(B10="","",B10)</f>
        <v>7</v>
      </c>
    </row>
    <row r="11" spans="1:17">
      <c r="A11" s="256">
        <f t="array" ref="A11">IF(C11="","",SUBTOTAL(3,C$4:C11))</f>
        <v>8</v>
      </c>
      <c r="B11" s="256">
        <v>8</v>
      </c>
      <c r="C11" s="288" t="s">
        <v>138</v>
      </c>
      <c r="D11" s="289">
        <v>2007</v>
      </c>
      <c r="E11" s="298" t="s">
        <v>131</v>
      </c>
      <c r="F11" s="298" t="s">
        <v>28</v>
      </c>
      <c r="G11" s="298" t="s">
        <v>29</v>
      </c>
      <c r="H11" s="290" t="s">
        <v>8</v>
      </c>
      <c r="I11" s="30"/>
      <c r="J11" s="41" t="s">
        <v>380</v>
      </c>
      <c r="K11" s="15">
        <f t="array" ref="K11">IF(C11="","",1)</f>
        <v>1</v>
      </c>
      <c r="M11" s="27">
        <f t="array" ref="M11">IF(B11="","",B11)</f>
        <v>8</v>
      </c>
    </row>
    <row r="12" spans="1:17">
      <c r="A12" s="256">
        <f t="array" ref="A12">IF(C12="","",SUBTOTAL(3,C$4:C12))</f>
        <v>9</v>
      </c>
      <c r="B12" s="256">
        <v>9</v>
      </c>
      <c r="C12" s="288" t="s">
        <v>139</v>
      </c>
      <c r="D12" s="289">
        <v>2007</v>
      </c>
      <c r="E12" s="298" t="s">
        <v>131</v>
      </c>
      <c r="F12" s="298" t="s">
        <v>28</v>
      </c>
      <c r="G12" s="298" t="s">
        <v>29</v>
      </c>
      <c r="H12" s="290" t="s">
        <v>8</v>
      </c>
      <c r="I12" s="30"/>
      <c r="J12" s="41" t="s">
        <v>380</v>
      </c>
      <c r="K12" s="15">
        <f t="array" ref="K12">IF(C12="","",1)</f>
        <v>1</v>
      </c>
      <c r="M12" s="27">
        <f t="array" ref="M12">IF(B12="","",B12)</f>
        <v>9</v>
      </c>
    </row>
    <row r="13" spans="1:17">
      <c r="A13" s="256">
        <f t="array" ref="A13">IF(C13="","",SUBTOTAL(3,C$4:C13))</f>
        <v>10</v>
      </c>
      <c r="B13" s="256">
        <v>10</v>
      </c>
      <c r="C13" s="288" t="s">
        <v>140</v>
      </c>
      <c r="D13" s="289">
        <v>2007</v>
      </c>
      <c r="E13" s="298" t="s">
        <v>131</v>
      </c>
      <c r="F13" s="298" t="s">
        <v>28</v>
      </c>
      <c r="G13" s="298" t="s">
        <v>29</v>
      </c>
      <c r="H13" s="290" t="s">
        <v>8</v>
      </c>
      <c r="I13" s="30"/>
      <c r="J13" s="41" t="s">
        <v>380</v>
      </c>
      <c r="K13" s="15">
        <f t="array" ref="K13">IF(C13="","",1)</f>
        <v>1</v>
      </c>
      <c r="M13" s="27">
        <f t="array" ref="M13">IF(B13="","",B13)</f>
        <v>10</v>
      </c>
    </row>
    <row r="14" spans="1:17">
      <c r="A14" s="256">
        <f t="array" ref="A14">IF(C14="","",SUBTOTAL(3,C$4:C14))</f>
        <v>11</v>
      </c>
      <c r="B14" s="256">
        <v>11</v>
      </c>
      <c r="C14" s="288" t="s">
        <v>144</v>
      </c>
      <c r="D14" s="289">
        <v>2007</v>
      </c>
      <c r="E14" s="298" t="s">
        <v>131</v>
      </c>
      <c r="F14" s="298" t="s">
        <v>28</v>
      </c>
      <c r="G14" s="298" t="s">
        <v>29</v>
      </c>
      <c r="H14" s="290" t="s">
        <v>8</v>
      </c>
      <c r="I14" s="30"/>
      <c r="J14" s="41" t="s">
        <v>6</v>
      </c>
      <c r="K14" s="15">
        <f t="array" ref="K14">IF(C14="","",1)</f>
        <v>1</v>
      </c>
      <c r="M14" s="27">
        <f t="array" ref="M14">IF(B14="","",B14)</f>
        <v>11</v>
      </c>
    </row>
    <row r="15" spans="1:17">
      <c r="A15" s="256">
        <f t="array" ref="A15">IF(C15="","",SUBTOTAL(3,C$4:C15))</f>
        <v>12</v>
      </c>
      <c r="B15" s="256">
        <v>12</v>
      </c>
      <c r="C15" s="288" t="s">
        <v>146</v>
      </c>
      <c r="D15" s="289">
        <v>2007</v>
      </c>
      <c r="E15" s="298" t="s">
        <v>131</v>
      </c>
      <c r="F15" s="298" t="s">
        <v>28</v>
      </c>
      <c r="G15" s="298" t="s">
        <v>29</v>
      </c>
      <c r="H15" s="290" t="s">
        <v>8</v>
      </c>
      <c r="I15" s="30"/>
      <c r="J15" s="41" t="s">
        <v>380</v>
      </c>
      <c r="K15" s="15">
        <f t="array" ref="K15">IF(C15="","",1)</f>
        <v>1</v>
      </c>
      <c r="M15" s="27">
        <f t="array" ref="M15">IF(B15="","",B15)</f>
        <v>12</v>
      </c>
    </row>
    <row r="16" spans="1:17">
      <c r="A16" s="256">
        <f t="array" ref="A16">IF(C16="","",SUBTOTAL(3,C$4:C16))</f>
        <v>13</v>
      </c>
      <c r="B16" s="256">
        <v>13</v>
      </c>
      <c r="C16" s="288" t="s">
        <v>147</v>
      </c>
      <c r="D16" s="289">
        <v>2007</v>
      </c>
      <c r="E16" s="298" t="s">
        <v>131</v>
      </c>
      <c r="F16" s="298" t="s">
        <v>28</v>
      </c>
      <c r="G16" s="298" t="s">
        <v>29</v>
      </c>
      <c r="H16" s="290" t="s">
        <v>8</v>
      </c>
      <c r="I16" s="30"/>
      <c r="J16" s="41" t="s">
        <v>380</v>
      </c>
      <c r="K16" s="15">
        <f t="array" ref="K16">IF(C16="","",1)</f>
        <v>1</v>
      </c>
      <c r="M16" s="27">
        <f t="array" ref="M16">IF(B16="","",B16)</f>
        <v>13</v>
      </c>
    </row>
    <row r="17" spans="1:13">
      <c r="A17" s="256">
        <f t="array" ref="A17">IF(C17="","",SUBTOTAL(3,C$4:C17))</f>
        <v>14</v>
      </c>
      <c r="B17" s="256">
        <v>14</v>
      </c>
      <c r="C17" s="288" t="s">
        <v>148</v>
      </c>
      <c r="D17" s="289">
        <v>2007</v>
      </c>
      <c r="E17" s="298" t="s">
        <v>131</v>
      </c>
      <c r="F17" s="298" t="s">
        <v>28</v>
      </c>
      <c r="G17" s="298" t="s">
        <v>29</v>
      </c>
      <c r="H17" s="290" t="s">
        <v>8</v>
      </c>
      <c r="I17" s="30"/>
      <c r="J17" s="41" t="s">
        <v>380</v>
      </c>
      <c r="K17" s="15">
        <f t="array" ref="K17">IF(C17="","",1)</f>
        <v>1</v>
      </c>
      <c r="M17" s="27">
        <f t="array" ref="M17">IF(B17="","",B17)</f>
        <v>14</v>
      </c>
    </row>
    <row r="18" spans="1:13">
      <c r="A18" s="256">
        <f t="array" ref="A18">IF(C18="","",SUBTOTAL(3,C$4:C18))</f>
        <v>15</v>
      </c>
      <c r="B18" s="256">
        <v>15</v>
      </c>
      <c r="C18" s="288" t="s">
        <v>149</v>
      </c>
      <c r="D18" s="289">
        <v>2007</v>
      </c>
      <c r="E18" s="298" t="s">
        <v>131</v>
      </c>
      <c r="F18" s="298" t="s">
        <v>28</v>
      </c>
      <c r="G18" s="298" t="s">
        <v>29</v>
      </c>
      <c r="H18" s="290" t="s">
        <v>8</v>
      </c>
      <c r="I18" s="30"/>
      <c r="J18" s="41" t="s">
        <v>6</v>
      </c>
      <c r="K18" s="15">
        <f t="array" ref="K18">IF(C18="","",1)</f>
        <v>1</v>
      </c>
      <c r="M18" s="27">
        <f t="array" ref="M18">IF(B18="","",B18)</f>
        <v>15</v>
      </c>
    </row>
    <row r="19" spans="1:13">
      <c r="A19" s="256">
        <f t="array" ref="A19">IF(C19="","",SUBTOTAL(3,C$4:C19))</f>
        <v>16</v>
      </c>
      <c r="B19" s="256">
        <v>16</v>
      </c>
      <c r="C19" s="288" t="s">
        <v>150</v>
      </c>
      <c r="D19" s="289">
        <v>2007</v>
      </c>
      <c r="E19" s="298" t="s">
        <v>131</v>
      </c>
      <c r="F19" s="298" t="s">
        <v>28</v>
      </c>
      <c r="G19" s="298" t="s">
        <v>29</v>
      </c>
      <c r="H19" s="290" t="s">
        <v>8</v>
      </c>
      <c r="I19" s="30"/>
      <c r="J19" s="41" t="s">
        <v>6</v>
      </c>
      <c r="K19" s="15">
        <f t="array" ref="K19">IF(C19="","",1)</f>
        <v>1</v>
      </c>
      <c r="M19" s="27">
        <f t="array" ref="M19">IF(B19="","",B19)</f>
        <v>16</v>
      </c>
    </row>
    <row r="20" spans="1:13">
      <c r="A20" s="256">
        <f t="array" ref="A20">IF(C20="","",SUBTOTAL(3,C$4:C20))</f>
        <v>17</v>
      </c>
      <c r="B20" s="256">
        <v>17</v>
      </c>
      <c r="C20" s="288" t="s">
        <v>151</v>
      </c>
      <c r="D20" s="289">
        <v>2007</v>
      </c>
      <c r="E20" s="298" t="s">
        <v>131</v>
      </c>
      <c r="F20" s="298" t="s">
        <v>28</v>
      </c>
      <c r="G20" s="298" t="s">
        <v>29</v>
      </c>
      <c r="H20" s="290" t="s">
        <v>8</v>
      </c>
      <c r="I20" s="30"/>
      <c r="J20" s="41" t="s">
        <v>6</v>
      </c>
      <c r="K20" s="15">
        <f t="array" ref="K20">IF(C20="","",1)</f>
        <v>1</v>
      </c>
      <c r="M20" s="27">
        <f t="array" ref="M20">IF(B20="","",B20)</f>
        <v>17</v>
      </c>
    </row>
    <row r="21" spans="1:13">
      <c r="A21" s="256">
        <f t="array" ref="A21">IF(C21="","",SUBTOTAL(3,C$4:C21))</f>
        <v>18</v>
      </c>
      <c r="B21" s="256">
        <v>18</v>
      </c>
      <c r="C21" s="288" t="s">
        <v>153</v>
      </c>
      <c r="D21" s="289">
        <v>2007</v>
      </c>
      <c r="E21" s="298" t="s">
        <v>131</v>
      </c>
      <c r="F21" s="298" t="s">
        <v>28</v>
      </c>
      <c r="G21" s="298" t="s">
        <v>29</v>
      </c>
      <c r="H21" s="290" t="s">
        <v>8</v>
      </c>
      <c r="I21" s="30"/>
      <c r="J21" s="41" t="s">
        <v>6</v>
      </c>
      <c r="K21" s="15">
        <f t="array" ref="K21">IF(C21="","",1)</f>
        <v>1</v>
      </c>
      <c r="M21" s="27">
        <f t="array" ref="M21">IF(B21="","",B21)</f>
        <v>18</v>
      </c>
    </row>
    <row r="22" spans="1:13">
      <c r="A22" s="256">
        <f t="array" ref="A22">IF(C22="","",SUBTOTAL(3,C$4:C22))</f>
        <v>19</v>
      </c>
      <c r="B22" s="256">
        <v>19</v>
      </c>
      <c r="C22" s="288" t="s">
        <v>154</v>
      </c>
      <c r="D22" s="289">
        <v>2007</v>
      </c>
      <c r="E22" s="298" t="s">
        <v>131</v>
      </c>
      <c r="F22" s="298" t="s">
        <v>28</v>
      </c>
      <c r="G22" s="298" t="s">
        <v>29</v>
      </c>
      <c r="H22" s="290" t="s">
        <v>8</v>
      </c>
      <c r="I22" s="30"/>
      <c r="J22" s="41" t="s">
        <v>380</v>
      </c>
      <c r="K22" s="15">
        <f t="array" ref="K22">IF(C22="","",1)</f>
        <v>1</v>
      </c>
      <c r="M22" s="27">
        <f t="array" ref="M22">IF(B22="","",B22)</f>
        <v>19</v>
      </c>
    </row>
    <row r="23" spans="1:13">
      <c r="A23" s="256">
        <f t="array" ref="A23">IF(C23="","",SUBTOTAL(3,C$4:C23))</f>
        <v>20</v>
      </c>
      <c r="B23" s="256">
        <v>20</v>
      </c>
      <c r="C23" s="288" t="s">
        <v>156</v>
      </c>
      <c r="D23" s="289">
        <v>2007</v>
      </c>
      <c r="E23" s="298" t="s">
        <v>131</v>
      </c>
      <c r="F23" s="298" t="s">
        <v>28</v>
      </c>
      <c r="G23" s="298" t="s">
        <v>29</v>
      </c>
      <c r="H23" s="290" t="s">
        <v>8</v>
      </c>
      <c r="I23" s="30"/>
      <c r="J23" s="41" t="s">
        <v>6</v>
      </c>
      <c r="K23" s="15">
        <f t="array" ref="K23">IF(C23="","",1)</f>
        <v>1</v>
      </c>
      <c r="M23" s="27">
        <f t="array" ref="M23">IF(B23="","",B23)</f>
        <v>20</v>
      </c>
    </row>
    <row r="24" spans="1:13">
      <c r="A24" s="256">
        <f t="array" ref="A24">IF(C24="","",SUBTOTAL(3,C$4:C24))</f>
        <v>21</v>
      </c>
      <c r="B24" s="256">
        <v>21</v>
      </c>
      <c r="C24" s="288" t="s">
        <v>158</v>
      </c>
      <c r="D24" s="289">
        <v>2007</v>
      </c>
      <c r="E24" s="298" t="s">
        <v>131</v>
      </c>
      <c r="F24" s="298" t="s">
        <v>28</v>
      </c>
      <c r="G24" s="298" t="s">
        <v>29</v>
      </c>
      <c r="H24" s="290" t="s">
        <v>8</v>
      </c>
      <c r="I24" s="30"/>
      <c r="J24" s="41" t="s">
        <v>380</v>
      </c>
      <c r="K24" s="15">
        <f t="array" ref="K24">IF(C24="","",1)</f>
        <v>1</v>
      </c>
      <c r="M24" s="27">
        <f t="array" ref="M24">IF(B24="","",B24)</f>
        <v>21</v>
      </c>
    </row>
    <row r="25" spans="1:13">
      <c r="A25" s="256">
        <f t="array" ref="A25">IF(C25="","",SUBTOTAL(3,C$4:C25))</f>
        <v>22</v>
      </c>
      <c r="B25" s="256">
        <v>22</v>
      </c>
      <c r="C25" s="288" t="s">
        <v>159</v>
      </c>
      <c r="D25" s="289">
        <v>2007</v>
      </c>
      <c r="E25" s="298" t="s">
        <v>131</v>
      </c>
      <c r="F25" s="298" t="s">
        <v>28</v>
      </c>
      <c r="G25" s="298" t="s">
        <v>29</v>
      </c>
      <c r="H25" s="290" t="s">
        <v>8</v>
      </c>
      <c r="I25" s="30"/>
      <c r="J25" s="41" t="s">
        <v>380</v>
      </c>
      <c r="K25" s="15">
        <f t="array" ref="K25">IF(C25="","",1)</f>
        <v>1</v>
      </c>
      <c r="M25" s="27">
        <f t="array" ref="M25">IF(B25="","",B25)</f>
        <v>22</v>
      </c>
    </row>
    <row r="26" spans="1:13">
      <c r="A26" s="256">
        <f t="array" ref="A26">IF(C26="","",SUBTOTAL(3,C$4:C26))</f>
        <v>23</v>
      </c>
      <c r="B26" s="256">
        <v>23</v>
      </c>
      <c r="C26" s="288" t="s">
        <v>130</v>
      </c>
      <c r="D26" s="289">
        <v>2008</v>
      </c>
      <c r="E26" s="298" t="s">
        <v>131</v>
      </c>
      <c r="F26" s="298" t="s">
        <v>28</v>
      </c>
      <c r="G26" s="298" t="s">
        <v>29</v>
      </c>
      <c r="H26" s="290" t="s">
        <v>8</v>
      </c>
      <c r="I26" s="30"/>
      <c r="J26" s="41" t="s">
        <v>6</v>
      </c>
      <c r="K26" s="15">
        <f t="array" ref="K26">IF(C26="","",1)</f>
        <v>1</v>
      </c>
      <c r="M26" s="27">
        <f t="array" ref="M26">IF(B26="","",B26)</f>
        <v>23</v>
      </c>
    </row>
    <row r="27" spans="1:13">
      <c r="A27" s="256">
        <f t="array" ref="A27">IF(C27="","",SUBTOTAL(3,C$4:C27))</f>
        <v>24</v>
      </c>
      <c r="B27" s="256">
        <v>24</v>
      </c>
      <c r="C27" s="288" t="s">
        <v>160</v>
      </c>
      <c r="D27" s="289">
        <v>2008</v>
      </c>
      <c r="E27" s="298" t="s">
        <v>64</v>
      </c>
      <c r="F27" s="298" t="s">
        <v>28</v>
      </c>
      <c r="G27" s="298" t="s">
        <v>29</v>
      </c>
      <c r="H27" s="290" t="s">
        <v>8</v>
      </c>
      <c r="I27" s="30"/>
      <c r="J27" s="41" t="s">
        <v>6</v>
      </c>
      <c r="K27" s="15">
        <f t="array" ref="K27">IF(C27="","",1)</f>
        <v>1</v>
      </c>
      <c r="M27" s="27">
        <f t="array" ref="M27">IF(B27="","",B27)</f>
        <v>24</v>
      </c>
    </row>
    <row r="28" spans="1:13">
      <c r="A28" s="256">
        <f t="array" ref="A28">IF(C28="","",SUBTOTAL(3,C$4:C28))</f>
        <v>25</v>
      </c>
      <c r="B28" s="256">
        <v>25</v>
      </c>
      <c r="C28" s="288" t="s">
        <v>141</v>
      </c>
      <c r="D28" s="289">
        <v>2007</v>
      </c>
      <c r="E28" s="298" t="s">
        <v>63</v>
      </c>
      <c r="F28" s="298" t="s">
        <v>28</v>
      </c>
      <c r="G28" s="298" t="s">
        <v>29</v>
      </c>
      <c r="H28" s="290" t="s">
        <v>8</v>
      </c>
      <c r="I28" s="30"/>
      <c r="J28" s="41" t="s">
        <v>6</v>
      </c>
      <c r="K28" s="15">
        <f t="array" ref="K28">IF(C28="","",1)</f>
        <v>1</v>
      </c>
      <c r="M28" s="27">
        <f t="array" ref="M28">IF(B28="","",B28)</f>
        <v>25</v>
      </c>
    </row>
    <row r="29" spans="1:13">
      <c r="A29" s="256">
        <f t="array" ref="A29">IF(C29="","",SUBTOTAL(3,C$4:C29))</f>
        <v>26</v>
      </c>
      <c r="B29" s="256">
        <v>26</v>
      </c>
      <c r="C29" s="288" t="s">
        <v>142</v>
      </c>
      <c r="D29" s="289">
        <v>2007</v>
      </c>
      <c r="E29" s="298" t="s">
        <v>63</v>
      </c>
      <c r="F29" s="298" t="s">
        <v>28</v>
      </c>
      <c r="G29" s="298" t="s">
        <v>29</v>
      </c>
      <c r="H29" s="290" t="s">
        <v>8</v>
      </c>
      <c r="I29" s="30"/>
      <c r="J29" s="41" t="s">
        <v>6</v>
      </c>
      <c r="K29" s="15">
        <f t="array" ref="K29">IF(C29="","",1)</f>
        <v>1</v>
      </c>
      <c r="M29" s="27">
        <f t="array" ref="M29">IF(B29="","",B29)</f>
        <v>26</v>
      </c>
    </row>
    <row r="30" spans="1:13">
      <c r="A30" s="256">
        <f t="array" ref="A30">IF(C30="","",SUBTOTAL(3,C$4:C30))</f>
        <v>27</v>
      </c>
      <c r="B30" s="256">
        <v>27</v>
      </c>
      <c r="C30" s="288" t="s">
        <v>143</v>
      </c>
      <c r="D30" s="289">
        <v>2007</v>
      </c>
      <c r="E30" s="298" t="s">
        <v>63</v>
      </c>
      <c r="F30" s="298" t="s">
        <v>28</v>
      </c>
      <c r="G30" s="298" t="s">
        <v>29</v>
      </c>
      <c r="H30" s="290" t="s">
        <v>8</v>
      </c>
      <c r="I30" s="30"/>
      <c r="J30" s="41" t="s">
        <v>6</v>
      </c>
      <c r="K30" s="15">
        <f t="array" ref="K30">IF(C30="","",1)</f>
        <v>1</v>
      </c>
      <c r="M30" s="27">
        <f t="array" ref="M30">IF(B30="","",B30)</f>
        <v>27</v>
      </c>
    </row>
    <row r="31" spans="1:13">
      <c r="A31" s="256">
        <f t="array" ref="A31">IF(C31="","",SUBTOTAL(3,C$4:C31))</f>
        <v>28</v>
      </c>
      <c r="B31" s="256">
        <v>28</v>
      </c>
      <c r="C31" s="288" t="s">
        <v>145</v>
      </c>
      <c r="D31" s="289">
        <v>2007</v>
      </c>
      <c r="E31" s="298" t="s">
        <v>63</v>
      </c>
      <c r="F31" s="298" t="s">
        <v>28</v>
      </c>
      <c r="G31" s="298" t="s">
        <v>29</v>
      </c>
      <c r="H31" s="290" t="s">
        <v>8</v>
      </c>
      <c r="I31" s="30"/>
      <c r="J31" s="41" t="s">
        <v>6</v>
      </c>
      <c r="K31" s="15">
        <f t="array" ref="K31">IF(C31="","",1)</f>
        <v>1</v>
      </c>
      <c r="M31" s="27">
        <f t="array" ref="M31">IF(B31="","",B31)</f>
        <v>28</v>
      </c>
    </row>
    <row r="32" spans="1:13">
      <c r="A32" s="256">
        <f t="array" ref="A32">IF(C32="","",SUBTOTAL(3,C$4:C32))</f>
        <v>29</v>
      </c>
      <c r="B32" s="256">
        <v>29</v>
      </c>
      <c r="C32" s="288" t="s">
        <v>152</v>
      </c>
      <c r="D32" s="289">
        <v>2007</v>
      </c>
      <c r="E32" s="298" t="s">
        <v>63</v>
      </c>
      <c r="F32" s="298" t="s">
        <v>28</v>
      </c>
      <c r="G32" s="298" t="s">
        <v>29</v>
      </c>
      <c r="H32" s="290" t="s">
        <v>8</v>
      </c>
      <c r="I32" s="30"/>
      <c r="J32" s="41" t="s">
        <v>380</v>
      </c>
      <c r="K32" s="15">
        <f t="array" ref="K32">IF(C32="","",1)</f>
        <v>1</v>
      </c>
      <c r="M32" s="27">
        <f t="array" ref="M32">IF(B32="","",B32)</f>
        <v>29</v>
      </c>
    </row>
    <row r="33" spans="1:13">
      <c r="A33" s="256">
        <f t="array" ref="A33">IF(C33="","",SUBTOTAL(3,C$4:C33))</f>
        <v>30</v>
      </c>
      <c r="B33" s="256">
        <v>30</v>
      </c>
      <c r="C33" s="288" t="s">
        <v>155</v>
      </c>
      <c r="D33" s="289">
        <v>2007</v>
      </c>
      <c r="E33" s="298" t="s">
        <v>63</v>
      </c>
      <c r="F33" s="298" t="s">
        <v>28</v>
      </c>
      <c r="G33" s="298" t="s">
        <v>29</v>
      </c>
      <c r="H33" s="290" t="s">
        <v>8</v>
      </c>
      <c r="I33" s="30"/>
      <c r="J33" s="41" t="s">
        <v>6</v>
      </c>
      <c r="K33" s="15">
        <f t="array" ref="K33">IF(C33="","",1)</f>
        <v>1</v>
      </c>
      <c r="M33" s="27">
        <f t="array" ref="M33">IF(B33="","",B33)</f>
        <v>30</v>
      </c>
    </row>
    <row r="34" spans="1:13">
      <c r="A34" s="256">
        <f t="array" ref="A34">IF(C34="","",SUBTOTAL(3,C$4:C34))</f>
        <v>31</v>
      </c>
      <c r="B34" s="256">
        <v>31</v>
      </c>
      <c r="C34" s="288" t="s">
        <v>157</v>
      </c>
      <c r="D34" s="289">
        <v>2007</v>
      </c>
      <c r="E34" s="298" t="s">
        <v>63</v>
      </c>
      <c r="F34" s="298" t="s">
        <v>28</v>
      </c>
      <c r="G34" s="298" t="s">
        <v>29</v>
      </c>
      <c r="H34" s="290" t="s">
        <v>8</v>
      </c>
      <c r="I34" s="30"/>
      <c r="J34" s="41" t="s">
        <v>6</v>
      </c>
      <c r="K34" s="15">
        <f t="array" ref="K34">IF(C34="","",1)</f>
        <v>1</v>
      </c>
      <c r="M34" s="27">
        <f t="array" ref="M34">IF(B34="","",B34)</f>
        <v>31</v>
      </c>
    </row>
    <row r="35" spans="1:13">
      <c r="A35" s="256">
        <f t="array" ref="A35">IF(C35="","",SUBTOTAL(3,C$4:C35))</f>
        <v>32</v>
      </c>
      <c r="B35" s="256">
        <v>32</v>
      </c>
      <c r="C35" s="288" t="s">
        <v>161</v>
      </c>
      <c r="D35" s="289">
        <v>2007</v>
      </c>
      <c r="E35" s="298" t="s">
        <v>63</v>
      </c>
      <c r="F35" s="298" t="s">
        <v>28</v>
      </c>
      <c r="G35" s="298" t="s">
        <v>29</v>
      </c>
      <c r="H35" s="290" t="s">
        <v>8</v>
      </c>
      <c r="I35" s="30"/>
      <c r="J35" s="41" t="s">
        <v>6</v>
      </c>
      <c r="K35" s="15">
        <f t="array" ref="K35">IF(C35="","",1)</f>
        <v>1</v>
      </c>
      <c r="M35" s="27">
        <f t="array" ref="M35">IF(B35="","",B35)</f>
        <v>32</v>
      </c>
    </row>
    <row r="36" spans="1:13">
      <c r="A36" s="256">
        <f t="array" ref="A36">IF(C36="","",SUBTOTAL(3,C$4:C36))</f>
        <v>33</v>
      </c>
      <c r="B36" s="256">
        <v>33</v>
      </c>
      <c r="C36" s="288" t="s">
        <v>162</v>
      </c>
      <c r="D36" s="289">
        <v>2007</v>
      </c>
      <c r="E36" s="298" t="s">
        <v>63</v>
      </c>
      <c r="F36" s="298" t="s">
        <v>28</v>
      </c>
      <c r="G36" s="298" t="s">
        <v>29</v>
      </c>
      <c r="H36" s="290" t="s">
        <v>8</v>
      </c>
      <c r="I36" s="30"/>
      <c r="J36" s="41" t="s">
        <v>6</v>
      </c>
      <c r="K36" s="15">
        <f t="array" ref="K36">IF(C36="","",1)</f>
        <v>1</v>
      </c>
      <c r="M36" s="27">
        <f t="array" ref="M36">IF(B36="","",B36)</f>
        <v>33</v>
      </c>
    </row>
    <row r="37" spans="1:13">
      <c r="A37" s="256" t="str">
        <f t="array" ref="A37">IF(C37="","",SUBTOTAL(3,C$4:C37))</f>
        <v/>
      </c>
      <c r="B37" s="256"/>
      <c r="C37" s="22"/>
      <c r="D37" s="258"/>
      <c r="E37" s="267"/>
      <c r="F37" s="259"/>
      <c r="G37" s="259"/>
      <c r="I37" s="14"/>
      <c r="J37" s="41"/>
      <c r="K37" s="15" t="str">
        <f t="array" ref="K37">IF(C37="","",1)</f>
        <v/>
      </c>
      <c r="M37" s="27" t="str">
        <f t="array" ref="M37">IF(B37="","",B37)</f>
        <v/>
      </c>
    </row>
    <row r="38" spans="1:13">
      <c r="A38" s="256" t="str">
        <f t="array" ref="A38">IF(C38="","",SUBTOTAL(3,C$4:C38))</f>
        <v/>
      </c>
      <c r="B38" s="256"/>
      <c r="C38" s="22"/>
      <c r="D38" s="258"/>
      <c r="E38" s="267"/>
      <c r="F38" s="259"/>
      <c r="G38" s="259"/>
      <c r="I38" s="14"/>
      <c r="J38" s="41"/>
      <c r="K38" s="15" t="str">
        <f t="array" ref="K38">IF(C38="","",1)</f>
        <v/>
      </c>
      <c r="M38" s="27" t="str">
        <f t="array" ref="M38">IF(B38="","",B38)</f>
        <v/>
      </c>
    </row>
    <row r="39" spans="1:13">
      <c r="A39" s="256" t="str">
        <f t="array" ref="A39">IF(C39="","",SUBTOTAL(3,C$4:C39))</f>
        <v/>
      </c>
      <c r="B39" s="256"/>
      <c r="C39" s="22"/>
      <c r="D39" s="258"/>
      <c r="E39" s="267"/>
      <c r="F39" s="267"/>
      <c r="G39" s="267"/>
      <c r="I39" s="14"/>
      <c r="J39" s="41"/>
      <c r="K39" s="15" t="str">
        <f t="array" ref="K39">IF(C39="","",1)</f>
        <v/>
      </c>
      <c r="M39" s="27" t="str">
        <f t="array" ref="M39">IF(B39="","",B39)</f>
        <v/>
      </c>
    </row>
    <row r="40" spans="1:13">
      <c r="A40" s="256" t="str">
        <f t="array" ref="A40">IF(C40="","",SUBTOTAL(3,C$4:C40))</f>
        <v/>
      </c>
      <c r="B40" s="256"/>
      <c r="C40" s="241"/>
      <c r="D40" s="258"/>
      <c r="E40" s="246"/>
      <c r="F40" s="259"/>
      <c r="G40" s="259"/>
      <c r="I40" s="30"/>
      <c r="J40" s="41"/>
      <c r="K40" s="15" t="str">
        <f t="array" ref="K40">IF(C40="","",1)</f>
        <v/>
      </c>
      <c r="M40" s="27" t="str">
        <f t="array" ref="M40">IF(B40="","",B40)</f>
        <v/>
      </c>
    </row>
    <row r="41" spans="1:13">
      <c r="A41" s="256" t="str">
        <f t="array" ref="A41">IF(C41="","",SUBTOTAL(3,C$4:C41))</f>
        <v/>
      </c>
      <c r="B41" s="256"/>
      <c r="C41" s="241"/>
      <c r="D41" s="258"/>
      <c r="E41" s="246"/>
      <c r="F41" s="259"/>
      <c r="G41" s="259"/>
      <c r="I41" s="30"/>
      <c r="J41" s="41"/>
      <c r="K41" s="15" t="str">
        <f t="array" ref="K41">IF(C41="","",1)</f>
        <v/>
      </c>
      <c r="M41" s="27" t="str">
        <f t="array" ref="M41">IF(B41="","",B41)</f>
        <v/>
      </c>
    </row>
    <row r="42" spans="1:13">
      <c r="A42" s="256" t="str">
        <f t="array" ref="A42">IF(C42="","",SUBTOTAL(3,C$4:C42))</f>
        <v/>
      </c>
      <c r="B42" s="256"/>
      <c r="C42" s="241"/>
      <c r="D42" s="258"/>
      <c r="E42" s="246"/>
      <c r="F42" s="259"/>
      <c r="G42" s="259"/>
      <c r="I42" s="30"/>
      <c r="J42" s="41"/>
      <c r="K42" s="15" t="str">
        <f t="array" ref="K42">IF(C42="","",1)</f>
        <v/>
      </c>
      <c r="M42" s="27" t="str">
        <f t="array" ref="M42">IF(B42="","",B42)</f>
        <v/>
      </c>
    </row>
    <row r="43" spans="1:13">
      <c r="A43" s="256" t="str">
        <f t="array" ref="A43">IF(C43="","",SUBTOTAL(3,C$4:C43))</f>
        <v/>
      </c>
      <c r="B43" s="256"/>
      <c r="C43" s="241"/>
      <c r="D43" s="258"/>
      <c r="E43" s="246"/>
      <c r="F43" s="259"/>
      <c r="G43" s="259"/>
      <c r="I43" s="30"/>
      <c r="J43" s="41"/>
      <c r="K43" s="15" t="str">
        <f t="array" ref="K43">IF(C43="","",1)</f>
        <v/>
      </c>
      <c r="M43" s="27" t="str">
        <f t="array" ref="M43">IF(B43="","",B43)</f>
        <v/>
      </c>
    </row>
    <row r="44" spans="1:13">
      <c r="A44" s="256" t="str">
        <f t="array" ref="A44">IF(C44="","",SUBTOTAL(3,C$4:C44))</f>
        <v/>
      </c>
      <c r="B44" s="256"/>
      <c r="C44" s="241"/>
      <c r="D44" s="258"/>
      <c r="E44" s="246"/>
      <c r="F44" s="259"/>
      <c r="G44" s="259"/>
      <c r="I44" s="30"/>
      <c r="J44" s="41"/>
      <c r="K44" s="15" t="str">
        <f t="array" ref="K44">IF(C44="","",1)</f>
        <v/>
      </c>
      <c r="M44" s="27" t="str">
        <f t="array" ref="M44">IF(B44="","",B44)</f>
        <v/>
      </c>
    </row>
    <row r="45" spans="1:13">
      <c r="A45" s="256" t="str">
        <f t="array" ref="A45">IF(C45="","",SUBTOTAL(3,C$4:C45))</f>
        <v/>
      </c>
      <c r="B45" s="256"/>
      <c r="C45" s="241"/>
      <c r="D45" s="258"/>
      <c r="E45" s="246"/>
      <c r="F45" s="259"/>
      <c r="G45" s="259"/>
      <c r="I45" s="30"/>
      <c r="J45" s="41"/>
      <c r="K45" s="15" t="str">
        <f t="array" ref="K45">IF(C45="","",1)</f>
        <v/>
      </c>
      <c r="M45" s="27" t="str">
        <f t="array" ref="M45">IF(B45="","",B45)</f>
        <v/>
      </c>
    </row>
    <row r="46" spans="1:13">
      <c r="A46" s="256" t="str">
        <f t="array" ref="A46">IF(C46="","",SUBTOTAL(3,C$4:C46))</f>
        <v/>
      </c>
      <c r="B46" s="256"/>
      <c r="C46" s="241"/>
      <c r="D46" s="258"/>
      <c r="E46" s="246"/>
      <c r="F46" s="259"/>
      <c r="G46" s="259"/>
      <c r="I46" s="30"/>
      <c r="J46" s="41"/>
      <c r="K46" s="15" t="str">
        <f t="array" ref="K46">IF(C46="","",1)</f>
        <v/>
      </c>
      <c r="M46" s="27" t="str">
        <f t="array" ref="M46">IF(B46="","",B46)</f>
        <v/>
      </c>
    </row>
    <row r="47" spans="1:13">
      <c r="A47" s="256" t="str">
        <f t="array" ref="A47">IF(C47="","",SUBTOTAL(3,C$4:C47))</f>
        <v/>
      </c>
      <c r="B47" s="256"/>
      <c r="C47" s="241"/>
      <c r="D47" s="258"/>
      <c r="E47" s="246"/>
      <c r="F47" s="259"/>
      <c r="G47" s="259"/>
      <c r="I47" s="30"/>
      <c r="J47" s="41"/>
      <c r="K47" s="15" t="str">
        <f t="array" ref="K47">IF(C47="","",1)</f>
        <v/>
      </c>
      <c r="M47" s="27" t="str">
        <f t="array" ref="M47">IF(B47="","",B47)</f>
        <v/>
      </c>
    </row>
    <row r="48" spans="1:13">
      <c r="A48" s="256" t="str">
        <f t="array" ref="A48">IF(C48="","",SUBTOTAL(3,C$4:C48))</f>
        <v/>
      </c>
      <c r="B48" s="256"/>
      <c r="C48" s="241"/>
      <c r="D48" s="258"/>
      <c r="E48" s="246"/>
      <c r="F48" s="259"/>
      <c r="G48" s="259"/>
      <c r="I48" s="30"/>
      <c r="J48" s="41"/>
      <c r="K48" s="15" t="str">
        <f t="array" ref="K48">IF(C48="","",1)</f>
        <v/>
      </c>
      <c r="M48" s="27" t="str">
        <f t="array" ref="M48">IF(B48="","",B48)</f>
        <v/>
      </c>
    </row>
    <row r="49" spans="1:13">
      <c r="A49" s="256" t="str">
        <f t="array" ref="A49">IF(C49="","",SUBTOTAL(3,C$4:C49))</f>
        <v/>
      </c>
      <c r="B49" s="256"/>
      <c r="C49" s="241"/>
      <c r="D49" s="258"/>
      <c r="E49" s="246"/>
      <c r="F49" s="259"/>
      <c r="G49" s="259"/>
      <c r="I49" s="30"/>
      <c r="J49" s="41"/>
      <c r="K49" s="15" t="str">
        <f t="array" ref="K49">IF(C49="","",1)</f>
        <v/>
      </c>
      <c r="M49" s="27" t="str">
        <f t="array" ref="M49">IF(B49="","",B49)</f>
        <v/>
      </c>
    </row>
    <row r="50" spans="1:13">
      <c r="A50" s="256" t="str">
        <f t="array" ref="A50">IF(C50="","",SUBTOTAL(3,C$4:C50))</f>
        <v/>
      </c>
      <c r="B50" s="256"/>
      <c r="C50" s="241"/>
      <c r="D50" s="258"/>
      <c r="E50" s="246"/>
      <c r="F50" s="259"/>
      <c r="G50" s="259"/>
      <c r="I50" s="30"/>
      <c r="J50" s="41"/>
      <c r="K50" s="15" t="str">
        <f t="array" ref="K50">IF(C50="","",1)</f>
        <v/>
      </c>
      <c r="M50" s="27" t="str">
        <f t="array" ref="M50">IF(B50="","",B50)</f>
        <v/>
      </c>
    </row>
    <row r="51" spans="1:13">
      <c r="A51" s="256" t="str">
        <f t="array" ref="A51">IF(C51="","",SUBTOTAL(3,C$4:C51))</f>
        <v/>
      </c>
      <c r="B51" s="256"/>
      <c r="C51" s="241"/>
      <c r="D51" s="258"/>
      <c r="E51" s="246"/>
      <c r="F51" s="259"/>
      <c r="G51" s="259"/>
      <c r="I51" s="30"/>
      <c r="J51" s="41"/>
      <c r="K51" s="15" t="str">
        <f t="array" ref="K51">IF(C51="","",1)</f>
        <v/>
      </c>
      <c r="M51" s="27" t="str">
        <f t="array" ref="M51">IF(B51="","",B51)</f>
        <v/>
      </c>
    </row>
    <row r="52" spans="1:13">
      <c r="A52" s="256" t="str">
        <f t="array" ref="A52">IF(C52="","",SUBTOTAL(3,C$4:C52))</f>
        <v/>
      </c>
      <c r="B52" s="256"/>
      <c r="C52" s="241"/>
      <c r="D52" s="258"/>
      <c r="E52" s="246"/>
      <c r="F52" s="259"/>
      <c r="G52" s="259"/>
      <c r="I52" s="30"/>
      <c r="J52" s="41"/>
      <c r="K52" s="15" t="str">
        <f t="array" ref="K52">IF(C52="","",1)</f>
        <v/>
      </c>
      <c r="M52" s="27" t="str">
        <f t="array" ref="M52">IF(B52="","",B52)</f>
        <v/>
      </c>
    </row>
    <row r="53" spans="1:13">
      <c r="A53" s="256" t="str">
        <f t="array" ref="A53">IF(C53="","",SUBTOTAL(3,C$4:C53))</f>
        <v/>
      </c>
      <c r="B53" s="256"/>
      <c r="C53" s="241"/>
      <c r="D53" s="258"/>
      <c r="E53" s="246"/>
      <c r="F53" s="259"/>
      <c r="G53" s="259"/>
      <c r="I53" s="30"/>
      <c r="J53" s="41"/>
      <c r="K53" s="15" t="str">
        <f t="array" ref="K53">IF(C53="","",1)</f>
        <v/>
      </c>
      <c r="M53" s="27" t="str">
        <f t="array" ref="M53">IF(B53="","",B53)</f>
        <v/>
      </c>
    </row>
    <row r="54" spans="1:13">
      <c r="A54" s="256" t="str">
        <f t="array" ref="A54">IF(C54="","",SUBTOTAL(3,C$4:C54))</f>
        <v/>
      </c>
      <c r="B54" s="256"/>
      <c r="C54" s="241"/>
      <c r="D54" s="258"/>
      <c r="E54" s="246"/>
      <c r="F54" s="259"/>
      <c r="G54" s="259"/>
      <c r="I54" s="30"/>
      <c r="J54" s="41"/>
      <c r="K54" s="15" t="str">
        <f t="array" ref="K54">IF(C54="","",1)</f>
        <v/>
      </c>
      <c r="M54" s="27" t="str">
        <f t="array" ref="M54">IF(B54="","",B54)</f>
        <v/>
      </c>
    </row>
    <row r="55" spans="1:13">
      <c r="A55" s="256"/>
      <c r="B55" s="256"/>
      <c r="C55" s="241"/>
      <c r="D55" s="258"/>
      <c r="E55" s="246"/>
      <c r="F55" s="259"/>
      <c r="G55" s="259"/>
      <c r="I55" s="30"/>
      <c r="J55" s="41"/>
      <c r="K55" s="15"/>
      <c r="M55" s="27"/>
    </row>
    <row r="56" spans="1:13">
      <c r="A56" s="256"/>
      <c r="B56" s="256"/>
      <c r="C56" s="241"/>
      <c r="D56" s="258"/>
      <c r="E56" s="246"/>
      <c r="F56" s="259"/>
      <c r="G56" s="259"/>
      <c r="I56" s="30"/>
      <c r="J56" s="41"/>
      <c r="K56" s="15"/>
      <c r="M56" s="27"/>
    </row>
    <row r="57" spans="1:13">
      <c r="A57" s="256"/>
      <c r="B57" s="256"/>
      <c r="C57" s="241"/>
      <c r="D57" s="258"/>
      <c r="E57" s="246"/>
      <c r="F57" s="259"/>
      <c r="G57" s="259"/>
      <c r="I57" s="30"/>
      <c r="J57" s="41"/>
      <c r="K57" s="15"/>
      <c r="M57" s="27"/>
    </row>
    <row r="58" spans="1:13">
      <c r="A58" s="256"/>
      <c r="B58" s="256"/>
      <c r="C58" s="241"/>
      <c r="D58" s="258"/>
      <c r="E58" s="246"/>
      <c r="F58" s="259"/>
      <c r="G58" s="259"/>
      <c r="I58" s="30"/>
      <c r="J58" s="41"/>
      <c r="K58" s="15"/>
      <c r="M58" s="27"/>
    </row>
    <row r="59" spans="1:13">
      <c r="A59" s="256"/>
      <c r="B59" s="256"/>
      <c r="C59" s="241"/>
      <c r="D59" s="258"/>
      <c r="E59" s="246"/>
      <c r="F59" s="259"/>
      <c r="G59" s="259"/>
      <c r="I59" s="30"/>
      <c r="J59" s="41"/>
      <c r="K59" s="15"/>
      <c r="M59" s="27"/>
    </row>
    <row r="60" spans="1:13">
      <c r="A60" s="256"/>
      <c r="B60" s="256"/>
      <c r="C60" s="241"/>
      <c r="D60" s="258"/>
      <c r="E60" s="246"/>
      <c r="F60" s="259"/>
      <c r="G60" s="259"/>
      <c r="I60" s="30"/>
      <c r="J60" s="41"/>
      <c r="K60" s="15"/>
      <c r="M60" s="27"/>
    </row>
    <row r="61" spans="1:13">
      <c r="A61" s="256"/>
      <c r="B61" s="256"/>
      <c r="C61" s="241"/>
      <c r="D61" s="258"/>
      <c r="E61" s="246"/>
      <c r="F61" s="259"/>
      <c r="G61" s="259"/>
      <c r="I61" s="30"/>
      <c r="J61" s="41"/>
      <c r="K61" s="15"/>
      <c r="M61" s="27"/>
    </row>
    <row r="62" spans="1:13">
      <c r="A62" s="256"/>
      <c r="B62" s="256"/>
      <c r="C62" s="241"/>
      <c r="D62" s="258"/>
      <c r="E62" s="246"/>
      <c r="F62" s="259"/>
      <c r="G62" s="259"/>
      <c r="I62" s="30"/>
      <c r="J62" s="41"/>
      <c r="K62" s="15"/>
      <c r="M62" s="27"/>
    </row>
    <row r="63" spans="1:13">
      <c r="A63" s="256"/>
      <c r="B63" s="256"/>
      <c r="C63" s="241"/>
      <c r="D63" s="258"/>
      <c r="E63" s="246"/>
      <c r="F63" s="259"/>
      <c r="G63" s="259"/>
      <c r="I63" s="30"/>
      <c r="J63" s="41"/>
      <c r="K63" s="15"/>
      <c r="M63" s="27"/>
    </row>
    <row r="64" spans="1:13">
      <c r="A64" s="256"/>
      <c r="B64" s="256"/>
      <c r="C64" s="241"/>
      <c r="D64" s="258"/>
      <c r="E64" s="246"/>
      <c r="F64" s="259"/>
      <c r="G64" s="259"/>
      <c r="I64" s="30"/>
      <c r="J64" s="41"/>
      <c r="K64" s="15"/>
      <c r="M64" s="27"/>
    </row>
    <row r="65" spans="1:13">
      <c r="A65" s="256"/>
      <c r="B65" s="256"/>
      <c r="C65" s="241"/>
      <c r="D65" s="258"/>
      <c r="E65" s="246"/>
      <c r="F65" s="259"/>
      <c r="G65" s="259"/>
      <c r="I65" s="30"/>
      <c r="J65" s="41"/>
      <c r="K65" s="15"/>
      <c r="M65" s="27"/>
    </row>
    <row r="66" spans="1:13">
      <c r="A66" s="256"/>
      <c r="B66" s="256"/>
      <c r="C66" s="241"/>
      <c r="D66" s="258"/>
      <c r="E66" s="246"/>
      <c r="F66" s="259"/>
      <c r="G66" s="259"/>
      <c r="I66" s="30"/>
      <c r="J66" s="41"/>
      <c r="K66" s="15"/>
      <c r="M66" s="27"/>
    </row>
    <row r="67" spans="1:13">
      <c r="A67" s="256"/>
      <c r="B67" s="256"/>
      <c r="C67" s="241"/>
      <c r="D67" s="258"/>
      <c r="E67" s="246"/>
      <c r="F67" s="259"/>
      <c r="G67" s="259"/>
      <c r="I67" s="30"/>
      <c r="J67" s="41"/>
      <c r="K67" s="15"/>
      <c r="M67" s="27"/>
    </row>
    <row r="68" spans="1:13">
      <c r="A68" s="256"/>
      <c r="B68" s="256"/>
      <c r="C68" s="241"/>
      <c r="D68" s="258"/>
      <c r="E68" s="246"/>
      <c r="F68" s="259"/>
      <c r="G68" s="259"/>
      <c r="I68" s="30"/>
      <c r="J68" s="41"/>
      <c r="K68" s="15"/>
      <c r="M68" s="27"/>
    </row>
    <row r="69" spans="1:13">
      <c r="A69" s="256"/>
      <c r="B69" s="256"/>
      <c r="C69" s="241"/>
      <c r="D69" s="258"/>
      <c r="E69" s="246"/>
      <c r="F69" s="259"/>
      <c r="G69" s="259"/>
      <c r="I69" s="30"/>
      <c r="J69" s="41"/>
      <c r="K69" s="15"/>
      <c r="M69" s="27"/>
    </row>
    <row r="70" spans="1:13">
      <c r="A70" s="256"/>
      <c r="B70" s="256"/>
      <c r="C70" s="241"/>
      <c r="D70" s="258"/>
      <c r="E70" s="246"/>
      <c r="F70" s="259"/>
      <c r="G70" s="259"/>
      <c r="I70" s="30"/>
      <c r="J70" s="41"/>
      <c r="K70" s="15"/>
      <c r="M70" s="27"/>
    </row>
    <row r="71" spans="1:13">
      <c r="A71" s="256"/>
      <c r="B71" s="256"/>
      <c r="C71" s="241"/>
      <c r="D71" s="258"/>
      <c r="E71" s="246"/>
      <c r="F71" s="259"/>
      <c r="G71" s="259"/>
      <c r="I71" s="30"/>
      <c r="J71" s="41"/>
      <c r="K71" s="15"/>
      <c r="M71" s="27"/>
    </row>
    <row r="72" spans="1:13">
      <c r="A72" s="256"/>
      <c r="B72" s="256"/>
      <c r="C72" s="241"/>
      <c r="D72" s="258"/>
      <c r="E72" s="246"/>
      <c r="F72" s="259"/>
      <c r="G72" s="259"/>
      <c r="I72" s="30"/>
      <c r="J72" s="41"/>
      <c r="K72" s="15"/>
      <c r="M72" s="27"/>
    </row>
    <row r="73" spans="1:13">
      <c r="A73" s="256"/>
      <c r="B73" s="256"/>
      <c r="C73" s="241"/>
      <c r="D73" s="258"/>
      <c r="E73" s="246"/>
      <c r="F73" s="259"/>
      <c r="G73" s="259"/>
      <c r="I73" s="30"/>
      <c r="J73" s="41"/>
      <c r="K73" s="15"/>
      <c r="M73" s="27"/>
    </row>
    <row r="74" spans="1:13">
      <c r="A74" s="256"/>
      <c r="B74" s="256"/>
      <c r="C74" s="241"/>
      <c r="D74" s="258"/>
      <c r="E74" s="246"/>
      <c r="F74" s="259"/>
      <c r="G74" s="259"/>
      <c r="I74" s="30"/>
      <c r="J74" s="41"/>
      <c r="K74" s="15"/>
      <c r="M74" s="27"/>
    </row>
    <row r="75" spans="1:13">
      <c r="A75" s="256"/>
      <c r="B75" s="256"/>
      <c r="C75" s="241"/>
      <c r="D75" s="258"/>
      <c r="E75" s="246"/>
      <c r="F75" s="259"/>
      <c r="G75" s="259"/>
      <c r="I75" s="30"/>
      <c r="J75" s="41"/>
      <c r="K75" s="15"/>
      <c r="M75" s="27"/>
    </row>
    <row r="76" spans="1:13">
      <c r="A76" s="256"/>
      <c r="B76" s="256"/>
      <c r="C76" s="241"/>
      <c r="D76" s="258"/>
      <c r="E76" s="246"/>
      <c r="F76" s="259"/>
      <c r="G76" s="259"/>
      <c r="I76" s="30"/>
      <c r="J76" s="41"/>
      <c r="K76" s="15"/>
      <c r="M76" s="27"/>
    </row>
    <row r="77" spans="1:13">
      <c r="A77" s="256"/>
      <c r="B77" s="256"/>
      <c r="C77" s="241"/>
      <c r="D77" s="258"/>
      <c r="E77" s="246"/>
      <c r="F77" s="259"/>
      <c r="G77" s="259"/>
      <c r="I77" s="30"/>
      <c r="J77" s="41"/>
      <c r="K77" s="15"/>
      <c r="M77" s="27"/>
    </row>
    <row r="78" spans="1:13">
      <c r="A78" s="256"/>
      <c r="B78" s="256"/>
      <c r="C78" s="241"/>
      <c r="D78" s="258"/>
      <c r="E78" s="246"/>
      <c r="F78" s="259"/>
      <c r="G78" s="259"/>
      <c r="I78" s="30"/>
      <c r="J78" s="41"/>
      <c r="K78" s="15"/>
      <c r="M78" s="27"/>
    </row>
    <row r="79" spans="1:13">
      <c r="A79" s="256"/>
      <c r="B79" s="256"/>
      <c r="C79" s="241"/>
      <c r="D79" s="258"/>
      <c r="E79" s="246"/>
      <c r="F79" s="259"/>
      <c r="G79" s="259"/>
      <c r="I79" s="30"/>
      <c r="J79" s="41"/>
      <c r="K79" s="15"/>
      <c r="M79" s="27"/>
    </row>
    <row r="80" spans="1:13">
      <c r="A80" s="256"/>
      <c r="B80" s="256"/>
      <c r="C80" s="241"/>
      <c r="D80" s="258"/>
      <c r="E80" s="246"/>
      <c r="F80" s="259"/>
      <c r="G80" s="259"/>
      <c r="I80" s="30"/>
      <c r="J80" s="41"/>
      <c r="K80" s="15"/>
      <c r="M80" s="27"/>
    </row>
    <row r="81" spans="1:13">
      <c r="A81" s="256"/>
      <c r="B81" s="256"/>
      <c r="C81" s="241"/>
      <c r="D81" s="258"/>
      <c r="E81" s="246"/>
      <c r="F81" s="259"/>
      <c r="G81" s="259"/>
      <c r="I81" s="30"/>
      <c r="J81" s="41"/>
      <c r="K81" s="15"/>
      <c r="M81" s="27"/>
    </row>
    <row r="82" spans="1:13">
      <c r="A82" s="256"/>
      <c r="B82" s="256"/>
      <c r="C82" s="241"/>
      <c r="D82" s="258"/>
      <c r="E82" s="246"/>
      <c r="F82" s="259"/>
      <c r="G82" s="259"/>
      <c r="I82" s="30"/>
      <c r="J82" s="41"/>
      <c r="K82" s="15"/>
      <c r="M82" s="27"/>
    </row>
    <row r="83" spans="1:13">
      <c r="A83" s="256"/>
      <c r="B83" s="256"/>
      <c r="C83" s="241"/>
      <c r="D83" s="258"/>
      <c r="E83" s="246"/>
      <c r="F83" s="259"/>
      <c r="G83" s="259"/>
      <c r="I83" s="30"/>
      <c r="J83" s="41"/>
      <c r="K83" s="15"/>
      <c r="M83" s="27"/>
    </row>
    <row r="84" spans="1:13">
      <c r="A84" s="256"/>
      <c r="B84" s="256"/>
      <c r="C84" s="241"/>
      <c r="D84" s="258"/>
      <c r="E84" s="246"/>
      <c r="F84" s="259"/>
      <c r="G84" s="259"/>
      <c r="I84" s="30"/>
      <c r="J84" s="41"/>
      <c r="K84" s="15"/>
      <c r="M84" s="27"/>
    </row>
    <row r="85" spans="1:13">
      <c r="A85" s="256"/>
      <c r="B85" s="256"/>
      <c r="C85" s="241"/>
      <c r="D85" s="258"/>
      <c r="E85" s="246"/>
      <c r="F85" s="259"/>
      <c r="G85" s="259"/>
      <c r="I85" s="30"/>
      <c r="J85" s="41"/>
      <c r="K85" s="15"/>
      <c r="M85" s="27"/>
    </row>
    <row r="86" spans="1:13">
      <c r="A86" s="256"/>
      <c r="B86" s="256"/>
      <c r="C86" s="241"/>
      <c r="D86" s="258"/>
      <c r="E86" s="246"/>
      <c r="F86" s="259"/>
      <c r="G86" s="259"/>
      <c r="I86" s="30"/>
      <c r="J86" s="41"/>
      <c r="K86" s="15"/>
      <c r="M86" s="27"/>
    </row>
    <row r="87" spans="1:13">
      <c r="A87" s="256"/>
      <c r="B87" s="256"/>
      <c r="C87" s="241"/>
      <c r="D87" s="258"/>
      <c r="E87" s="246"/>
      <c r="F87" s="259"/>
      <c r="G87" s="259"/>
      <c r="I87" s="30"/>
      <c r="J87" s="41"/>
      <c r="K87" s="15"/>
      <c r="M87" s="27"/>
    </row>
    <row r="88" spans="1:13">
      <c r="A88" s="256"/>
      <c r="B88" s="256"/>
      <c r="C88" s="241"/>
      <c r="D88" s="258"/>
      <c r="E88" s="246"/>
      <c r="F88" s="259"/>
      <c r="G88" s="259"/>
      <c r="I88" s="30"/>
      <c r="J88" s="41"/>
      <c r="K88" s="15"/>
      <c r="M88" s="27"/>
    </row>
    <row r="89" spans="1:13">
      <c r="A89" s="256"/>
      <c r="B89" s="256"/>
      <c r="C89" s="241"/>
      <c r="D89" s="258"/>
      <c r="E89" s="246"/>
      <c r="F89" s="259"/>
      <c r="G89" s="260"/>
      <c r="I89" s="30"/>
      <c r="J89" s="41"/>
      <c r="K89" s="15"/>
      <c r="M89" s="27"/>
    </row>
    <row r="90" spans="1:13">
      <c r="A90" s="256"/>
      <c r="B90" s="256"/>
      <c r="C90" s="241"/>
      <c r="D90" s="258"/>
      <c r="E90" s="246"/>
      <c r="F90" s="259"/>
      <c r="G90" s="259"/>
      <c r="I90" s="30"/>
      <c r="J90" s="41"/>
      <c r="K90" s="15"/>
      <c r="M90" s="27"/>
    </row>
    <row r="91" spans="1:13">
      <c r="A91" s="256"/>
      <c r="B91" s="256"/>
      <c r="C91" s="241"/>
      <c r="D91" s="258"/>
      <c r="E91" s="246"/>
      <c r="F91" s="259"/>
      <c r="G91" s="259"/>
      <c r="I91" s="30"/>
      <c r="J91" s="41"/>
      <c r="K91" s="15"/>
      <c r="M91" s="27"/>
    </row>
    <row r="92" spans="1:13">
      <c r="A92" s="256"/>
      <c r="B92" s="256"/>
      <c r="C92" s="241"/>
      <c r="D92" s="258"/>
      <c r="E92" s="246"/>
      <c r="F92" s="259"/>
      <c r="G92" s="259"/>
      <c r="I92" s="30"/>
      <c r="J92" s="41"/>
      <c r="K92" s="15"/>
      <c r="M92" s="27"/>
    </row>
    <row r="93" spans="1:13">
      <c r="A93" s="256"/>
      <c r="B93" s="256"/>
      <c r="C93" s="241"/>
      <c r="D93" s="258"/>
      <c r="E93" s="246"/>
      <c r="F93" s="259"/>
      <c r="G93" s="259"/>
      <c r="I93" s="30"/>
      <c r="J93" s="41"/>
      <c r="K93" s="15"/>
      <c r="M93" s="27"/>
    </row>
    <row r="94" spans="1:13">
      <c r="A94" s="256"/>
      <c r="B94" s="256"/>
      <c r="C94" s="241"/>
      <c r="D94" s="258"/>
      <c r="E94" s="246"/>
      <c r="F94" s="259"/>
      <c r="G94" s="259"/>
      <c r="I94" s="30"/>
      <c r="J94" s="41"/>
      <c r="K94" s="15"/>
      <c r="M94" s="27"/>
    </row>
    <row r="95" spans="1:13">
      <c r="A95" s="256"/>
      <c r="B95" s="256"/>
      <c r="C95" s="241"/>
      <c r="D95" s="258"/>
      <c r="E95" s="246"/>
      <c r="F95" s="259"/>
      <c r="G95" s="259"/>
      <c r="I95" s="30"/>
      <c r="J95" s="41"/>
      <c r="K95" s="15"/>
      <c r="M95" s="27"/>
    </row>
    <row r="96" spans="1:13">
      <c r="A96" s="256"/>
      <c r="B96" s="256"/>
      <c r="C96" s="241"/>
      <c r="D96" s="258"/>
      <c r="E96" s="246"/>
      <c r="F96" s="259"/>
      <c r="G96" s="259"/>
      <c r="I96" s="30"/>
      <c r="J96" s="41"/>
      <c r="K96" s="15"/>
      <c r="M96" s="27"/>
    </row>
    <row r="97" spans="1:16">
      <c r="A97" s="256"/>
      <c r="B97" s="256"/>
      <c r="C97" s="241"/>
      <c r="D97" s="258"/>
      <c r="E97" s="246"/>
      <c r="F97" s="259"/>
      <c r="G97" s="259"/>
      <c r="I97" s="30"/>
      <c r="J97" s="41"/>
      <c r="K97" s="15"/>
      <c r="M97" s="27"/>
    </row>
    <row r="98" spans="1:16">
      <c r="D98" s="256"/>
    </row>
    <row r="99" spans="1:16">
      <c r="D99" s="256"/>
    </row>
    <row r="100" spans="1:16">
      <c r="D100" s="256"/>
    </row>
    <row r="101" spans="1:16">
      <c r="D101" s="256"/>
    </row>
    <row r="102" spans="1:16">
      <c r="K102" s="10">
        <v>1</v>
      </c>
    </row>
    <row r="103" spans="1:16" ht="21.75" customHeight="1" thickBot="1">
      <c r="A103" s="262" t="s">
        <v>116</v>
      </c>
      <c r="B103" s="263"/>
      <c r="C103" s="244"/>
      <c r="D103" s="277"/>
      <c r="E103" s="263"/>
      <c r="F103" s="263"/>
      <c r="G103" s="263"/>
      <c r="H103" s="1"/>
      <c r="I103" s="2"/>
      <c r="J103" s="71">
        <v>1</v>
      </c>
      <c r="K103" s="23">
        <v>1</v>
      </c>
      <c r="L103" s="25"/>
      <c r="M103" s="25"/>
      <c r="N103" t="str">
        <f t="array" ref="N103">P103&amp;" "&amp;O103</f>
        <v xml:space="preserve"> </v>
      </c>
      <c r="O103" s="4" t="str">
        <f t="array" ref="O103">LEFT(K103,MATCH(TRUE,MID(K103,ROW($A$1:$A$100),1)&lt;"a",0)-1)</f>
        <v/>
      </c>
      <c r="P103" s="5" t="str">
        <f t="array" ref="P103">MID(K103,MATCH(TRUE,MID(K103,ROW($A$1:$A$100),1)&lt;"a",0)+1,100)</f>
        <v/>
      </c>
    </row>
    <row r="104" spans="1:16" ht="27.75" customHeight="1" thickBot="1">
      <c r="A104" s="251" t="s">
        <v>0</v>
      </c>
      <c r="B104" s="252" t="s">
        <v>1</v>
      </c>
      <c r="C104" s="242" t="s">
        <v>2</v>
      </c>
      <c r="D104" s="109" t="s">
        <v>3</v>
      </c>
      <c r="E104" s="253" t="s">
        <v>4</v>
      </c>
      <c r="F104" s="254" t="s">
        <v>18</v>
      </c>
      <c r="G104" s="264" t="s">
        <v>30</v>
      </c>
      <c r="H104" s="68"/>
      <c r="I104" s="6"/>
      <c r="J104" s="33" t="s">
        <v>5</v>
      </c>
      <c r="K104" s="24">
        <v>1</v>
      </c>
      <c r="L104" s="26"/>
      <c r="M104" s="142"/>
      <c r="N104" t="str">
        <f t="array" ref="N104">P104&amp;" "&amp;O104</f>
        <v xml:space="preserve"> </v>
      </c>
      <c r="O104" s="4" t="str">
        <f t="array" ref="O104">LEFT(K104,MATCH(TRUE,MID(K104,ROW($A$1:$A$100),1)&lt;"a",0)-1)</f>
        <v/>
      </c>
      <c r="P104" s="5" t="str">
        <f t="array" ref="P104">MID(K104,MATCH(TRUE,MID(K104,ROW($A$1:$A$100),1)&lt;"a",0)+1,100)</f>
        <v/>
      </c>
    </row>
    <row r="105" spans="1:16" ht="15" customHeight="1">
      <c r="A105" s="256">
        <f t="array" ref="A105">IF(C105="","",SUBTOTAL(3,C$105:C105))</f>
        <v>1</v>
      </c>
      <c r="B105" s="256">
        <v>51</v>
      </c>
      <c r="C105" s="288" t="s">
        <v>163</v>
      </c>
      <c r="D105" s="289">
        <v>2008</v>
      </c>
      <c r="E105" s="293" t="s">
        <v>131</v>
      </c>
      <c r="F105" s="293" t="s">
        <v>28</v>
      </c>
      <c r="G105" s="293" t="s">
        <v>29</v>
      </c>
      <c r="H105" s="290" t="s">
        <v>8</v>
      </c>
      <c r="I105" s="30"/>
      <c r="J105" s="41" t="s">
        <v>380</v>
      </c>
      <c r="K105" s="15">
        <f t="array" ref="K105">IF(C105="","",1)</f>
        <v>1</v>
      </c>
      <c r="L105" s="13" t="s">
        <v>9</v>
      </c>
      <c r="M105" s="27">
        <f t="array" ref="M105">IF(B105="","",B105)</f>
        <v>51</v>
      </c>
      <c r="N105" t="str">
        <f t="array" ref="N105">P105&amp;" "&amp;O105</f>
        <v xml:space="preserve"> </v>
      </c>
      <c r="O105" s="4" t="str">
        <f t="array" ref="O105">LEFT(K105,MATCH(TRUE,MID(K105,ROW($A$1:$A$100),1)&lt;"a",0)-1)</f>
        <v/>
      </c>
      <c r="P105" s="5" t="str">
        <f t="array" ref="P105">MID(K105,MATCH(TRUE,MID(K105,ROW($A$1:$A$100),1)&lt;"a",0)+1,100)</f>
        <v/>
      </c>
    </row>
    <row r="106" spans="1:16">
      <c r="A106" s="256">
        <f t="array" ref="A106">IF(C106="","",SUBTOTAL(3,C$105:C106))</f>
        <v>2</v>
      </c>
      <c r="B106" s="256">
        <v>52</v>
      </c>
      <c r="C106" s="288" t="s">
        <v>164</v>
      </c>
      <c r="D106" s="289">
        <v>2008</v>
      </c>
      <c r="E106" s="293" t="s">
        <v>131</v>
      </c>
      <c r="F106" s="293" t="s">
        <v>28</v>
      </c>
      <c r="G106" s="293" t="s">
        <v>29</v>
      </c>
      <c r="H106" s="290" t="s">
        <v>8</v>
      </c>
      <c r="I106" s="30"/>
      <c r="J106" s="41" t="s">
        <v>380</v>
      </c>
      <c r="K106" s="15">
        <f t="array" ref="K106">IF(C106="","",1)</f>
        <v>1</v>
      </c>
      <c r="M106" s="27">
        <f t="array" ref="M106">IF(B106="","",B106)</f>
        <v>52</v>
      </c>
    </row>
    <row r="107" spans="1:16">
      <c r="A107" s="256">
        <f t="array" ref="A107">IF(C107="","",SUBTOTAL(3,C$105:C107))</f>
        <v>3</v>
      </c>
      <c r="B107" s="256">
        <v>53</v>
      </c>
      <c r="C107" s="288" t="s">
        <v>165</v>
      </c>
      <c r="D107" s="289">
        <v>2008</v>
      </c>
      <c r="E107" s="293" t="s">
        <v>131</v>
      </c>
      <c r="F107" s="293" t="s">
        <v>28</v>
      </c>
      <c r="G107" s="293" t="s">
        <v>29</v>
      </c>
      <c r="H107" s="290" t="s">
        <v>8</v>
      </c>
      <c r="I107" s="30"/>
      <c r="J107" s="41" t="s">
        <v>380</v>
      </c>
      <c r="K107" s="15">
        <f t="array" ref="K107">IF(C107="","",1)</f>
        <v>1</v>
      </c>
      <c r="M107" s="27">
        <f t="array" ref="M107">IF(B107="","",B107)</f>
        <v>53</v>
      </c>
    </row>
    <row r="108" spans="1:16">
      <c r="A108" s="256">
        <f t="array" ref="A108">IF(C108="","",SUBTOTAL(3,C$105:C108))</f>
        <v>4</v>
      </c>
      <c r="B108" s="256">
        <v>54</v>
      </c>
      <c r="C108" s="288" t="s">
        <v>166</v>
      </c>
      <c r="D108" s="289">
        <v>2007</v>
      </c>
      <c r="E108" s="293" t="s">
        <v>131</v>
      </c>
      <c r="F108" s="293" t="s">
        <v>28</v>
      </c>
      <c r="G108" s="293" t="s">
        <v>29</v>
      </c>
      <c r="H108" s="290" t="s">
        <v>8</v>
      </c>
      <c r="I108" s="30"/>
      <c r="J108" s="41" t="s">
        <v>380</v>
      </c>
      <c r="K108" s="15">
        <f t="array" ref="K108">IF(C108="","",1)</f>
        <v>1</v>
      </c>
      <c r="M108" s="27">
        <f t="array" ref="M108">IF(B108="","",B108)</f>
        <v>54</v>
      </c>
    </row>
    <row r="109" spans="1:16">
      <c r="A109" s="256">
        <f t="array" ref="A109">IF(C109="","",SUBTOTAL(3,C$105:C109))</f>
        <v>5</v>
      </c>
      <c r="B109" s="256">
        <v>55</v>
      </c>
      <c r="C109" s="288" t="s">
        <v>167</v>
      </c>
      <c r="D109" s="289">
        <v>2007</v>
      </c>
      <c r="E109" s="293" t="s">
        <v>131</v>
      </c>
      <c r="F109" s="293" t="s">
        <v>28</v>
      </c>
      <c r="G109" s="293" t="s">
        <v>29</v>
      </c>
      <c r="H109" s="290" t="s">
        <v>8</v>
      </c>
      <c r="I109" s="30"/>
      <c r="J109" s="41" t="s">
        <v>217</v>
      </c>
      <c r="K109" s="15">
        <f t="array" ref="K109">IF(C109="","",1)</f>
        <v>1</v>
      </c>
      <c r="M109" s="27">
        <f t="array" ref="M109">IF(B109="","",B109)</f>
        <v>55</v>
      </c>
    </row>
    <row r="110" spans="1:16">
      <c r="A110" s="256">
        <f t="array" ref="A110">IF(C110="","",SUBTOTAL(3,C$105:C110))</f>
        <v>6</v>
      </c>
      <c r="B110" s="256">
        <v>56</v>
      </c>
      <c r="C110" s="288" t="s">
        <v>168</v>
      </c>
      <c r="D110" s="289">
        <v>2007</v>
      </c>
      <c r="E110" s="293" t="s">
        <v>131</v>
      </c>
      <c r="F110" s="293" t="s">
        <v>28</v>
      </c>
      <c r="G110" s="293" t="s">
        <v>29</v>
      </c>
      <c r="H110" s="290" t="s">
        <v>8</v>
      </c>
      <c r="I110" s="30"/>
      <c r="J110" s="41" t="s">
        <v>217</v>
      </c>
      <c r="K110" s="15">
        <f t="array" ref="K110">IF(C110="","",1)</f>
        <v>1</v>
      </c>
      <c r="M110" s="27">
        <f t="array" ref="M110">IF(B110="","",B110)</f>
        <v>56</v>
      </c>
    </row>
    <row r="111" spans="1:16">
      <c r="A111" s="256">
        <f t="array" ref="A111">IF(C111="","",SUBTOTAL(3,C$105:C111))</f>
        <v>7</v>
      </c>
      <c r="B111" s="256">
        <v>57</v>
      </c>
      <c r="C111" s="288" t="s">
        <v>169</v>
      </c>
      <c r="D111" s="289">
        <v>2007</v>
      </c>
      <c r="E111" s="293" t="s">
        <v>131</v>
      </c>
      <c r="F111" s="293" t="s">
        <v>28</v>
      </c>
      <c r="G111" s="293" t="s">
        <v>29</v>
      </c>
      <c r="H111" s="290" t="s">
        <v>8</v>
      </c>
      <c r="I111" s="14"/>
      <c r="J111" s="41" t="s">
        <v>217</v>
      </c>
      <c r="K111" s="15">
        <f t="array" ref="K111">IF(C111="","",1)</f>
        <v>1</v>
      </c>
      <c r="M111" s="27">
        <f t="array" ref="M111">IF(B111="","",B111)</f>
        <v>57</v>
      </c>
    </row>
    <row r="112" spans="1:16">
      <c r="A112" s="256">
        <f t="array" ref="A112">IF(C112="","",SUBTOTAL(3,C$105:C112))</f>
        <v>8</v>
      </c>
      <c r="B112" s="256">
        <v>58</v>
      </c>
      <c r="C112" s="288" t="s">
        <v>170</v>
      </c>
      <c r="D112" s="289">
        <v>2007</v>
      </c>
      <c r="E112" s="293" t="s">
        <v>131</v>
      </c>
      <c r="F112" s="293" t="s">
        <v>28</v>
      </c>
      <c r="G112" s="293" t="s">
        <v>29</v>
      </c>
      <c r="H112" s="290" t="s">
        <v>8</v>
      </c>
      <c r="I112" s="14"/>
      <c r="J112" s="41" t="s">
        <v>380</v>
      </c>
      <c r="K112" s="15">
        <f t="array" ref="K112">IF(C112="","",1)</f>
        <v>1</v>
      </c>
      <c r="M112" s="27">
        <f t="array" ref="M112">IF(B112="","",B112)</f>
        <v>58</v>
      </c>
    </row>
    <row r="113" spans="1:13">
      <c r="A113" s="256">
        <f t="array" ref="A113">IF(C113="","",SUBTOTAL(3,C$105:C113))</f>
        <v>9</v>
      </c>
      <c r="B113" s="256">
        <v>59</v>
      </c>
      <c r="C113" s="288" t="s">
        <v>171</v>
      </c>
      <c r="D113" s="289">
        <v>2009</v>
      </c>
      <c r="E113" s="293" t="s">
        <v>63</v>
      </c>
      <c r="F113" s="293" t="s">
        <v>28</v>
      </c>
      <c r="G113" s="293" t="s">
        <v>29</v>
      </c>
      <c r="H113" s="290" t="s">
        <v>6</v>
      </c>
      <c r="I113" s="14"/>
      <c r="J113" s="41" t="s">
        <v>217</v>
      </c>
      <c r="K113" s="15">
        <f t="array" ref="K113">IF(C113="","",1)</f>
        <v>1</v>
      </c>
      <c r="M113" s="27">
        <f t="array" ref="M113">IF(B113="","",B113)</f>
        <v>59</v>
      </c>
    </row>
    <row r="114" spans="1:13">
      <c r="A114" s="256">
        <f t="array" ref="A114">IF(C114="","",SUBTOTAL(3,C$105:C114))</f>
        <v>10</v>
      </c>
      <c r="B114" s="256">
        <v>60</v>
      </c>
      <c r="C114" s="288" t="s">
        <v>172</v>
      </c>
      <c r="D114" s="289">
        <v>2009</v>
      </c>
      <c r="E114" s="293" t="s">
        <v>64</v>
      </c>
      <c r="F114" s="293" t="s">
        <v>28</v>
      </c>
      <c r="G114" s="293" t="s">
        <v>29</v>
      </c>
      <c r="H114" s="290" t="s">
        <v>8</v>
      </c>
      <c r="I114" s="14"/>
      <c r="J114" s="41" t="s">
        <v>217</v>
      </c>
      <c r="K114" s="15">
        <f t="array" ref="K114">IF(C114="","",1)</f>
        <v>1</v>
      </c>
      <c r="M114" s="27">
        <f t="array" ref="M114">IF(B114="","",B114)</f>
        <v>60</v>
      </c>
    </row>
    <row r="115" spans="1:13">
      <c r="A115" s="256">
        <f t="array" ref="A115">IF(C115="","",SUBTOTAL(3,C$105:C115))</f>
        <v>11</v>
      </c>
      <c r="B115" s="256">
        <v>61</v>
      </c>
      <c r="C115" s="288" t="s">
        <v>173</v>
      </c>
      <c r="D115" s="289">
        <v>2008</v>
      </c>
      <c r="E115" s="293" t="s">
        <v>64</v>
      </c>
      <c r="F115" s="293" t="s">
        <v>28</v>
      </c>
      <c r="G115" s="293" t="s">
        <v>29</v>
      </c>
      <c r="H115" s="290" t="s">
        <v>8</v>
      </c>
      <c r="I115" s="14"/>
      <c r="J115" s="41" t="s">
        <v>217</v>
      </c>
      <c r="K115" s="15">
        <f t="array" ref="K115">IF(C115="","",1)</f>
        <v>1</v>
      </c>
      <c r="M115" s="27">
        <f t="array" ref="M115">IF(B115="","",B115)</f>
        <v>61</v>
      </c>
    </row>
    <row r="116" spans="1:13">
      <c r="A116" s="256">
        <f t="array" ref="A116">IF(C116="","",SUBTOTAL(3,C$105:C116))</f>
        <v>12</v>
      </c>
      <c r="B116" s="256">
        <v>62</v>
      </c>
      <c r="C116" s="288" t="s">
        <v>174</v>
      </c>
      <c r="D116" s="289">
        <v>2008</v>
      </c>
      <c r="E116" s="293" t="s">
        <v>64</v>
      </c>
      <c r="F116" s="293" t="s">
        <v>28</v>
      </c>
      <c r="G116" s="293" t="s">
        <v>29</v>
      </c>
      <c r="H116" s="290" t="s">
        <v>8</v>
      </c>
      <c r="I116" s="14"/>
      <c r="J116" s="41" t="s">
        <v>217</v>
      </c>
      <c r="K116" s="15">
        <f t="array" ref="K116">IF(C116="","",1)</f>
        <v>1</v>
      </c>
      <c r="M116" s="27">
        <f t="array" ref="M116">IF(B116="","",B116)</f>
        <v>62</v>
      </c>
    </row>
    <row r="117" spans="1:13">
      <c r="A117" s="256">
        <f t="array" ref="A117">IF(C117="","",SUBTOTAL(3,C$105:C117))</f>
        <v>13</v>
      </c>
      <c r="B117" s="256">
        <v>63</v>
      </c>
      <c r="C117" s="288" t="s">
        <v>175</v>
      </c>
      <c r="D117" s="289">
        <v>2008</v>
      </c>
      <c r="E117" s="293" t="s">
        <v>63</v>
      </c>
      <c r="F117" s="293" t="s">
        <v>28</v>
      </c>
      <c r="G117" s="293" t="s">
        <v>29</v>
      </c>
      <c r="H117" s="290" t="s">
        <v>6</v>
      </c>
      <c r="I117" s="14"/>
      <c r="J117" s="41" t="s">
        <v>217</v>
      </c>
      <c r="K117" s="15">
        <f t="array" ref="K117">IF(C117="","",1)</f>
        <v>1</v>
      </c>
      <c r="M117" s="27">
        <f t="array" ref="M117">IF(B117="","",B117)</f>
        <v>63</v>
      </c>
    </row>
    <row r="118" spans="1:13">
      <c r="A118" s="256">
        <f t="array" ref="A118">IF(C118="","",SUBTOTAL(3,C$105:C118))</f>
        <v>14</v>
      </c>
      <c r="B118" s="256">
        <v>64</v>
      </c>
      <c r="C118" s="288" t="s">
        <v>176</v>
      </c>
      <c r="D118" s="289">
        <v>2008</v>
      </c>
      <c r="E118" s="293" t="s">
        <v>63</v>
      </c>
      <c r="F118" s="293" t="s">
        <v>28</v>
      </c>
      <c r="G118" s="293" t="s">
        <v>29</v>
      </c>
      <c r="H118" s="290" t="s">
        <v>6</v>
      </c>
      <c r="I118" s="14"/>
      <c r="J118" s="41" t="s">
        <v>217</v>
      </c>
      <c r="K118" s="15">
        <f t="array" ref="K118">IF(C118="","",1)</f>
        <v>1</v>
      </c>
      <c r="M118" s="27">
        <f t="array" ref="M118">IF(B118="","",B118)</f>
        <v>64</v>
      </c>
    </row>
    <row r="119" spans="1:13">
      <c r="A119" s="256">
        <f t="array" ref="A119">IF(C119="","",SUBTOTAL(3,C$105:C119))</f>
        <v>15</v>
      </c>
      <c r="B119" s="256">
        <v>65</v>
      </c>
      <c r="C119" s="288" t="s">
        <v>177</v>
      </c>
      <c r="D119" s="289">
        <v>2008</v>
      </c>
      <c r="E119" s="293" t="s">
        <v>63</v>
      </c>
      <c r="F119" s="293" t="s">
        <v>28</v>
      </c>
      <c r="G119" s="293" t="s">
        <v>29</v>
      </c>
      <c r="H119" s="290" t="s">
        <v>6</v>
      </c>
      <c r="I119" s="14"/>
      <c r="J119" s="41" t="s">
        <v>217</v>
      </c>
      <c r="K119" s="15">
        <f t="array" ref="K119">IF(C119="","",1)</f>
        <v>1</v>
      </c>
      <c r="M119" s="27">
        <f t="array" ref="M119">IF(B119="","",B119)</f>
        <v>65</v>
      </c>
    </row>
    <row r="120" spans="1:13">
      <c r="A120" s="256">
        <f t="array" ref="A120">IF(C120="","",SUBTOTAL(3,C$105:C120))</f>
        <v>16</v>
      </c>
      <c r="B120" s="256">
        <v>66</v>
      </c>
      <c r="C120" s="288" t="s">
        <v>178</v>
      </c>
      <c r="D120" s="289">
        <v>2007</v>
      </c>
      <c r="E120" s="293" t="s">
        <v>63</v>
      </c>
      <c r="F120" s="293" t="s">
        <v>28</v>
      </c>
      <c r="G120" s="293" t="s">
        <v>29</v>
      </c>
      <c r="H120" s="290" t="s">
        <v>6</v>
      </c>
      <c r="I120" s="14"/>
      <c r="J120" s="41" t="s">
        <v>217</v>
      </c>
      <c r="K120" s="15">
        <f t="array" ref="K120">IF(C120="","",1)</f>
        <v>1</v>
      </c>
      <c r="M120" s="27">
        <f t="array" ref="M120">IF(B120="","",B120)</f>
        <v>66</v>
      </c>
    </row>
    <row r="121" spans="1:13">
      <c r="A121" s="256">
        <f t="array" ref="A121">IF(C121="","",SUBTOTAL(3,C$105:C121))</f>
        <v>17</v>
      </c>
      <c r="B121" s="256">
        <v>67</v>
      </c>
      <c r="C121" s="288" t="s">
        <v>179</v>
      </c>
      <c r="D121" s="289">
        <v>2007</v>
      </c>
      <c r="E121" s="293" t="s">
        <v>64</v>
      </c>
      <c r="F121" s="293" t="s">
        <v>28</v>
      </c>
      <c r="G121" s="293" t="s">
        <v>29</v>
      </c>
      <c r="H121" s="290" t="s">
        <v>8</v>
      </c>
      <c r="I121" s="14"/>
      <c r="J121" s="41" t="s">
        <v>217</v>
      </c>
      <c r="K121" s="15">
        <f t="array" ref="K121">IF(C121="","",1)</f>
        <v>1</v>
      </c>
      <c r="M121" s="27">
        <f t="array" ref="M121">IF(B121="","",B121)</f>
        <v>67</v>
      </c>
    </row>
    <row r="122" spans="1:13">
      <c r="A122" s="256">
        <f t="array" ref="A122">IF(C122="","",SUBTOTAL(3,C$105:C122))</f>
        <v>18</v>
      </c>
      <c r="B122" s="256">
        <v>68</v>
      </c>
      <c r="C122" s="288" t="s">
        <v>180</v>
      </c>
      <c r="D122" s="289">
        <v>2007</v>
      </c>
      <c r="E122" s="293" t="s">
        <v>64</v>
      </c>
      <c r="F122" s="293" t="s">
        <v>28</v>
      </c>
      <c r="G122" s="293" t="s">
        <v>29</v>
      </c>
      <c r="H122" s="290" t="s">
        <v>8</v>
      </c>
      <c r="I122" s="14"/>
      <c r="J122" s="41" t="s">
        <v>217</v>
      </c>
      <c r="K122" s="15">
        <f t="array" ref="K122">IF(C122="","",1)</f>
        <v>1</v>
      </c>
      <c r="M122" s="27">
        <f t="array" ref="M122">IF(B122="","",B122)</f>
        <v>68</v>
      </c>
    </row>
    <row r="123" spans="1:13">
      <c r="A123" s="256">
        <f t="array" ref="A123">IF(C123="","",SUBTOTAL(3,C$105:C123))</f>
        <v>19</v>
      </c>
      <c r="B123" s="256">
        <v>69</v>
      </c>
      <c r="C123" s="288" t="s">
        <v>181</v>
      </c>
      <c r="D123" s="289">
        <v>2007</v>
      </c>
      <c r="E123" s="293" t="s">
        <v>64</v>
      </c>
      <c r="F123" s="293" t="s">
        <v>28</v>
      </c>
      <c r="G123" s="293" t="s">
        <v>29</v>
      </c>
      <c r="H123" s="290" t="s">
        <v>8</v>
      </c>
      <c r="I123" s="14"/>
      <c r="J123" s="41" t="s">
        <v>217</v>
      </c>
      <c r="K123" s="15">
        <f t="array" ref="K123">IF(C123="","",1)</f>
        <v>1</v>
      </c>
      <c r="M123" s="27">
        <f t="array" ref="M123">IF(B123="","",B123)</f>
        <v>69</v>
      </c>
    </row>
    <row r="124" spans="1:13">
      <c r="A124" s="256">
        <f t="array" ref="A124">IF(C124="","",SUBTOTAL(3,C$105:C124))</f>
        <v>20</v>
      </c>
      <c r="B124" s="256">
        <v>70</v>
      </c>
      <c r="C124" s="288" t="s">
        <v>182</v>
      </c>
      <c r="D124" s="289">
        <v>2007</v>
      </c>
      <c r="E124" s="293" t="s">
        <v>63</v>
      </c>
      <c r="F124" s="293" t="s">
        <v>28</v>
      </c>
      <c r="G124" s="293" t="s">
        <v>29</v>
      </c>
      <c r="H124" s="290" t="s">
        <v>6</v>
      </c>
      <c r="I124" s="14"/>
      <c r="J124" s="41" t="s">
        <v>217</v>
      </c>
      <c r="K124" s="15">
        <f t="array" ref="K124">IF(C124="","",1)</f>
        <v>1</v>
      </c>
      <c r="M124" s="27">
        <f t="array" ref="M124">IF(B124="","",B124)</f>
        <v>70</v>
      </c>
    </row>
    <row r="125" spans="1:13">
      <c r="A125" s="256">
        <f t="array" ref="A125">IF(C125="","",SUBTOTAL(3,C$105:C125))</f>
        <v>21</v>
      </c>
      <c r="B125" s="256">
        <v>143</v>
      </c>
      <c r="C125" s="22" t="s">
        <v>224</v>
      </c>
      <c r="D125" s="289">
        <v>2007</v>
      </c>
      <c r="E125" s="246" t="s">
        <v>131</v>
      </c>
      <c r="F125" s="293" t="s">
        <v>28</v>
      </c>
      <c r="G125" s="293" t="s">
        <v>29</v>
      </c>
      <c r="H125" s="290" t="s">
        <v>6</v>
      </c>
      <c r="I125" s="14"/>
      <c r="J125" s="41" t="s">
        <v>217</v>
      </c>
      <c r="K125" s="15">
        <f t="array" ref="K125">IF(C125="","",1)</f>
        <v>1</v>
      </c>
      <c r="M125" s="27">
        <f t="array" ref="M125">IF(B125="","",B125)</f>
        <v>143</v>
      </c>
    </row>
    <row r="126" spans="1:13">
      <c r="A126" s="256">
        <f t="array" ref="A126">IF(C126="","",SUBTOTAL(3,C$105:C126))</f>
        <v>22</v>
      </c>
      <c r="B126" s="256">
        <v>38</v>
      </c>
      <c r="C126" s="22" t="s">
        <v>225</v>
      </c>
      <c r="D126" s="289">
        <v>2007</v>
      </c>
      <c r="E126" s="246" t="s">
        <v>131</v>
      </c>
      <c r="F126" s="293" t="s">
        <v>28</v>
      </c>
      <c r="G126" s="293" t="s">
        <v>29</v>
      </c>
      <c r="H126" s="290" t="s">
        <v>6</v>
      </c>
      <c r="I126" s="14"/>
      <c r="J126" s="41" t="s">
        <v>217</v>
      </c>
      <c r="K126" s="15">
        <f t="array" ref="K126">IF(C126="","",1)</f>
        <v>1</v>
      </c>
      <c r="M126" s="27">
        <f t="array" ref="M126">IF(B126="","",B126)</f>
        <v>38</v>
      </c>
    </row>
    <row r="127" spans="1:13">
      <c r="A127" s="256">
        <f t="array" ref="A127">IF(C127="","",SUBTOTAL(3,C$105:C127))</f>
        <v>23</v>
      </c>
      <c r="B127" s="256">
        <v>40</v>
      </c>
      <c r="C127" s="22" t="s">
        <v>226</v>
      </c>
      <c r="D127" s="289">
        <v>2007</v>
      </c>
      <c r="E127" s="246" t="s">
        <v>131</v>
      </c>
      <c r="F127" s="293" t="s">
        <v>28</v>
      </c>
      <c r="G127" s="293" t="s">
        <v>29</v>
      </c>
      <c r="H127" s="290" t="s">
        <v>6</v>
      </c>
      <c r="I127" s="14"/>
      <c r="J127" s="41" t="s">
        <v>217</v>
      </c>
      <c r="K127" s="15">
        <f t="array" ref="K127">IF(C127="","",1)</f>
        <v>1</v>
      </c>
      <c r="M127" s="27">
        <f t="array" ref="M127">IF(B127="","",B127)</f>
        <v>40</v>
      </c>
    </row>
    <row r="128" spans="1:13">
      <c r="A128" s="256">
        <f t="array" ref="A128">IF(C128="","",SUBTOTAL(3,C$105:C128))</f>
        <v>24</v>
      </c>
      <c r="B128" s="256">
        <v>39</v>
      </c>
      <c r="C128" s="22" t="s">
        <v>227</v>
      </c>
      <c r="D128" s="258">
        <v>2008</v>
      </c>
      <c r="E128" s="246" t="s">
        <v>131</v>
      </c>
      <c r="F128" s="293" t="s">
        <v>28</v>
      </c>
      <c r="G128" s="293" t="s">
        <v>29</v>
      </c>
      <c r="H128" s="290" t="s">
        <v>6</v>
      </c>
      <c r="I128" s="14"/>
      <c r="J128" s="41" t="s">
        <v>380</v>
      </c>
      <c r="K128" s="15">
        <f t="array" ref="K128">IF(C128="","",1)</f>
        <v>1</v>
      </c>
      <c r="M128" s="27">
        <f t="array" ref="M128">IF(B128="","",B128)</f>
        <v>39</v>
      </c>
    </row>
    <row r="129" spans="1:13">
      <c r="A129" s="256">
        <f t="array" ref="A129">IF(C129="","",SUBTOTAL(3,C$105:C129))</f>
        <v>25</v>
      </c>
      <c r="B129" s="256">
        <v>37</v>
      </c>
      <c r="C129" s="22" t="s">
        <v>228</v>
      </c>
      <c r="D129" s="258">
        <v>2008</v>
      </c>
      <c r="E129" s="246" t="s">
        <v>131</v>
      </c>
      <c r="F129" s="293" t="s">
        <v>28</v>
      </c>
      <c r="G129" s="293" t="s">
        <v>29</v>
      </c>
      <c r="H129" s="290" t="s">
        <v>6</v>
      </c>
      <c r="I129" s="14"/>
      <c r="J129" s="41" t="s">
        <v>380</v>
      </c>
      <c r="K129" s="15">
        <f t="array" ref="K129">IF(C129="","",1)</f>
        <v>1</v>
      </c>
      <c r="M129" s="27">
        <f t="array" ref="M129">IF(B129="","",B129)</f>
        <v>37</v>
      </c>
    </row>
    <row r="130" spans="1:13">
      <c r="A130" s="256">
        <f t="array" ref="A130">IF(C130="","",SUBTOTAL(3,C$105:C130))</f>
        <v>26</v>
      </c>
      <c r="B130" s="256">
        <v>36</v>
      </c>
      <c r="C130" s="22" t="s">
        <v>229</v>
      </c>
      <c r="D130" s="258">
        <v>2007</v>
      </c>
      <c r="E130" s="246" t="s">
        <v>131</v>
      </c>
      <c r="F130" s="293" t="s">
        <v>28</v>
      </c>
      <c r="G130" s="293" t="s">
        <v>29</v>
      </c>
      <c r="H130" s="290" t="s">
        <v>6</v>
      </c>
      <c r="I130" s="14"/>
      <c r="J130" s="41" t="s">
        <v>380</v>
      </c>
      <c r="K130" s="15">
        <f t="array" ref="K130">IF(C130="","",1)</f>
        <v>1</v>
      </c>
      <c r="M130" s="27">
        <f t="array" ref="M130">IF(B130="","",B130)</f>
        <v>36</v>
      </c>
    </row>
    <row r="131" spans="1:13">
      <c r="A131" s="256">
        <f t="array" ref="A131">IF(C131="","",SUBTOTAL(3,C$105:C131))</f>
        <v>27</v>
      </c>
      <c r="B131" s="256">
        <v>35</v>
      </c>
      <c r="C131" s="22" t="s">
        <v>230</v>
      </c>
      <c r="D131" s="258">
        <v>2007</v>
      </c>
      <c r="E131" s="246" t="s">
        <v>131</v>
      </c>
      <c r="F131" s="293" t="s">
        <v>28</v>
      </c>
      <c r="G131" s="293" t="s">
        <v>29</v>
      </c>
      <c r="H131" s="290" t="s">
        <v>6</v>
      </c>
      <c r="I131" s="14"/>
      <c r="J131" s="41" t="s">
        <v>380</v>
      </c>
      <c r="K131" s="15">
        <f t="array" ref="K131">IF(C131="","",1)</f>
        <v>1</v>
      </c>
      <c r="M131" s="27">
        <f t="array" ref="M131">IF(B131="","",B131)</f>
        <v>35</v>
      </c>
    </row>
    <row r="132" spans="1:13">
      <c r="A132" s="256" t="str">
        <f t="array" ref="A132">IF(C132="","",SUBTOTAL(3,C$105:C132))</f>
        <v/>
      </c>
      <c r="B132" s="256"/>
      <c r="C132" s="22"/>
      <c r="D132" s="258"/>
      <c r="E132" s="246"/>
      <c r="F132" s="247"/>
      <c r="G132" s="259"/>
      <c r="H132" s="42"/>
      <c r="I132" s="14"/>
      <c r="J132" s="41"/>
      <c r="K132" s="15" t="str">
        <f t="array" ref="K132">IF(C132="","",1)</f>
        <v/>
      </c>
      <c r="M132" s="27" t="str">
        <f t="array" ref="M132">IF(B132="","",B132)</f>
        <v/>
      </c>
    </row>
    <row r="133" spans="1:13">
      <c r="A133" s="256" t="str">
        <f t="array" ref="A133">IF(C133="","",SUBTOTAL(3,C$105:C133))</f>
        <v/>
      </c>
      <c r="B133" s="256"/>
      <c r="C133" s="22"/>
      <c r="D133" s="258"/>
      <c r="E133" s="246"/>
      <c r="F133" s="247"/>
      <c r="G133" s="259"/>
      <c r="H133" s="42"/>
      <c r="I133" s="14"/>
      <c r="J133" s="41"/>
      <c r="K133" s="15" t="str">
        <f t="array" ref="K133">IF(C133="","",1)</f>
        <v/>
      </c>
      <c r="M133" s="27" t="str">
        <f t="array" ref="M133">IF(B133="","",B133)</f>
        <v/>
      </c>
    </row>
    <row r="134" spans="1:13">
      <c r="A134" s="256" t="str">
        <f t="array" ref="A134">IF(C134="","",SUBTOTAL(3,C$105:C134))</f>
        <v/>
      </c>
      <c r="B134" s="256"/>
      <c r="C134" s="22"/>
      <c r="D134" s="258"/>
      <c r="E134" s="246"/>
      <c r="F134" s="247"/>
      <c r="G134" s="259"/>
      <c r="H134" s="42"/>
      <c r="I134" s="14"/>
      <c r="J134" s="41"/>
      <c r="K134" s="15" t="str">
        <f t="array" ref="K134">IF(C134="","",1)</f>
        <v/>
      </c>
      <c r="M134" s="27" t="str">
        <f t="array" ref="M134">IF(B134="","",B134)</f>
        <v/>
      </c>
    </row>
    <row r="135" spans="1:13">
      <c r="A135" s="256" t="str">
        <f t="array" ref="A135">IF(C135="","",SUBTOTAL(3,C$105:C135))</f>
        <v/>
      </c>
      <c r="B135" s="256"/>
      <c r="C135" s="22"/>
      <c r="D135" s="258"/>
      <c r="E135" s="246"/>
      <c r="F135" s="247"/>
      <c r="G135" s="259"/>
      <c r="H135" s="42"/>
      <c r="I135" s="14"/>
      <c r="J135" s="41"/>
      <c r="K135" s="15" t="str">
        <f t="array" ref="K135">IF(C135="","",1)</f>
        <v/>
      </c>
      <c r="M135" s="27" t="str">
        <f t="array" ref="M135">IF(B135="","",B135)</f>
        <v/>
      </c>
    </row>
    <row r="136" spans="1:13">
      <c r="A136" s="256" t="str">
        <f t="array" ref="A136">IF(C136="","",SUBTOTAL(3,C$105:C136))</f>
        <v/>
      </c>
      <c r="B136" s="256"/>
      <c r="C136" s="22"/>
      <c r="D136" s="258"/>
      <c r="E136" s="247"/>
      <c r="F136" s="247"/>
      <c r="G136" s="259"/>
      <c r="H136" s="42"/>
      <c r="I136" s="14"/>
      <c r="J136" s="41"/>
      <c r="K136" s="15" t="str">
        <f t="array" ref="K136">IF(C136="","",1)</f>
        <v/>
      </c>
      <c r="M136" s="27" t="str">
        <f t="array" ref="M136">IF(B136="","",B136)</f>
        <v/>
      </c>
    </row>
    <row r="137" spans="1:13">
      <c r="A137" s="256" t="str">
        <f t="array" ref="A137">IF(C137="","",SUBTOTAL(3,C$105:C137))</f>
        <v/>
      </c>
      <c r="B137" s="256"/>
      <c r="C137" s="22"/>
      <c r="D137" s="258"/>
      <c r="E137" s="246"/>
      <c r="F137" s="265"/>
      <c r="G137" s="265"/>
      <c r="H137" s="42"/>
      <c r="I137" s="14"/>
      <c r="J137" s="41"/>
      <c r="K137" s="15" t="str">
        <f t="array" ref="K137">IF(C137="","",1)</f>
        <v/>
      </c>
      <c r="M137" s="27" t="str">
        <f t="array" ref="M137">IF(B137="","",B137)</f>
        <v/>
      </c>
    </row>
    <row r="138" spans="1:13">
      <c r="A138" s="256" t="str">
        <f t="array" ref="A138">IF(C138="","",SUBTOTAL(3,C$105:C138))</f>
        <v/>
      </c>
      <c r="B138" s="256"/>
      <c r="C138" s="22"/>
      <c r="D138" s="258"/>
      <c r="E138" s="246"/>
      <c r="F138" s="265"/>
      <c r="G138" s="265"/>
      <c r="H138" s="42"/>
      <c r="I138" s="14"/>
      <c r="J138" s="41"/>
      <c r="K138" s="15" t="str">
        <f t="array" ref="K138">IF(C138="","",1)</f>
        <v/>
      </c>
      <c r="M138" s="27" t="str">
        <f t="array" ref="M138">IF(B138="","",B138)</f>
        <v/>
      </c>
    </row>
    <row r="139" spans="1:13">
      <c r="A139" s="256" t="str">
        <f t="array" ref="A139">IF(C139="","",SUBTOTAL(3,C$105:C139))</f>
        <v/>
      </c>
      <c r="B139" s="256"/>
      <c r="C139" s="22"/>
      <c r="D139" s="258"/>
      <c r="E139" s="246"/>
      <c r="F139" s="265"/>
      <c r="G139" s="265"/>
      <c r="H139" s="42"/>
      <c r="I139" s="14"/>
      <c r="J139" s="41"/>
      <c r="K139" s="15" t="str">
        <f t="array" ref="K139">IF(C139="","",1)</f>
        <v/>
      </c>
      <c r="M139" s="27" t="str">
        <f t="array" ref="M139">IF(B139="","",B139)</f>
        <v/>
      </c>
    </row>
    <row r="140" spans="1:13">
      <c r="A140" s="256" t="str">
        <f t="array" ref="A140">IF(C140="","",SUBTOTAL(3,C$105:C140))</f>
        <v/>
      </c>
      <c r="B140" s="256"/>
      <c r="C140" s="22"/>
      <c r="D140" s="258"/>
      <c r="E140" s="246"/>
      <c r="F140" s="265"/>
      <c r="G140" s="265"/>
      <c r="H140" s="42"/>
      <c r="I140" s="14"/>
      <c r="J140" s="41"/>
      <c r="K140" s="15" t="str">
        <f t="array" ref="K140">IF(C140="","",1)</f>
        <v/>
      </c>
      <c r="M140" s="27" t="str">
        <f t="array" ref="M140">IF(B140="","",B140)</f>
        <v/>
      </c>
    </row>
    <row r="141" spans="1:13">
      <c r="A141" s="256" t="str">
        <f t="array" ref="A141">IF(C141="","",SUBTOTAL(3,C$105:C141))</f>
        <v/>
      </c>
      <c r="B141" s="256"/>
      <c r="C141" s="22"/>
      <c r="D141" s="258"/>
      <c r="E141" s="246"/>
      <c r="F141" s="265"/>
      <c r="G141" s="265"/>
      <c r="H141" s="42"/>
      <c r="I141" s="14"/>
      <c r="J141" s="41"/>
      <c r="K141" s="15" t="str">
        <f t="array" ref="K141">IF(C141="","",1)</f>
        <v/>
      </c>
      <c r="M141" s="27" t="str">
        <f t="array" ref="M141">IF(B141="","",B141)</f>
        <v/>
      </c>
    </row>
    <row r="142" spans="1:13">
      <c r="A142" s="256" t="str">
        <f t="array" ref="A142">IF(C142="","",SUBTOTAL(3,C$105:C142))</f>
        <v/>
      </c>
      <c r="B142" s="256"/>
      <c r="C142" s="22"/>
      <c r="D142" s="258"/>
      <c r="E142" s="246"/>
      <c r="F142" s="265"/>
      <c r="G142" s="265"/>
      <c r="H142" s="42"/>
      <c r="I142" s="14"/>
      <c r="J142" s="41"/>
      <c r="K142" s="15" t="str">
        <f t="array" ref="K142">IF(C142="","",1)</f>
        <v/>
      </c>
      <c r="M142" s="27" t="str">
        <f t="array" ref="M142">IF(B142="","",B142)</f>
        <v/>
      </c>
    </row>
    <row r="143" spans="1:13">
      <c r="A143" s="256" t="str">
        <f t="array" ref="A143">IF(C143="","",SUBTOTAL(3,C$105:C143))</f>
        <v/>
      </c>
      <c r="B143" s="256"/>
      <c r="C143" s="22"/>
      <c r="D143" s="258"/>
      <c r="E143" s="246"/>
      <c r="F143" s="265"/>
      <c r="G143" s="265"/>
      <c r="H143" s="42"/>
      <c r="I143" s="14"/>
      <c r="J143" s="41"/>
      <c r="K143" s="15" t="str">
        <f t="array" ref="K143">IF(C143="","",1)</f>
        <v/>
      </c>
      <c r="M143" s="27" t="str">
        <f t="array" ref="M143">IF(B143="","",B143)</f>
        <v/>
      </c>
    </row>
    <row r="144" spans="1:13">
      <c r="A144" s="256" t="str">
        <f t="array" ref="A144">IF(C144="","",SUBTOTAL(3,C$105:C144))</f>
        <v/>
      </c>
      <c r="B144" s="256"/>
      <c r="C144" s="22"/>
      <c r="D144" s="258"/>
      <c r="E144" s="246"/>
      <c r="F144" s="265"/>
      <c r="G144" s="265"/>
      <c r="H144" s="42"/>
      <c r="I144" s="14"/>
      <c r="J144" s="41"/>
      <c r="K144" s="15" t="str">
        <f t="array" ref="K144">IF(C144="","",1)</f>
        <v/>
      </c>
      <c r="M144" s="27" t="str">
        <f t="array" ref="M144">IF(B144="","",B144)</f>
        <v/>
      </c>
    </row>
    <row r="145" spans="1:13">
      <c r="A145" s="256" t="str">
        <f t="array" ref="A145">IF(C145="","",SUBTOTAL(3,C$105:C145))</f>
        <v/>
      </c>
      <c r="B145" s="256"/>
      <c r="C145" s="22"/>
      <c r="D145" s="258"/>
      <c r="E145" s="246"/>
      <c r="F145" s="265"/>
      <c r="G145" s="265"/>
      <c r="H145" s="42"/>
      <c r="I145" s="14"/>
      <c r="J145" s="41"/>
      <c r="K145" s="15" t="str">
        <f t="array" ref="K145">IF(C145="","",1)</f>
        <v/>
      </c>
      <c r="M145" s="27" t="str">
        <f t="array" ref="M145">IF(B145="","",B145)</f>
        <v/>
      </c>
    </row>
    <row r="146" spans="1:13">
      <c r="A146" s="256" t="str">
        <f t="array" ref="A146">IF(C146="","",SUBTOTAL(3,C$105:C146))</f>
        <v/>
      </c>
      <c r="B146" s="256"/>
      <c r="C146" s="22"/>
      <c r="D146" s="258"/>
      <c r="E146" s="246"/>
      <c r="F146" s="265"/>
      <c r="G146" s="265"/>
      <c r="H146" s="42"/>
      <c r="I146" s="14"/>
      <c r="J146" s="41"/>
      <c r="K146" s="15" t="str">
        <f t="array" ref="K146">IF(C146="","",1)</f>
        <v/>
      </c>
      <c r="M146" s="27" t="str">
        <f t="array" ref="M146">IF(B146="","",B146)</f>
        <v/>
      </c>
    </row>
    <row r="147" spans="1:13">
      <c r="A147" s="256" t="str">
        <f t="array" ref="A147">IF(C147="","",SUBTOTAL(3,C$105:C147))</f>
        <v/>
      </c>
      <c r="B147" s="256"/>
      <c r="C147" s="22"/>
      <c r="D147" s="258"/>
      <c r="E147" s="246"/>
      <c r="F147" s="265"/>
      <c r="G147" s="265"/>
      <c r="H147" s="42"/>
      <c r="I147" s="14"/>
      <c r="J147" s="41"/>
      <c r="K147" s="15" t="str">
        <f t="array" ref="K147">IF(C147="","",1)</f>
        <v/>
      </c>
      <c r="M147" s="27" t="str">
        <f t="array" ref="M147">IF(B147="","",B147)</f>
        <v/>
      </c>
    </row>
    <row r="148" spans="1:13">
      <c r="A148" s="256" t="str">
        <f t="array" ref="A148">IF(C148="","",SUBTOTAL(3,C$105:C148))</f>
        <v/>
      </c>
      <c r="B148" s="256"/>
      <c r="C148" s="22"/>
      <c r="D148" s="258"/>
      <c r="E148" s="246"/>
      <c r="F148" s="265"/>
      <c r="G148" s="265"/>
      <c r="H148" s="42"/>
      <c r="I148" s="14"/>
      <c r="J148" s="41"/>
      <c r="K148" s="15" t="str">
        <f t="array" ref="K148">IF(C148="","",1)</f>
        <v/>
      </c>
      <c r="M148" s="27" t="str">
        <f t="array" ref="M148">IF(B148="","",B148)</f>
        <v/>
      </c>
    </row>
    <row r="149" spans="1:13">
      <c r="A149" s="256" t="str">
        <f t="array" ref="A149">IF(C149="","",SUBTOTAL(3,C$105:C149))</f>
        <v/>
      </c>
      <c r="B149" s="256"/>
      <c r="C149" s="22"/>
      <c r="D149" s="258"/>
      <c r="E149" s="246"/>
      <c r="F149" s="265"/>
      <c r="G149" s="265"/>
      <c r="H149" s="42"/>
      <c r="I149" s="14"/>
      <c r="J149" s="41"/>
      <c r="K149" s="15" t="str">
        <f t="array" ref="K149">IF(C149="","",1)</f>
        <v/>
      </c>
      <c r="M149" s="27" t="str">
        <f t="array" ref="M149">IF(B149="","",B149)</f>
        <v/>
      </c>
    </row>
    <row r="150" spans="1:13">
      <c r="A150" s="256" t="str">
        <f t="array" ref="A150">IF(C150="","",SUBTOTAL(3,C$105:C150))</f>
        <v/>
      </c>
      <c r="B150" s="256"/>
      <c r="C150" s="22"/>
      <c r="D150" s="258"/>
      <c r="E150" s="246"/>
      <c r="F150" s="265"/>
      <c r="G150" s="265"/>
      <c r="H150" s="42"/>
      <c r="I150" s="14"/>
      <c r="J150" s="41"/>
      <c r="K150" s="15" t="str">
        <f t="array" ref="K150">IF(C150="","",1)</f>
        <v/>
      </c>
      <c r="M150" s="27" t="str">
        <f t="array" ref="M150">IF(B150="","",B150)</f>
        <v/>
      </c>
    </row>
    <row r="151" spans="1:13">
      <c r="A151" s="256" t="str">
        <f t="array" ref="A151">IF(C151="","",SUBTOTAL(3,C$105:C151))</f>
        <v/>
      </c>
      <c r="B151" s="256"/>
      <c r="C151" s="22"/>
      <c r="D151" s="258"/>
      <c r="E151" s="246"/>
      <c r="F151" s="265"/>
      <c r="G151" s="265"/>
      <c r="H151" s="42"/>
      <c r="I151" s="14"/>
      <c r="J151" s="41"/>
      <c r="K151" s="15" t="str">
        <f t="array" ref="K151">IF(C151="","",1)</f>
        <v/>
      </c>
      <c r="M151" s="27" t="str">
        <f t="array" ref="M151">IF(B151="","",B151)</f>
        <v/>
      </c>
    </row>
    <row r="152" spans="1:13">
      <c r="A152" s="256" t="str">
        <f t="array" ref="A152">IF(C152="","",SUBTOTAL(3,C$105:C152))</f>
        <v/>
      </c>
      <c r="B152" s="256"/>
      <c r="C152" s="22"/>
      <c r="D152" s="258"/>
      <c r="E152" s="246"/>
      <c r="F152" s="265"/>
      <c r="G152" s="265"/>
      <c r="H152" s="42"/>
      <c r="I152" s="14"/>
      <c r="J152" s="41"/>
      <c r="K152" s="15" t="str">
        <f t="array" ref="K152">IF(C152="","",1)</f>
        <v/>
      </c>
      <c r="M152" s="27" t="str">
        <f t="array" ref="M152">IF(B152="","",B152)</f>
        <v/>
      </c>
    </row>
    <row r="153" spans="1:13">
      <c r="A153" s="256" t="str">
        <f t="array" ref="A153">IF(C153="","",SUBTOTAL(3,C$105:C153))</f>
        <v/>
      </c>
      <c r="B153" s="256"/>
      <c r="C153" s="22"/>
      <c r="D153" s="258"/>
      <c r="E153" s="246"/>
      <c r="F153" s="265"/>
      <c r="G153" s="265"/>
      <c r="H153" s="42"/>
      <c r="I153" s="14"/>
      <c r="J153" s="41"/>
      <c r="K153" s="15" t="str">
        <f t="array" ref="K153">IF(C153="","",1)</f>
        <v/>
      </c>
      <c r="M153" s="27" t="str">
        <f t="array" ref="M153">IF(B153="","",B153)</f>
        <v/>
      </c>
    </row>
    <row r="154" spans="1:13">
      <c r="A154" s="256" t="str">
        <f t="array" ref="A154">IF(C154="","",SUBTOTAL(3,C$105:C154))</f>
        <v/>
      </c>
      <c r="B154" s="256"/>
      <c r="C154" s="22"/>
      <c r="D154" s="258"/>
      <c r="E154" s="246"/>
      <c r="F154" s="265"/>
      <c r="G154" s="265"/>
      <c r="H154" s="42"/>
      <c r="I154" s="14"/>
      <c r="J154" s="41"/>
      <c r="K154" s="15" t="str">
        <f t="array" ref="K154">IF(C154="","",1)</f>
        <v/>
      </c>
      <c r="M154" s="27" t="str">
        <f t="array" ref="M154">IF(B154="","",B154)</f>
        <v/>
      </c>
    </row>
    <row r="155" spans="1:13">
      <c r="A155" s="256"/>
      <c r="B155" s="256"/>
      <c r="C155" s="22"/>
      <c r="D155" s="258"/>
      <c r="E155" s="246"/>
      <c r="F155" s="265"/>
      <c r="G155" s="265"/>
      <c r="H155" s="42"/>
      <c r="I155" s="14"/>
      <c r="J155" s="41"/>
      <c r="K155" s="15"/>
      <c r="M155" s="27"/>
    </row>
    <row r="156" spans="1:13">
      <c r="A156" s="256"/>
      <c r="B156" s="256"/>
      <c r="C156" s="22"/>
      <c r="D156" s="258"/>
      <c r="E156" s="246"/>
      <c r="F156" s="265"/>
      <c r="G156" s="265"/>
      <c r="H156" s="42"/>
      <c r="I156" s="14"/>
      <c r="J156" s="41"/>
      <c r="K156" s="15"/>
      <c r="M156" s="27"/>
    </row>
    <row r="157" spans="1:13">
      <c r="A157" s="256"/>
      <c r="B157" s="256"/>
      <c r="C157" s="22"/>
      <c r="D157" s="258"/>
      <c r="E157" s="246"/>
      <c r="F157" s="265"/>
      <c r="G157" s="265"/>
      <c r="H157" s="42"/>
      <c r="I157" s="14"/>
      <c r="J157" s="41"/>
      <c r="K157" s="15"/>
      <c r="M157" s="27"/>
    </row>
    <row r="158" spans="1:13">
      <c r="A158" s="256"/>
      <c r="B158" s="256"/>
      <c r="C158" s="22"/>
      <c r="D158" s="258"/>
      <c r="E158" s="246"/>
      <c r="F158" s="265"/>
      <c r="G158" s="265"/>
      <c r="H158" s="42"/>
      <c r="I158" s="14"/>
      <c r="J158" s="41"/>
      <c r="K158" s="15"/>
      <c r="M158" s="27"/>
    </row>
    <row r="159" spans="1:13">
      <c r="A159" s="256"/>
      <c r="B159" s="256"/>
      <c r="C159" s="22"/>
      <c r="D159" s="258"/>
      <c r="E159" s="246"/>
      <c r="F159" s="265"/>
      <c r="G159" s="265"/>
      <c r="H159" s="42"/>
      <c r="I159" s="14"/>
      <c r="J159" s="41"/>
      <c r="K159" s="15"/>
      <c r="M159" s="27"/>
    </row>
    <row r="160" spans="1:13">
      <c r="A160" s="256"/>
      <c r="B160" s="256"/>
      <c r="C160" s="22"/>
      <c r="D160" s="258"/>
      <c r="E160" s="246"/>
      <c r="F160" s="265"/>
      <c r="G160" s="265"/>
      <c r="H160" s="42"/>
      <c r="I160" s="14"/>
      <c r="J160" s="41"/>
      <c r="K160" s="15"/>
      <c r="M160" s="27"/>
    </row>
    <row r="161" spans="1:13">
      <c r="A161" s="256"/>
      <c r="B161" s="256"/>
      <c r="C161" s="22"/>
      <c r="D161" s="258"/>
      <c r="E161" s="246"/>
      <c r="F161" s="265"/>
      <c r="G161" s="265"/>
      <c r="H161" s="42"/>
      <c r="I161" s="14"/>
      <c r="J161" s="41"/>
      <c r="K161" s="15"/>
      <c r="M161" s="27"/>
    </row>
    <row r="162" spans="1:13">
      <c r="A162" s="256"/>
      <c r="B162" s="256"/>
      <c r="C162" s="22"/>
      <c r="D162" s="258"/>
      <c r="E162" s="246"/>
      <c r="F162" s="265"/>
      <c r="G162" s="265"/>
      <c r="H162" s="42"/>
      <c r="I162" s="14"/>
      <c r="J162" s="41"/>
      <c r="K162" s="15"/>
      <c r="M162" s="27"/>
    </row>
    <row r="163" spans="1:13">
      <c r="A163" s="256"/>
      <c r="B163" s="256"/>
      <c r="C163" s="22"/>
      <c r="D163" s="258"/>
      <c r="E163" s="246"/>
      <c r="F163" s="265"/>
      <c r="G163" s="265"/>
      <c r="H163" s="42"/>
      <c r="I163" s="14"/>
      <c r="J163" s="41"/>
      <c r="K163" s="15"/>
      <c r="M163" s="27"/>
    </row>
    <row r="164" spans="1:13">
      <c r="A164" s="256"/>
      <c r="B164" s="256"/>
      <c r="C164" s="22"/>
      <c r="D164" s="258"/>
      <c r="E164" s="246"/>
      <c r="F164" s="265"/>
      <c r="G164" s="265"/>
      <c r="H164" s="42"/>
      <c r="I164" s="14"/>
      <c r="J164" s="41"/>
      <c r="K164" s="15"/>
      <c r="M164" s="27"/>
    </row>
    <row r="165" spans="1:13">
      <c r="A165" s="256"/>
      <c r="B165" s="256"/>
      <c r="C165" s="22"/>
      <c r="D165" s="258"/>
      <c r="E165" s="246"/>
      <c r="F165" s="265"/>
      <c r="G165" s="265"/>
      <c r="H165" s="42"/>
      <c r="I165" s="14"/>
      <c r="J165" s="41"/>
      <c r="K165" s="15"/>
      <c r="M165" s="27"/>
    </row>
    <row r="166" spans="1:13">
      <c r="A166" s="256"/>
      <c r="B166" s="256"/>
      <c r="C166" s="22"/>
      <c r="D166" s="258"/>
      <c r="E166" s="246"/>
      <c r="F166" s="265"/>
      <c r="G166" s="265"/>
      <c r="H166" s="42"/>
      <c r="I166" s="14"/>
      <c r="J166" s="41"/>
      <c r="K166" s="15"/>
      <c r="M166" s="27"/>
    </row>
    <row r="167" spans="1:13">
      <c r="A167" s="256"/>
      <c r="B167" s="256"/>
      <c r="C167" s="22"/>
      <c r="D167" s="258"/>
      <c r="E167" s="246"/>
      <c r="F167" s="265"/>
      <c r="G167" s="265"/>
      <c r="H167" s="42"/>
      <c r="I167" s="14"/>
      <c r="J167" s="41"/>
      <c r="K167" s="15"/>
      <c r="M167" s="27"/>
    </row>
    <row r="168" spans="1:13">
      <c r="A168" s="256"/>
      <c r="B168" s="256"/>
      <c r="C168" s="22"/>
      <c r="D168" s="258"/>
      <c r="E168" s="246"/>
      <c r="F168" s="265"/>
      <c r="G168" s="265"/>
      <c r="H168" s="42"/>
      <c r="I168" s="14"/>
      <c r="J168" s="41"/>
      <c r="K168" s="15"/>
      <c r="M168" s="27"/>
    </row>
    <row r="169" spans="1:13">
      <c r="A169" s="256"/>
      <c r="B169" s="256"/>
      <c r="C169" s="22"/>
      <c r="D169" s="258"/>
      <c r="E169" s="246"/>
      <c r="F169" s="265"/>
      <c r="G169" s="265"/>
      <c r="H169" s="42"/>
      <c r="I169" s="14"/>
      <c r="J169" s="41"/>
      <c r="K169" s="15"/>
      <c r="M169" s="27"/>
    </row>
    <row r="170" spans="1:13">
      <c r="A170" s="256"/>
      <c r="B170" s="256"/>
      <c r="C170" s="22"/>
      <c r="D170" s="258"/>
      <c r="E170" s="246"/>
      <c r="F170" s="265"/>
      <c r="G170" s="265"/>
      <c r="H170" s="42"/>
      <c r="I170" s="14"/>
      <c r="J170" s="41"/>
      <c r="K170" s="15"/>
      <c r="M170" s="27"/>
    </row>
    <row r="171" spans="1:13">
      <c r="A171" s="256"/>
      <c r="B171" s="256"/>
      <c r="C171" s="22"/>
      <c r="D171" s="258"/>
      <c r="E171" s="246"/>
      <c r="F171" s="265"/>
      <c r="G171" s="265"/>
      <c r="H171" s="42"/>
      <c r="I171" s="14"/>
      <c r="J171" s="41"/>
      <c r="K171" s="15"/>
      <c r="M171" s="27"/>
    </row>
    <row r="172" spans="1:13">
      <c r="A172" s="256"/>
      <c r="B172" s="256"/>
      <c r="C172" s="22"/>
      <c r="D172" s="258"/>
      <c r="E172" s="246"/>
      <c r="F172" s="265"/>
      <c r="G172" s="265"/>
      <c r="H172" s="42"/>
      <c r="I172" s="14"/>
      <c r="J172" s="41"/>
      <c r="K172" s="15"/>
      <c r="M172" s="27"/>
    </row>
    <row r="173" spans="1:13">
      <c r="A173" s="256"/>
      <c r="B173" s="256"/>
      <c r="C173" s="22"/>
      <c r="D173" s="258"/>
      <c r="E173" s="246"/>
      <c r="F173" s="265"/>
      <c r="G173" s="265"/>
      <c r="H173" s="42"/>
      <c r="I173" s="14"/>
      <c r="J173" s="41"/>
      <c r="K173" s="15"/>
      <c r="M173" s="27"/>
    </row>
    <row r="174" spans="1:13">
      <c r="A174" s="256"/>
      <c r="B174" s="256"/>
      <c r="C174" s="22"/>
      <c r="D174" s="258"/>
      <c r="E174" s="246"/>
      <c r="F174" s="265"/>
      <c r="G174" s="265"/>
      <c r="H174" s="42"/>
      <c r="I174" s="14"/>
      <c r="J174" s="41"/>
      <c r="K174" s="15"/>
      <c r="M174" s="27"/>
    </row>
    <row r="175" spans="1:13">
      <c r="A175" s="256"/>
      <c r="B175" s="256"/>
      <c r="C175" s="22"/>
      <c r="D175" s="258"/>
      <c r="E175" s="246"/>
      <c r="F175" s="265"/>
      <c r="G175" s="265"/>
      <c r="H175" s="42"/>
      <c r="I175" s="14"/>
      <c r="J175" s="41"/>
      <c r="K175" s="15"/>
      <c r="M175" s="27"/>
    </row>
    <row r="176" spans="1:13">
      <c r="A176" s="256"/>
      <c r="B176" s="256"/>
      <c r="C176" s="22"/>
      <c r="D176" s="258"/>
      <c r="E176" s="246"/>
      <c r="F176" s="265"/>
      <c r="G176" s="265"/>
      <c r="H176" s="42"/>
      <c r="I176" s="14"/>
      <c r="J176" s="41"/>
      <c r="K176" s="15"/>
      <c r="M176" s="27"/>
    </row>
    <row r="177" spans="1:13">
      <c r="A177" s="256"/>
      <c r="B177" s="256"/>
      <c r="C177" s="22"/>
      <c r="D177" s="258"/>
      <c r="E177" s="246"/>
      <c r="F177" s="265"/>
      <c r="G177" s="265"/>
      <c r="H177" s="42"/>
      <c r="I177" s="14"/>
      <c r="J177" s="41"/>
      <c r="K177" s="15"/>
      <c r="M177" s="27"/>
    </row>
    <row r="178" spans="1:13">
      <c r="A178" s="256"/>
      <c r="B178" s="256"/>
      <c r="C178" s="22"/>
      <c r="D178" s="258"/>
      <c r="E178" s="246"/>
      <c r="F178" s="265"/>
      <c r="G178" s="265"/>
      <c r="H178" s="42"/>
      <c r="I178" s="14"/>
      <c r="J178" s="41"/>
      <c r="K178" s="15"/>
      <c r="M178" s="27"/>
    </row>
    <row r="179" spans="1:13">
      <c r="A179" s="256"/>
      <c r="B179" s="256"/>
      <c r="C179" s="22"/>
      <c r="D179" s="258"/>
      <c r="E179" s="246"/>
      <c r="F179" s="265"/>
      <c r="G179" s="265"/>
      <c r="H179" s="42"/>
      <c r="I179" s="14"/>
      <c r="J179" s="41"/>
      <c r="K179" s="15"/>
      <c r="M179" s="27"/>
    </row>
    <row r="180" spans="1:13">
      <c r="A180" s="256"/>
      <c r="B180" s="256"/>
      <c r="C180" s="22"/>
      <c r="D180" s="258"/>
      <c r="E180" s="246"/>
      <c r="F180" s="265"/>
      <c r="G180" s="265"/>
      <c r="H180" s="42"/>
      <c r="I180" s="14"/>
      <c r="J180" s="41"/>
      <c r="K180" s="15"/>
      <c r="M180" s="27"/>
    </row>
    <row r="181" spans="1:13">
      <c r="A181" s="256"/>
      <c r="B181" s="256"/>
      <c r="C181" s="22"/>
      <c r="D181" s="258"/>
      <c r="E181" s="246"/>
      <c r="F181" s="265"/>
      <c r="G181" s="265"/>
      <c r="H181" s="42"/>
      <c r="I181" s="14"/>
      <c r="J181" s="41"/>
      <c r="K181" s="15"/>
      <c r="M181" s="27"/>
    </row>
    <row r="182" spans="1:13">
      <c r="A182" s="256"/>
      <c r="B182" s="256"/>
      <c r="C182" s="22"/>
      <c r="D182" s="258"/>
      <c r="E182" s="246"/>
      <c r="F182" s="265"/>
      <c r="G182" s="265"/>
      <c r="H182" s="42"/>
      <c r="I182" s="14"/>
      <c r="J182" s="41"/>
      <c r="K182" s="15"/>
      <c r="M182" s="27"/>
    </row>
    <row r="183" spans="1:13">
      <c r="A183" s="256"/>
      <c r="B183" s="256"/>
      <c r="C183" s="22"/>
      <c r="D183" s="258"/>
      <c r="E183" s="246"/>
      <c r="F183" s="265"/>
      <c r="G183" s="265"/>
      <c r="H183" s="42"/>
      <c r="I183" s="14"/>
      <c r="J183" s="41"/>
      <c r="K183" s="15"/>
      <c r="M183" s="27"/>
    </row>
    <row r="184" spans="1:13">
      <c r="A184" s="256"/>
      <c r="B184" s="256"/>
      <c r="C184" s="22"/>
      <c r="D184" s="258"/>
      <c r="E184" s="246"/>
      <c r="F184" s="265"/>
      <c r="G184" s="265"/>
      <c r="H184" s="42"/>
      <c r="I184" s="14"/>
      <c r="J184" s="41"/>
      <c r="K184" s="15"/>
      <c r="M184" s="27"/>
    </row>
    <row r="185" spans="1:13">
      <c r="A185" s="256"/>
      <c r="B185" s="256"/>
      <c r="C185" s="22"/>
      <c r="D185" s="258"/>
      <c r="E185" s="246"/>
      <c r="F185" s="265"/>
      <c r="G185" s="265"/>
      <c r="H185" s="42"/>
      <c r="I185" s="14"/>
      <c r="J185" s="41"/>
      <c r="K185" s="15"/>
      <c r="M185" s="27"/>
    </row>
    <row r="186" spans="1:13">
      <c r="A186" s="256"/>
      <c r="B186" s="256"/>
      <c r="C186" s="22"/>
      <c r="D186" s="258"/>
      <c r="E186" s="246"/>
      <c r="F186" s="265"/>
      <c r="G186" s="265"/>
      <c r="H186" s="42"/>
      <c r="I186" s="14"/>
      <c r="J186" s="41"/>
      <c r="K186" s="15"/>
      <c r="M186" s="27"/>
    </row>
    <row r="187" spans="1:13">
      <c r="A187" s="256"/>
      <c r="B187" s="256"/>
      <c r="C187" s="22"/>
      <c r="D187" s="258"/>
      <c r="E187" s="246"/>
      <c r="F187" s="265"/>
      <c r="G187" s="265"/>
      <c r="H187" s="42"/>
      <c r="I187" s="14"/>
      <c r="J187" s="41"/>
      <c r="K187" s="15"/>
      <c r="M187" s="27"/>
    </row>
    <row r="188" spans="1:13">
      <c r="A188" s="256"/>
      <c r="B188" s="256"/>
      <c r="C188" s="22"/>
      <c r="D188" s="258"/>
      <c r="E188" s="246"/>
      <c r="F188" s="265"/>
      <c r="G188" s="265"/>
      <c r="H188" s="42"/>
      <c r="I188" s="14"/>
      <c r="J188" s="41"/>
      <c r="K188" s="15"/>
      <c r="M188" s="27"/>
    </row>
    <row r="189" spans="1:13">
      <c r="A189" s="256"/>
      <c r="B189" s="256"/>
      <c r="C189" s="22"/>
      <c r="D189" s="258"/>
      <c r="E189" s="246"/>
      <c r="F189" s="265"/>
      <c r="G189" s="265"/>
      <c r="H189" s="42"/>
      <c r="I189" s="14"/>
      <c r="J189" s="41"/>
      <c r="K189" s="15"/>
      <c r="M189" s="27"/>
    </row>
    <row r="190" spans="1:13">
      <c r="A190" s="256"/>
      <c r="B190" s="256"/>
      <c r="C190" s="22"/>
      <c r="D190" s="258"/>
      <c r="E190" s="246"/>
      <c r="F190" s="265"/>
      <c r="G190" s="265"/>
      <c r="H190" s="42"/>
      <c r="I190" s="14"/>
      <c r="J190" s="41"/>
      <c r="K190" s="15"/>
      <c r="M190" s="27"/>
    </row>
    <row r="191" spans="1:13">
      <c r="A191" s="256"/>
      <c r="B191" s="256"/>
      <c r="C191" s="22"/>
      <c r="D191" s="258"/>
      <c r="E191" s="246"/>
      <c r="F191" s="265"/>
      <c r="G191" s="265"/>
      <c r="H191" s="42"/>
      <c r="I191" s="14"/>
      <c r="J191" s="41"/>
      <c r="K191" s="15"/>
      <c r="M191" s="27"/>
    </row>
    <row r="192" spans="1:13">
      <c r="A192" s="256"/>
      <c r="B192" s="256"/>
      <c r="C192" s="22"/>
      <c r="D192" s="258"/>
      <c r="E192" s="246"/>
      <c r="F192" s="265"/>
      <c r="G192" s="265"/>
      <c r="H192" s="42"/>
      <c r="I192" s="14"/>
      <c r="J192" s="41"/>
      <c r="K192" s="15"/>
      <c r="M192" s="27"/>
    </row>
    <row r="193" spans="1:19">
      <c r="D193" s="256"/>
    </row>
    <row r="194" spans="1:19">
      <c r="D194" s="256"/>
    </row>
    <row r="195" spans="1:19">
      <c r="D195" s="256"/>
    </row>
    <row r="196" spans="1:19">
      <c r="D196" s="256"/>
    </row>
    <row r="197" spans="1:19">
      <c r="D197" s="256"/>
    </row>
    <row r="198" spans="1:19">
      <c r="D198" s="256"/>
    </row>
    <row r="199" spans="1:19">
      <c r="D199" s="256"/>
    </row>
    <row r="200" spans="1:19">
      <c r="D200" s="256"/>
    </row>
    <row r="201" spans="1:19">
      <c r="D201" s="256"/>
    </row>
    <row r="202" spans="1:19">
      <c r="D202" s="256"/>
    </row>
    <row r="203" spans="1:19" ht="12" customHeight="1">
      <c r="A203" s="256"/>
      <c r="B203" s="256"/>
      <c r="C203" s="241" t="str">
        <f t="array" ref="C203">IF(D203="","",IF(ISERROR(INDEX(K$202:M$204,SMALL(IF(M$202:M$204=$E203,ROW(M$202:M$204)-ROW(#REF!)+1),COUNTIF($E$202:E203,E203)),COLUMNS($A$202:B203))),"",INDEX(K$202:M$204,SMALL(IF(M$202:M$204=$E203,ROW(M$202:M$204)-ROW(#REF!)+1),COUNTIF($E$202:E203,E203)),COLUMNS($A$202:B203))))</f>
        <v/>
      </c>
      <c r="E203" s="294"/>
      <c r="F203" s="294"/>
      <c r="G203" s="295"/>
      <c r="H203" s="14"/>
      <c r="I203" s="15"/>
      <c r="J203" s="41"/>
      <c r="K203" s="41">
        <v>1</v>
      </c>
      <c r="L203" s="3"/>
      <c r="M203" s="25"/>
      <c r="O203" s="4" t="str">
        <f t="array" ref="O203">LEFT(K203,MATCH(TRUE,MID(K203,ROW($A$1:$A$100),1)&lt;"a",0)-1)</f>
        <v/>
      </c>
      <c r="P203" s="5" t="str">
        <f t="array" ref="P203">MID(K203,MATCH(TRUE,MID(K203,ROW($A$1:$A$100),1)&lt;"a",0)+1,100)</f>
        <v/>
      </c>
    </row>
    <row r="204" spans="1:19" ht="12" customHeight="1">
      <c r="A204" s="256"/>
      <c r="B204" s="256"/>
      <c r="C204" s="241"/>
      <c r="E204" s="294"/>
      <c r="F204" s="294"/>
      <c r="G204" s="295"/>
      <c r="H204" s="14"/>
      <c r="I204" s="15"/>
      <c r="J204" s="41"/>
      <c r="K204" s="41">
        <v>1</v>
      </c>
      <c r="L204" s="3"/>
      <c r="M204" s="25"/>
      <c r="O204" s="4" t="str">
        <f t="array" ref="O204">LEFT(K204,MATCH(TRUE,MID(K204,ROW($A$1:$A$100),1)&lt;"a",0)-1)</f>
        <v/>
      </c>
      <c r="P204" s="5" t="str">
        <f t="array" ref="P204">MID(K204,MATCH(TRUE,MID(K204,ROW($A$1:$A$100),1)&lt;"a",0)+1,100)</f>
        <v/>
      </c>
    </row>
    <row r="205" spans="1:19" ht="21.75" customHeight="1" thickBot="1">
      <c r="A205" s="262" t="s">
        <v>117</v>
      </c>
      <c r="B205" s="263"/>
      <c r="C205" s="244"/>
      <c r="D205" s="277"/>
      <c r="E205" s="263"/>
      <c r="F205" s="263"/>
      <c r="G205" s="263"/>
      <c r="H205" s="18"/>
      <c r="I205" s="19"/>
      <c r="J205" s="40"/>
      <c r="K205" s="71">
        <v>1</v>
      </c>
      <c r="L205" s="3"/>
      <c r="M205" s="25"/>
      <c r="O205" s="4" t="str">
        <f t="array" ref="O205">LEFT(K205,MATCH(TRUE,MID(K205,ROW($A$1:$A$100),1)&lt;"a",0)-1)</f>
        <v/>
      </c>
      <c r="P205" s="5" t="str">
        <f t="array" ref="P205">MID(K205,MATCH(TRUE,MID(K205,ROW($A$1:$A$100),1)&lt;"a",0)+1,100)</f>
        <v/>
      </c>
    </row>
    <row r="206" spans="1:19" ht="27" customHeight="1" thickBot="1">
      <c r="A206" s="251" t="s">
        <v>0</v>
      </c>
      <c r="B206" s="252" t="s">
        <v>1</v>
      </c>
      <c r="C206" s="242" t="s">
        <v>2</v>
      </c>
      <c r="D206" s="109" t="s">
        <v>3</v>
      </c>
      <c r="E206" s="253" t="s">
        <v>4</v>
      </c>
      <c r="F206" s="254" t="s">
        <v>18</v>
      </c>
      <c r="G206" s="264" t="s">
        <v>30</v>
      </c>
      <c r="H206" s="67"/>
      <c r="I206" s="6"/>
      <c r="J206" s="33" t="s">
        <v>5</v>
      </c>
      <c r="K206" s="72">
        <v>1</v>
      </c>
      <c r="L206" s="21"/>
      <c r="M206" s="142"/>
      <c r="N206" t="str">
        <f t="array" ref="N206">P206&amp;" "&amp;O206</f>
        <v xml:space="preserve"> </v>
      </c>
      <c r="O206" s="4" t="str">
        <f t="array" ref="O206">LEFT(H206,MATCH(TRUE,MID(H206,ROW($A$1:$A$100),1)&lt;"a",0)-1)</f>
        <v/>
      </c>
      <c r="P206" s="5" t="str">
        <f t="array" ref="P206">MID(H206,MATCH(TRUE,MID(H206,ROW($A$1:$A$100),1)&lt;"a",0)+1,100)</f>
        <v/>
      </c>
    </row>
    <row r="207" spans="1:19" ht="15" customHeight="1">
      <c r="A207" s="256">
        <f t="array" ref="A207">IF(C207="","",SUBTOTAL(3,C$207:C207))</f>
        <v>1</v>
      </c>
      <c r="B207" s="256">
        <v>101</v>
      </c>
      <c r="C207" s="22" t="s">
        <v>96</v>
      </c>
      <c r="D207" s="266">
        <v>2005</v>
      </c>
      <c r="E207" s="246" t="s">
        <v>131</v>
      </c>
      <c r="F207" s="259" t="s">
        <v>28</v>
      </c>
      <c r="G207" s="259" t="s">
        <v>29</v>
      </c>
      <c r="H207" s="29"/>
      <c r="I207" s="14"/>
      <c r="J207" s="41" t="s">
        <v>217</v>
      </c>
      <c r="K207" s="41">
        <f t="array" ref="K207">IF(C207="","",1)</f>
        <v>1</v>
      </c>
      <c r="M207" s="16">
        <f t="array" ref="M207">IF(B207="","",B207)</f>
        <v>101</v>
      </c>
      <c r="O207" s="238" t="s">
        <v>10</v>
      </c>
      <c r="P207" t="str">
        <f>O207&amp;" "&amp;O207</f>
        <v>Zięba Dominika Zięba Dominika</v>
      </c>
      <c r="Q207" s="4" t="str">
        <f t="array" ref="Q207">LEFT(O207,MATCH(TRUE,MID(O207,ROW($A$1:$A$100),1)&lt;"a",0)-1)</f>
        <v>Zięba</v>
      </c>
      <c r="R207" s="28" t="s">
        <v>10</v>
      </c>
      <c r="S207" t="str">
        <f>R207&amp;" "&amp;R207</f>
        <v>Zięba Dominika Zięba Dominika</v>
      </c>
    </row>
    <row r="208" spans="1:19">
      <c r="A208" s="256">
        <f t="array" ref="A208">IF(C208="","",SUBTOTAL(3,C$207:C208))</f>
        <v>2</v>
      </c>
      <c r="B208" s="256">
        <v>102</v>
      </c>
      <c r="C208" s="22" t="s">
        <v>75</v>
      </c>
      <c r="D208" s="258">
        <v>2005</v>
      </c>
      <c r="E208" s="246" t="s">
        <v>131</v>
      </c>
      <c r="F208" s="259" t="s">
        <v>28</v>
      </c>
      <c r="G208" s="259" t="s">
        <v>29</v>
      </c>
      <c r="I208" s="14"/>
      <c r="J208" s="41" t="s">
        <v>217</v>
      </c>
      <c r="K208" s="41">
        <f t="array" ref="K208">IF(C208="","",1)</f>
        <v>1</v>
      </c>
      <c r="M208" s="16">
        <f t="array" ref="M208">IF(B208="","",B208)</f>
        <v>102</v>
      </c>
    </row>
    <row r="209" spans="1:13">
      <c r="A209" s="256">
        <f t="array" ref="A209">IF(C209="","",SUBTOTAL(3,C$207:C209))</f>
        <v>3</v>
      </c>
      <c r="B209" s="256">
        <v>103</v>
      </c>
      <c r="C209" s="22" t="s">
        <v>79</v>
      </c>
      <c r="D209" s="258">
        <v>2005</v>
      </c>
      <c r="E209" s="246" t="s">
        <v>131</v>
      </c>
      <c r="F209" s="259" t="s">
        <v>28</v>
      </c>
      <c r="G209" s="259" t="s">
        <v>29</v>
      </c>
      <c r="I209" s="14"/>
      <c r="J209" s="41" t="s">
        <v>380</v>
      </c>
      <c r="K209" s="41">
        <f t="array" ref="K209">IF(C209="","",1)</f>
        <v>1</v>
      </c>
      <c r="M209" s="16">
        <f t="array" ref="M209">IF(B209="","",B209)</f>
        <v>103</v>
      </c>
    </row>
    <row r="210" spans="1:13">
      <c r="A210" s="256">
        <f t="array" ref="A210">IF(C210="","",SUBTOTAL(3,C$207:C210))</f>
        <v>4</v>
      </c>
      <c r="B210" s="256">
        <v>104</v>
      </c>
      <c r="C210" s="22" t="s">
        <v>102</v>
      </c>
      <c r="D210" s="258">
        <v>2005</v>
      </c>
      <c r="E210" s="267" t="s">
        <v>131</v>
      </c>
      <c r="F210" s="259" t="s">
        <v>28</v>
      </c>
      <c r="G210" s="259" t="s">
        <v>29</v>
      </c>
      <c r="I210" s="14"/>
      <c r="J210" s="41" t="s">
        <v>380</v>
      </c>
      <c r="K210" s="41">
        <f t="array" ref="K210">IF(C210="","",1)</f>
        <v>1</v>
      </c>
      <c r="M210" s="16">
        <f t="array" ref="M210">IF(B210="","",B210)</f>
        <v>104</v>
      </c>
    </row>
    <row r="211" spans="1:13">
      <c r="A211" s="256">
        <f t="array" ref="A211">IF(C211="","",SUBTOTAL(3,C$207:C211))</f>
        <v>5</v>
      </c>
      <c r="B211" s="256">
        <v>105</v>
      </c>
      <c r="C211" s="22" t="s">
        <v>76</v>
      </c>
      <c r="D211" s="258">
        <v>2005</v>
      </c>
      <c r="E211" s="267" t="s">
        <v>131</v>
      </c>
      <c r="F211" s="259" t="s">
        <v>28</v>
      </c>
      <c r="G211" s="259" t="s">
        <v>29</v>
      </c>
      <c r="I211" s="14"/>
      <c r="J211" s="41" t="s">
        <v>380</v>
      </c>
      <c r="K211" s="41">
        <f t="array" ref="K211">IF(C211="","",1)</f>
        <v>1</v>
      </c>
      <c r="M211" s="16">
        <f t="array" ref="M211">IF(B211="","",B211)</f>
        <v>105</v>
      </c>
    </row>
    <row r="212" spans="1:13">
      <c r="A212" s="256">
        <f t="array" ref="A212">IF(C212="","",SUBTOTAL(3,C$207:C212))</f>
        <v>6</v>
      </c>
      <c r="B212" s="256">
        <v>106</v>
      </c>
      <c r="C212" s="22" t="s">
        <v>77</v>
      </c>
      <c r="D212" s="258">
        <v>2005</v>
      </c>
      <c r="E212" s="267" t="s">
        <v>131</v>
      </c>
      <c r="F212" s="259" t="s">
        <v>28</v>
      </c>
      <c r="G212" s="259" t="s">
        <v>29</v>
      </c>
      <c r="I212" s="14"/>
      <c r="J212" s="41" t="s">
        <v>380</v>
      </c>
      <c r="K212" s="41">
        <f t="array" ref="K212">IF(C212="","",1)</f>
        <v>1</v>
      </c>
      <c r="M212" s="16">
        <f t="array" ref="M212">IF(B212="","",B212)</f>
        <v>106</v>
      </c>
    </row>
    <row r="213" spans="1:13">
      <c r="A213" s="256">
        <f t="array" ref="A213">IF(C213="","",SUBTOTAL(3,C$207:C213))</f>
        <v>7</v>
      </c>
      <c r="B213" s="256">
        <v>107</v>
      </c>
      <c r="C213" s="22" t="s">
        <v>86</v>
      </c>
      <c r="D213" s="258">
        <v>2005</v>
      </c>
      <c r="E213" s="267" t="s">
        <v>131</v>
      </c>
      <c r="F213" s="259" t="s">
        <v>28</v>
      </c>
      <c r="G213" s="259" t="s">
        <v>29</v>
      </c>
      <c r="I213" s="14"/>
      <c r="J213" s="41" t="s">
        <v>380</v>
      </c>
      <c r="K213" s="41">
        <f t="array" ref="K213">IF(C213="","",1)</f>
        <v>1</v>
      </c>
      <c r="M213" s="16">
        <f t="array" ref="M213">IF(B213="","",B213)</f>
        <v>107</v>
      </c>
    </row>
    <row r="214" spans="1:13">
      <c r="A214" s="256">
        <f t="array" ref="A214">IF(C214="","",SUBTOTAL(3,C$207:C214))</f>
        <v>8</v>
      </c>
      <c r="B214" s="256">
        <v>108</v>
      </c>
      <c r="C214" s="22" t="s">
        <v>74</v>
      </c>
      <c r="D214" s="258">
        <v>2005</v>
      </c>
      <c r="E214" s="267" t="s">
        <v>131</v>
      </c>
      <c r="F214" s="259" t="s">
        <v>28</v>
      </c>
      <c r="G214" s="259" t="s">
        <v>29</v>
      </c>
      <c r="I214" s="14"/>
      <c r="J214" s="41" t="s">
        <v>380</v>
      </c>
      <c r="K214" s="41">
        <f t="array" ref="K214">IF(C214="","",1)</f>
        <v>1</v>
      </c>
      <c r="M214" s="16">
        <f t="array" ref="M214">IF(B214="","",B214)</f>
        <v>108</v>
      </c>
    </row>
    <row r="215" spans="1:13">
      <c r="A215" s="256">
        <f t="array" ref="A215">IF(C215="","",SUBTOTAL(3,C$207:C215))</f>
        <v>9</v>
      </c>
      <c r="B215" s="256">
        <v>109</v>
      </c>
      <c r="C215" s="22" t="s">
        <v>94</v>
      </c>
      <c r="D215" s="258">
        <v>2005</v>
      </c>
      <c r="E215" s="267" t="s">
        <v>131</v>
      </c>
      <c r="F215" s="259" t="s">
        <v>28</v>
      </c>
      <c r="G215" s="259" t="s">
        <v>29</v>
      </c>
      <c r="I215" s="14"/>
      <c r="J215" s="41" t="s">
        <v>380</v>
      </c>
      <c r="K215" s="41">
        <f t="array" ref="K215">IF(C215="","",1)</f>
        <v>1</v>
      </c>
      <c r="M215" s="16">
        <f t="array" ref="M215">IF(B215="","",B215)</f>
        <v>109</v>
      </c>
    </row>
    <row r="216" spans="1:13">
      <c r="A216" s="256">
        <f t="array" ref="A216">IF(C216="","",SUBTOTAL(3,C$207:C216))</f>
        <v>10</v>
      </c>
      <c r="B216" s="256">
        <v>110</v>
      </c>
      <c r="C216" s="22" t="s">
        <v>90</v>
      </c>
      <c r="D216" s="258">
        <v>2005</v>
      </c>
      <c r="E216" s="267" t="s">
        <v>131</v>
      </c>
      <c r="F216" s="259" t="s">
        <v>28</v>
      </c>
      <c r="G216" s="259" t="s">
        <v>29</v>
      </c>
      <c r="I216" s="14"/>
      <c r="J216" s="41" t="s">
        <v>217</v>
      </c>
      <c r="K216" s="41">
        <f t="array" ref="K216">IF(C216="","",1)</f>
        <v>1</v>
      </c>
      <c r="M216" s="16">
        <f t="array" ref="M216">IF(B216="","",B216)</f>
        <v>110</v>
      </c>
    </row>
    <row r="217" spans="1:13">
      <c r="A217" s="256">
        <f t="array" ref="A217">IF(C217="","",SUBTOTAL(3,C$207:C217))</f>
        <v>11</v>
      </c>
      <c r="B217" s="256">
        <v>111</v>
      </c>
      <c r="C217" s="22" t="s">
        <v>105</v>
      </c>
      <c r="D217" s="258">
        <v>2005</v>
      </c>
      <c r="E217" s="267" t="s">
        <v>131</v>
      </c>
      <c r="F217" s="259" t="s">
        <v>28</v>
      </c>
      <c r="G217" s="259" t="s">
        <v>29</v>
      </c>
      <c r="I217" s="14"/>
      <c r="J217" s="41" t="s">
        <v>380</v>
      </c>
      <c r="K217" s="41">
        <f t="array" ref="K217">IF(C217="","",1)</f>
        <v>1</v>
      </c>
      <c r="M217" s="16">
        <f t="array" ref="M217">IF(B217="","",B217)</f>
        <v>111</v>
      </c>
    </row>
    <row r="218" spans="1:13">
      <c r="A218" s="256">
        <f t="array" ref="A218">IF(C218="","",SUBTOTAL(3,C$207:C218))</f>
        <v>12</v>
      </c>
      <c r="B218" s="256">
        <v>112</v>
      </c>
      <c r="C218" s="22" t="s">
        <v>78</v>
      </c>
      <c r="D218" s="258">
        <v>2005</v>
      </c>
      <c r="E218" s="267" t="s">
        <v>131</v>
      </c>
      <c r="F218" s="259" t="s">
        <v>28</v>
      </c>
      <c r="G218" s="259" t="s">
        <v>29</v>
      </c>
      <c r="I218" s="14"/>
      <c r="J218" s="41" t="s">
        <v>380</v>
      </c>
      <c r="K218" s="41">
        <f t="array" ref="K218">IF(C218="","",1)</f>
        <v>1</v>
      </c>
      <c r="M218" s="16">
        <f t="array" ref="M218">IF(B218="","",B218)</f>
        <v>112</v>
      </c>
    </row>
    <row r="219" spans="1:13">
      <c r="A219" s="256">
        <f t="array" ref="A219">IF(C219="","",SUBTOTAL(3,C$207:C219))</f>
        <v>13</v>
      </c>
      <c r="B219" s="256">
        <v>113</v>
      </c>
      <c r="C219" s="22" t="s">
        <v>104</v>
      </c>
      <c r="D219" s="258">
        <v>2006</v>
      </c>
      <c r="E219" s="267" t="s">
        <v>131</v>
      </c>
      <c r="F219" s="259" t="s">
        <v>28</v>
      </c>
      <c r="G219" s="259" t="s">
        <v>29</v>
      </c>
      <c r="I219" s="14"/>
      <c r="J219" s="41" t="s">
        <v>380</v>
      </c>
      <c r="K219" s="41">
        <f t="array" ref="K219">IF(C219="","",1)</f>
        <v>1</v>
      </c>
      <c r="M219" s="16">
        <f t="array" ref="M219">IF(B219="","",B219)</f>
        <v>113</v>
      </c>
    </row>
    <row r="220" spans="1:13">
      <c r="A220" s="256">
        <f t="array" ref="A220">IF(C220="","",SUBTOTAL(3,C$207:C220))</f>
        <v>14</v>
      </c>
      <c r="B220" s="256">
        <v>114</v>
      </c>
      <c r="C220" s="22" t="s">
        <v>196</v>
      </c>
      <c r="D220" s="258">
        <v>2006</v>
      </c>
      <c r="E220" s="267" t="s">
        <v>131</v>
      </c>
      <c r="F220" s="259" t="s">
        <v>28</v>
      </c>
      <c r="G220" s="259" t="s">
        <v>29</v>
      </c>
      <c r="I220" s="14"/>
      <c r="J220" s="41" t="s">
        <v>380</v>
      </c>
      <c r="K220" s="41">
        <f t="array" ref="K220">IF(C220="","",1)</f>
        <v>1</v>
      </c>
      <c r="M220" s="16">
        <f t="array" ref="M220">IF(B220="","",B220)</f>
        <v>114</v>
      </c>
    </row>
    <row r="221" spans="1:13">
      <c r="A221" s="256">
        <f t="array" ref="A221">IF(C221="","",SUBTOTAL(3,C$207:C221))</f>
        <v>15</v>
      </c>
      <c r="B221" s="256">
        <v>115</v>
      </c>
      <c r="C221" s="22" t="s">
        <v>197</v>
      </c>
      <c r="D221" s="258">
        <v>2006</v>
      </c>
      <c r="E221" s="267" t="s">
        <v>131</v>
      </c>
      <c r="F221" s="259" t="s">
        <v>28</v>
      </c>
      <c r="G221" s="259" t="s">
        <v>29</v>
      </c>
      <c r="I221" s="14"/>
      <c r="J221" s="41" t="s">
        <v>380</v>
      </c>
      <c r="K221" s="41">
        <f t="array" ref="K221">IF(C221="","",1)</f>
        <v>1</v>
      </c>
      <c r="M221" s="16">
        <f t="array" ref="M221">IF(B221="","",B221)</f>
        <v>115</v>
      </c>
    </row>
    <row r="222" spans="1:13">
      <c r="A222" s="256">
        <f t="array" ref="A222">IF(C222="","",SUBTOTAL(3,C$207:C222))</f>
        <v>16</v>
      </c>
      <c r="B222" s="256">
        <v>116</v>
      </c>
      <c r="C222" s="22" t="s">
        <v>198</v>
      </c>
      <c r="D222" s="258">
        <v>2006</v>
      </c>
      <c r="E222" s="267" t="s">
        <v>131</v>
      </c>
      <c r="F222" s="259" t="s">
        <v>28</v>
      </c>
      <c r="G222" s="259" t="s">
        <v>29</v>
      </c>
      <c r="I222" s="14"/>
      <c r="J222" s="41" t="s">
        <v>217</v>
      </c>
      <c r="K222" s="41">
        <f t="array" ref="K222">IF(C222="","",1)</f>
        <v>1</v>
      </c>
      <c r="M222" s="16">
        <f t="array" ref="M222">IF(B222="","",B222)</f>
        <v>116</v>
      </c>
    </row>
    <row r="223" spans="1:13">
      <c r="A223" s="256">
        <f t="array" ref="A223">IF(C223="","",SUBTOTAL(3,C$207:C223))</f>
        <v>17</v>
      </c>
      <c r="B223" s="256">
        <v>117</v>
      </c>
      <c r="C223" s="22" t="s">
        <v>199</v>
      </c>
      <c r="D223" s="258">
        <v>2006</v>
      </c>
      <c r="E223" s="267" t="s">
        <v>131</v>
      </c>
      <c r="F223" s="259" t="s">
        <v>28</v>
      </c>
      <c r="G223" s="259" t="s">
        <v>29</v>
      </c>
      <c r="I223" s="14"/>
      <c r="J223" s="41" t="s">
        <v>380</v>
      </c>
      <c r="K223" s="41">
        <f t="array" ref="K223">IF(C223="","",1)</f>
        <v>1</v>
      </c>
      <c r="M223" s="16">
        <f t="array" ref="M223">IF(B223="","",B223)</f>
        <v>117</v>
      </c>
    </row>
    <row r="224" spans="1:13">
      <c r="A224" s="256">
        <f t="array" ref="A224">IF(C224="","",SUBTOTAL(3,C$207:C224))</f>
        <v>18</v>
      </c>
      <c r="B224" s="256">
        <v>118</v>
      </c>
      <c r="C224" s="22" t="s">
        <v>201</v>
      </c>
      <c r="D224" s="258">
        <v>2006</v>
      </c>
      <c r="E224" s="267" t="s">
        <v>131</v>
      </c>
      <c r="F224" s="259" t="s">
        <v>28</v>
      </c>
      <c r="G224" s="259" t="s">
        <v>29</v>
      </c>
      <c r="I224" s="14"/>
      <c r="J224" s="41" t="s">
        <v>217</v>
      </c>
      <c r="K224" s="41">
        <f t="array" ref="K224">IF(C224="","",1)</f>
        <v>1</v>
      </c>
      <c r="M224" s="16">
        <f t="array" ref="M224">IF(B224="","",B224)</f>
        <v>118</v>
      </c>
    </row>
    <row r="225" spans="1:13">
      <c r="A225" s="256">
        <f t="array" ref="A225">IF(C225="","",SUBTOTAL(3,C$207:C225))</f>
        <v>19</v>
      </c>
      <c r="B225" s="256">
        <v>119</v>
      </c>
      <c r="C225" s="22" t="s">
        <v>202</v>
      </c>
      <c r="D225" s="258">
        <v>2006</v>
      </c>
      <c r="E225" s="267" t="s">
        <v>131</v>
      </c>
      <c r="F225" s="259" t="s">
        <v>28</v>
      </c>
      <c r="G225" s="259" t="s">
        <v>29</v>
      </c>
      <c r="I225" s="14"/>
      <c r="J225" s="41" t="s">
        <v>217</v>
      </c>
      <c r="K225" s="41">
        <f t="array" ref="K225">IF(C225="","",1)</f>
        <v>1</v>
      </c>
      <c r="M225" s="16">
        <f t="array" ref="M225">IF(B225="","",B225)</f>
        <v>119</v>
      </c>
    </row>
    <row r="226" spans="1:13">
      <c r="A226" s="256">
        <f t="array" ref="A226">IF(C226="","",SUBTOTAL(3,C$207:C226))</f>
        <v>20</v>
      </c>
      <c r="B226" s="256">
        <v>120</v>
      </c>
      <c r="C226" s="22" t="s">
        <v>204</v>
      </c>
      <c r="D226" s="258">
        <v>2006</v>
      </c>
      <c r="E226" s="267" t="s">
        <v>131</v>
      </c>
      <c r="F226" s="259" t="s">
        <v>28</v>
      </c>
      <c r="G226" s="259" t="s">
        <v>29</v>
      </c>
      <c r="I226" s="14"/>
      <c r="J226" s="41" t="s">
        <v>380</v>
      </c>
      <c r="K226" s="41">
        <f t="array" ref="K226">IF(C226="","",1)</f>
        <v>1</v>
      </c>
      <c r="M226" s="16">
        <f t="array" ref="M226">IF(B226="","",B226)</f>
        <v>120</v>
      </c>
    </row>
    <row r="227" spans="1:13">
      <c r="A227" s="256">
        <f t="array" ref="A227">IF(C227="","",SUBTOTAL(3,C$207:C227))</f>
        <v>21</v>
      </c>
      <c r="B227" s="256">
        <v>121</v>
      </c>
      <c r="C227" s="22" t="s">
        <v>205</v>
      </c>
      <c r="D227" s="258">
        <v>2006</v>
      </c>
      <c r="E227" s="267" t="s">
        <v>131</v>
      </c>
      <c r="F227" s="259" t="s">
        <v>28</v>
      </c>
      <c r="G227" s="259" t="s">
        <v>29</v>
      </c>
      <c r="I227" s="14"/>
      <c r="J227" s="41" t="s">
        <v>217</v>
      </c>
      <c r="K227" s="41">
        <f t="array" ref="K227">IF(C227="","",1)</f>
        <v>1</v>
      </c>
      <c r="M227" s="16">
        <f t="array" ref="M227">IF(B227="","",B227)</f>
        <v>121</v>
      </c>
    </row>
    <row r="228" spans="1:13">
      <c r="A228" s="256">
        <f t="array" ref="A228">IF(C228="","",SUBTOTAL(3,C$207:C228))</f>
        <v>22</v>
      </c>
      <c r="B228" s="256">
        <v>122</v>
      </c>
      <c r="C228" s="22" t="s">
        <v>207</v>
      </c>
      <c r="D228" s="258">
        <v>2006</v>
      </c>
      <c r="E228" s="267" t="s">
        <v>131</v>
      </c>
      <c r="F228" s="259" t="s">
        <v>28</v>
      </c>
      <c r="G228" s="259" t="s">
        <v>29</v>
      </c>
      <c r="I228" s="14"/>
      <c r="J228" s="41" t="s">
        <v>380</v>
      </c>
      <c r="K228" s="41">
        <f t="array" ref="K228">IF(C228="","",1)</f>
        <v>1</v>
      </c>
      <c r="M228" s="16">
        <f t="array" ref="M228">IF(B228="","",B228)</f>
        <v>122</v>
      </c>
    </row>
    <row r="229" spans="1:13">
      <c r="A229" s="256">
        <f t="array" ref="A229">IF(C229="","",SUBTOTAL(3,C$207:C229))</f>
        <v>23</v>
      </c>
      <c r="B229" s="256">
        <v>123</v>
      </c>
      <c r="C229" s="22" t="s">
        <v>208</v>
      </c>
      <c r="D229" s="258">
        <v>2006</v>
      </c>
      <c r="E229" s="267" t="s">
        <v>131</v>
      </c>
      <c r="F229" s="259" t="s">
        <v>28</v>
      </c>
      <c r="G229" s="259" t="s">
        <v>29</v>
      </c>
      <c r="I229" s="14"/>
      <c r="J229" s="41" t="s">
        <v>380</v>
      </c>
      <c r="K229" s="41">
        <f t="array" ref="K229">IF(C229="","",1)</f>
        <v>1</v>
      </c>
      <c r="M229" s="16">
        <f t="array" ref="M229">IF(B229="","",B229)</f>
        <v>123</v>
      </c>
    </row>
    <row r="230" spans="1:13">
      <c r="A230" s="256">
        <f t="array" ref="A230">IF(C230="","",SUBTOTAL(3,C$207:C230))</f>
        <v>24</v>
      </c>
      <c r="B230" s="256">
        <v>124</v>
      </c>
      <c r="C230" s="22" t="s">
        <v>209</v>
      </c>
      <c r="D230" s="258">
        <v>2006</v>
      </c>
      <c r="E230" s="267" t="s">
        <v>131</v>
      </c>
      <c r="F230" s="259" t="s">
        <v>28</v>
      </c>
      <c r="G230" s="259" t="s">
        <v>29</v>
      </c>
      <c r="I230" s="14"/>
      <c r="J230" s="41" t="s">
        <v>380</v>
      </c>
      <c r="K230" s="41">
        <f t="array" ref="K230">IF(C230="","",1)</f>
        <v>1</v>
      </c>
      <c r="M230" s="16">
        <f t="array" ref="M230">IF(B230="","",B230)</f>
        <v>124</v>
      </c>
    </row>
    <row r="231" spans="1:13">
      <c r="A231" s="256">
        <f t="array" ref="A231">IF(C231="","",SUBTOTAL(3,C$207:C231))</f>
        <v>25</v>
      </c>
      <c r="B231" s="256">
        <v>125</v>
      </c>
      <c r="C231" s="22" t="s">
        <v>211</v>
      </c>
      <c r="D231" s="258">
        <v>2006</v>
      </c>
      <c r="E231" s="267" t="s">
        <v>131</v>
      </c>
      <c r="F231" s="259" t="s">
        <v>28</v>
      </c>
      <c r="G231" s="259" t="s">
        <v>29</v>
      </c>
      <c r="I231" s="14"/>
      <c r="J231" s="41" t="s">
        <v>217</v>
      </c>
      <c r="K231" s="41">
        <f t="array" ref="K231">IF(C231="","",1)</f>
        <v>1</v>
      </c>
      <c r="M231" s="16">
        <f t="array" ref="M231">IF(B231="","",B231)</f>
        <v>125</v>
      </c>
    </row>
    <row r="232" spans="1:13">
      <c r="A232" s="256">
        <f t="array" ref="A232">IF(C232="","",SUBTOTAL(3,C$207:C232))</f>
        <v>26</v>
      </c>
      <c r="B232" s="256">
        <v>126</v>
      </c>
      <c r="C232" s="22" t="s">
        <v>212</v>
      </c>
      <c r="D232" s="258">
        <v>2006</v>
      </c>
      <c r="E232" s="267" t="s">
        <v>131</v>
      </c>
      <c r="F232" s="259" t="s">
        <v>28</v>
      </c>
      <c r="G232" s="259" t="s">
        <v>29</v>
      </c>
      <c r="I232" s="14"/>
      <c r="J232" s="41" t="s">
        <v>217</v>
      </c>
      <c r="K232" s="41">
        <f t="array" ref="K232">IF(C232="","",1)</f>
        <v>1</v>
      </c>
      <c r="M232" s="16">
        <f t="array" ref="M232">IF(B232="","",B232)</f>
        <v>126</v>
      </c>
    </row>
    <row r="233" spans="1:13">
      <c r="A233" s="256">
        <f t="array" ref="A233">IF(C233="","",SUBTOTAL(3,C$207:C233))</f>
        <v>27</v>
      </c>
      <c r="B233" s="256">
        <v>127</v>
      </c>
      <c r="C233" s="22" t="s">
        <v>213</v>
      </c>
      <c r="D233" s="258">
        <v>2006</v>
      </c>
      <c r="E233" s="246" t="s">
        <v>131</v>
      </c>
      <c r="F233" s="247" t="s">
        <v>28</v>
      </c>
      <c r="G233" s="259" t="s">
        <v>29</v>
      </c>
      <c r="I233" s="14"/>
      <c r="J233" s="41" t="s">
        <v>217</v>
      </c>
      <c r="K233" s="41">
        <f t="array" ref="K233">IF(C233="","",1)</f>
        <v>1</v>
      </c>
      <c r="M233" s="16">
        <f t="array" ref="M233">IF(B233="","",B233)</f>
        <v>127</v>
      </c>
    </row>
    <row r="234" spans="1:13">
      <c r="A234" s="256">
        <f t="array" ref="A234">IF(C234="","",SUBTOTAL(3,C$207:C234))</f>
        <v>28</v>
      </c>
      <c r="B234" s="256">
        <v>128</v>
      </c>
      <c r="C234" s="22" t="s">
        <v>214</v>
      </c>
      <c r="D234" s="258">
        <v>2006</v>
      </c>
      <c r="E234" s="267" t="s">
        <v>131</v>
      </c>
      <c r="F234" s="267" t="s">
        <v>28</v>
      </c>
      <c r="G234" s="267" t="s">
        <v>29</v>
      </c>
      <c r="I234" s="14"/>
      <c r="J234" s="41" t="s">
        <v>380</v>
      </c>
      <c r="K234" s="41">
        <f t="array" ref="K234">IF(C234="","",1)</f>
        <v>1</v>
      </c>
      <c r="M234" s="16">
        <f t="array" ref="M234">IF(B234="","",B234)</f>
        <v>128</v>
      </c>
    </row>
    <row r="235" spans="1:13">
      <c r="A235" s="256">
        <f t="array" ref="A235">IF(C235="","",SUBTOTAL(3,C$207:C235))</f>
        <v>29</v>
      </c>
      <c r="B235" s="256">
        <v>129</v>
      </c>
      <c r="C235" s="22" t="s">
        <v>195</v>
      </c>
      <c r="D235" s="258">
        <v>2005</v>
      </c>
      <c r="E235" s="267" t="s">
        <v>64</v>
      </c>
      <c r="F235" s="259" t="s">
        <v>28</v>
      </c>
      <c r="G235" s="259" t="s">
        <v>29</v>
      </c>
      <c r="I235" s="14"/>
      <c r="J235" s="41" t="s">
        <v>217</v>
      </c>
      <c r="K235" s="41">
        <f t="array" ref="K235">IF(C235="","",1)</f>
        <v>1</v>
      </c>
      <c r="M235" s="16">
        <f t="array" ref="M235">IF(B235="","",B235)</f>
        <v>129</v>
      </c>
    </row>
    <row r="236" spans="1:13">
      <c r="A236" s="256">
        <f t="array" ref="A236">IF(C236="","",SUBTOTAL(3,C$207:C236))</f>
        <v>30</v>
      </c>
      <c r="B236" s="256">
        <v>130</v>
      </c>
      <c r="C236" s="22" t="s">
        <v>68</v>
      </c>
      <c r="D236" s="258">
        <v>2005</v>
      </c>
      <c r="E236" s="267" t="s">
        <v>64</v>
      </c>
      <c r="F236" s="259" t="s">
        <v>28</v>
      </c>
      <c r="G236" s="259" t="s">
        <v>29</v>
      </c>
      <c r="I236" s="14"/>
      <c r="J236" s="41" t="s">
        <v>217</v>
      </c>
      <c r="K236" s="41">
        <f t="array" ref="K236">IF(C236="","",1)</f>
        <v>1</v>
      </c>
      <c r="M236" s="16">
        <f t="array" ref="M236">IF(B236="","",B236)</f>
        <v>130</v>
      </c>
    </row>
    <row r="237" spans="1:13">
      <c r="A237" s="256">
        <f t="array" ref="A237">IF(C237="","",SUBTOTAL(3,C$207:C237))</f>
        <v>31</v>
      </c>
      <c r="B237" s="256">
        <v>131</v>
      </c>
      <c r="C237" s="22" t="s">
        <v>200</v>
      </c>
      <c r="D237" s="258">
        <v>2006</v>
      </c>
      <c r="E237" s="267" t="s">
        <v>64</v>
      </c>
      <c r="F237" s="259" t="s">
        <v>28</v>
      </c>
      <c r="G237" s="259" t="s">
        <v>29</v>
      </c>
      <c r="I237" s="14"/>
      <c r="J237" s="41" t="s">
        <v>217</v>
      </c>
      <c r="K237" s="41">
        <f t="array" ref="K237">IF(C237="","",1)</f>
        <v>1</v>
      </c>
      <c r="M237" s="16">
        <f t="array" ref="M237">IF(B237="","",B237)</f>
        <v>131</v>
      </c>
    </row>
    <row r="238" spans="1:13">
      <c r="A238" s="256">
        <f t="array" ref="A238">IF(C238="","",SUBTOTAL(3,C$207:C238))</f>
        <v>32</v>
      </c>
      <c r="B238" s="256">
        <v>132</v>
      </c>
      <c r="C238" s="22" t="s">
        <v>203</v>
      </c>
      <c r="D238" s="258">
        <v>2006</v>
      </c>
      <c r="E238" s="267" t="s">
        <v>64</v>
      </c>
      <c r="F238" s="259" t="s">
        <v>28</v>
      </c>
      <c r="G238" s="259" t="s">
        <v>29</v>
      </c>
      <c r="I238" s="14"/>
      <c r="J238" s="41" t="s">
        <v>217</v>
      </c>
      <c r="K238" s="41">
        <f t="array" ref="K238">IF(C238="","",1)</f>
        <v>1</v>
      </c>
      <c r="M238" s="16">
        <f t="array" ref="M238">IF(B238="","",B238)</f>
        <v>132</v>
      </c>
    </row>
    <row r="239" spans="1:13">
      <c r="A239" s="256">
        <f t="array" ref="A239">IF(C239="","",SUBTOTAL(3,C$207:C239))</f>
        <v>33</v>
      </c>
      <c r="B239" s="256">
        <v>133</v>
      </c>
      <c r="C239" s="22" t="s">
        <v>206</v>
      </c>
      <c r="D239" s="258">
        <v>2006</v>
      </c>
      <c r="E239" s="267" t="s">
        <v>64</v>
      </c>
      <c r="F239" s="259" t="s">
        <v>28</v>
      </c>
      <c r="G239" s="259" t="s">
        <v>29</v>
      </c>
      <c r="I239" s="14"/>
      <c r="J239" s="41" t="s">
        <v>217</v>
      </c>
      <c r="K239" s="41">
        <f t="array" ref="K239">IF(C239="","",1)</f>
        <v>1</v>
      </c>
      <c r="M239" s="16">
        <f t="array" ref="M239">IF(B239="","",B239)</f>
        <v>133</v>
      </c>
    </row>
    <row r="240" spans="1:13">
      <c r="A240" s="256">
        <f t="array" ref="A240">IF(C240="","",SUBTOTAL(3,C$207:C240))</f>
        <v>34</v>
      </c>
      <c r="B240" s="256">
        <v>134</v>
      </c>
      <c r="C240" s="22" t="s">
        <v>70</v>
      </c>
      <c r="D240" s="266">
        <v>2005</v>
      </c>
      <c r="E240" s="246" t="s">
        <v>63</v>
      </c>
      <c r="F240" s="259" t="s">
        <v>28</v>
      </c>
      <c r="G240" s="259" t="s">
        <v>29</v>
      </c>
      <c r="I240" s="14"/>
      <c r="J240" s="41" t="s">
        <v>217</v>
      </c>
      <c r="K240" s="41">
        <f t="array" ref="K240">IF(C240="","",1)</f>
        <v>1</v>
      </c>
      <c r="M240" s="16">
        <f t="array" ref="M240">IF(B240="","",B240)</f>
        <v>134</v>
      </c>
    </row>
    <row r="241" spans="1:13">
      <c r="A241" s="256">
        <f t="array" ref="A241">IF(C241="","",SUBTOTAL(3,C$207:C241))</f>
        <v>35</v>
      </c>
      <c r="B241" s="256">
        <v>135</v>
      </c>
      <c r="C241" s="22" t="s">
        <v>190</v>
      </c>
      <c r="D241" s="266">
        <v>2005</v>
      </c>
      <c r="E241" s="246" t="s">
        <v>63</v>
      </c>
      <c r="F241" s="259" t="s">
        <v>28</v>
      </c>
      <c r="G241" s="259" t="s">
        <v>29</v>
      </c>
      <c r="I241" s="14"/>
      <c r="J241" s="41" t="s">
        <v>217</v>
      </c>
      <c r="K241" s="41">
        <f t="array" ref="K241">IF(C241="","",1)</f>
        <v>1</v>
      </c>
      <c r="M241" s="16">
        <f t="array" ref="M241">IF(B241="","",B241)</f>
        <v>135</v>
      </c>
    </row>
    <row r="242" spans="1:13">
      <c r="A242" s="256">
        <f t="array" ref="A242">IF(C242="","",SUBTOTAL(3,C$207:C242))</f>
        <v>36</v>
      </c>
      <c r="B242" s="256">
        <v>136</v>
      </c>
      <c r="C242" s="22" t="s">
        <v>191</v>
      </c>
      <c r="D242" s="266">
        <v>2005</v>
      </c>
      <c r="E242" s="246" t="s">
        <v>63</v>
      </c>
      <c r="F242" s="259" t="s">
        <v>28</v>
      </c>
      <c r="G242" s="259" t="s">
        <v>29</v>
      </c>
      <c r="I242" s="14"/>
      <c r="J242" s="41" t="s">
        <v>217</v>
      </c>
      <c r="K242" s="41">
        <f t="array" ref="K242">IF(C242="","",1)</f>
        <v>1</v>
      </c>
      <c r="M242" s="16">
        <f t="array" ref="M242">IF(B242="","",B242)</f>
        <v>136</v>
      </c>
    </row>
    <row r="243" spans="1:13">
      <c r="A243" s="256">
        <f t="array" ref="A243">IF(C243="","",SUBTOTAL(3,C$207:C243))</f>
        <v>37</v>
      </c>
      <c r="B243" s="256">
        <v>137</v>
      </c>
      <c r="C243" s="22" t="s">
        <v>69</v>
      </c>
      <c r="D243" s="258">
        <v>2005</v>
      </c>
      <c r="E243" s="267" t="s">
        <v>63</v>
      </c>
      <c r="F243" s="259" t="s">
        <v>28</v>
      </c>
      <c r="G243" s="259" t="s">
        <v>29</v>
      </c>
      <c r="I243" s="14"/>
      <c r="J243" s="41" t="s">
        <v>217</v>
      </c>
      <c r="K243" s="41">
        <f t="array" ref="K243">IF(C243="","",1)</f>
        <v>1</v>
      </c>
      <c r="M243" s="16">
        <f t="array" ref="M243">IF(B243="","",B243)</f>
        <v>137</v>
      </c>
    </row>
    <row r="244" spans="1:13">
      <c r="A244" s="256">
        <f t="array" ref="A244">IF(C244="","",SUBTOTAL(3,C$207:C244))</f>
        <v>38</v>
      </c>
      <c r="B244" s="256">
        <v>138</v>
      </c>
      <c r="C244" s="22" t="s">
        <v>192</v>
      </c>
      <c r="D244" s="258">
        <v>2005</v>
      </c>
      <c r="E244" s="267" t="s">
        <v>63</v>
      </c>
      <c r="F244" s="259" t="s">
        <v>28</v>
      </c>
      <c r="G244" s="259" t="s">
        <v>29</v>
      </c>
      <c r="I244" s="14"/>
      <c r="J244" s="41" t="s">
        <v>217</v>
      </c>
      <c r="K244" s="41">
        <f t="array" ref="K244">IF(C244="","",1)</f>
        <v>1</v>
      </c>
      <c r="M244" s="16">
        <f t="array" ref="M244">IF(B244="","",B244)</f>
        <v>138</v>
      </c>
    </row>
    <row r="245" spans="1:13">
      <c r="A245" s="256">
        <f t="array" ref="A245">IF(C245="","",SUBTOTAL(3,C$207:C245))</f>
        <v>39</v>
      </c>
      <c r="B245" s="256">
        <v>139</v>
      </c>
      <c r="C245" s="22" t="s">
        <v>193</v>
      </c>
      <c r="D245" s="258">
        <v>2005</v>
      </c>
      <c r="E245" s="267" t="s">
        <v>63</v>
      </c>
      <c r="F245" s="259" t="s">
        <v>28</v>
      </c>
      <c r="G245" s="259" t="s">
        <v>29</v>
      </c>
      <c r="I245" s="14"/>
      <c r="J245" s="41" t="s">
        <v>217</v>
      </c>
      <c r="K245" s="41">
        <f t="array" ref="K245">IF(C245="","",1)</f>
        <v>1</v>
      </c>
      <c r="M245" s="16">
        <f t="array" ref="M245">IF(B245="","",B245)</f>
        <v>139</v>
      </c>
    </row>
    <row r="246" spans="1:13">
      <c r="A246" s="256">
        <f t="array" ref="A246">IF(C246="","",SUBTOTAL(3,C$207:C246))</f>
        <v>40</v>
      </c>
      <c r="B246" s="256">
        <v>140</v>
      </c>
      <c r="C246" s="22" t="s">
        <v>194</v>
      </c>
      <c r="D246" s="258">
        <v>2005</v>
      </c>
      <c r="E246" s="267" t="s">
        <v>63</v>
      </c>
      <c r="F246" s="259" t="s">
        <v>28</v>
      </c>
      <c r="G246" s="259" t="s">
        <v>29</v>
      </c>
      <c r="I246" s="14"/>
      <c r="J246" s="41" t="s">
        <v>217</v>
      </c>
      <c r="K246" s="41">
        <f t="array" ref="K246">IF(C246="","",1)</f>
        <v>1</v>
      </c>
      <c r="M246" s="16">
        <f t="array" ref="M246">IF(B246="","",B246)</f>
        <v>140</v>
      </c>
    </row>
    <row r="247" spans="1:13">
      <c r="A247" s="256">
        <f t="array" ref="A247">IF(C247="","",SUBTOTAL(3,C$207:C247))</f>
        <v>41</v>
      </c>
      <c r="B247" s="256">
        <v>141</v>
      </c>
      <c r="C247" s="22" t="s">
        <v>71</v>
      </c>
      <c r="D247" s="258">
        <v>2005</v>
      </c>
      <c r="E247" s="267" t="s">
        <v>63</v>
      </c>
      <c r="F247" s="259" t="s">
        <v>28</v>
      </c>
      <c r="G247" s="259" t="s">
        <v>29</v>
      </c>
      <c r="I247" s="14"/>
      <c r="J247" s="41" t="s">
        <v>380</v>
      </c>
      <c r="K247" s="41">
        <f t="array" ref="K247">IF(C247="","",1)</f>
        <v>1</v>
      </c>
      <c r="M247" s="16">
        <f t="array" ref="M247">IF(B247="","",B247)</f>
        <v>141</v>
      </c>
    </row>
    <row r="248" spans="1:13">
      <c r="A248" s="256">
        <f t="array" ref="A248">IF(C248="","",SUBTOTAL(3,C$207:C248))</f>
        <v>42</v>
      </c>
      <c r="B248" s="256">
        <v>142</v>
      </c>
      <c r="C248" s="22" t="s">
        <v>210</v>
      </c>
      <c r="D248" s="258">
        <v>2006</v>
      </c>
      <c r="E248" s="267" t="s">
        <v>63</v>
      </c>
      <c r="F248" s="259" t="s">
        <v>28</v>
      </c>
      <c r="G248" s="259" t="s">
        <v>29</v>
      </c>
      <c r="I248" s="14"/>
      <c r="J248" s="41" t="s">
        <v>217</v>
      </c>
      <c r="K248" s="41">
        <f t="array" ref="K248">IF(C248="","",1)</f>
        <v>1</v>
      </c>
      <c r="M248" s="16">
        <f t="array" ref="M248">IF(B248="","",B248)</f>
        <v>142</v>
      </c>
    </row>
    <row r="249" spans="1:13">
      <c r="A249" s="256">
        <f t="array" ref="A249">IF(C249="","",SUBTOTAL(3,C$207:C249))</f>
        <v>43</v>
      </c>
      <c r="B249" s="256">
        <v>150</v>
      </c>
      <c r="C249" s="22" t="s">
        <v>219</v>
      </c>
      <c r="D249" s="258">
        <v>2006</v>
      </c>
      <c r="E249" s="267" t="s">
        <v>131</v>
      </c>
      <c r="F249" s="259" t="s">
        <v>28</v>
      </c>
      <c r="G249" s="259" t="s">
        <v>29</v>
      </c>
      <c r="I249" s="14"/>
      <c r="J249" s="41" t="s">
        <v>380</v>
      </c>
      <c r="K249" s="41">
        <f t="array" ref="K249">IF(C249="","",1)</f>
        <v>1</v>
      </c>
      <c r="M249" s="16">
        <f t="array" ref="M249">IF(B249="","",B249)</f>
        <v>150</v>
      </c>
    </row>
    <row r="250" spans="1:13">
      <c r="A250" s="256">
        <f t="array" ref="A250">IF(C250="","",SUBTOTAL(3,C$207:C250))</f>
        <v>44</v>
      </c>
      <c r="B250" s="256">
        <v>149</v>
      </c>
      <c r="C250" s="22" t="s">
        <v>220</v>
      </c>
      <c r="D250" s="258">
        <v>2006</v>
      </c>
      <c r="E250" s="267" t="s">
        <v>131</v>
      </c>
      <c r="F250" s="259" t="s">
        <v>28</v>
      </c>
      <c r="G250" s="259" t="s">
        <v>29</v>
      </c>
      <c r="I250" s="14"/>
      <c r="J250" s="41" t="s">
        <v>380</v>
      </c>
      <c r="K250" s="41">
        <f t="array" ref="K250">IF(C250="","",1)</f>
        <v>1</v>
      </c>
      <c r="M250" s="16">
        <f t="array" ref="M250">IF(B250="","",B250)</f>
        <v>149</v>
      </c>
    </row>
    <row r="251" spans="1:13">
      <c r="A251" s="256">
        <f t="array" ref="A251">IF(C251="","",SUBTOTAL(3,C$207:C251))</f>
        <v>45</v>
      </c>
      <c r="B251" s="256">
        <v>148</v>
      </c>
      <c r="C251" s="22" t="s">
        <v>221</v>
      </c>
      <c r="D251" s="258">
        <v>2006</v>
      </c>
      <c r="E251" s="267" t="s">
        <v>131</v>
      </c>
      <c r="F251" s="259" t="s">
        <v>28</v>
      </c>
      <c r="G251" s="259" t="s">
        <v>29</v>
      </c>
      <c r="I251" s="14"/>
      <c r="J251" s="41" t="s">
        <v>380</v>
      </c>
      <c r="K251" s="41">
        <f t="array" ref="K251">IF(C251="","",1)</f>
        <v>1</v>
      </c>
      <c r="M251" s="16">
        <f t="array" ref="M251">IF(B251="","",B251)</f>
        <v>148</v>
      </c>
    </row>
    <row r="252" spans="1:13">
      <c r="A252" s="256">
        <f t="array" ref="A252">IF(C252="","",SUBTOTAL(3,C$207:C252))</f>
        <v>46</v>
      </c>
      <c r="B252" s="256">
        <v>147</v>
      </c>
      <c r="C252" s="22" t="s">
        <v>201</v>
      </c>
      <c r="D252" s="258">
        <v>2006</v>
      </c>
      <c r="E252" s="267" t="s">
        <v>131</v>
      </c>
      <c r="F252" s="259" t="s">
        <v>28</v>
      </c>
      <c r="G252" s="259" t="s">
        <v>29</v>
      </c>
      <c r="I252" s="14"/>
      <c r="J252" s="41" t="s">
        <v>380</v>
      </c>
      <c r="K252" s="41">
        <f t="array" ref="K252">IF(C252="","",1)</f>
        <v>1</v>
      </c>
      <c r="M252" s="16">
        <v>147</v>
      </c>
    </row>
    <row r="253" spans="1:13">
      <c r="A253" s="256">
        <f t="array" ref="A253">IF(C253="","",SUBTOTAL(3,C$207:C253))</f>
        <v>47</v>
      </c>
      <c r="B253" s="256">
        <v>146</v>
      </c>
      <c r="C253" s="22" t="s">
        <v>190</v>
      </c>
      <c r="D253" s="258">
        <v>2006</v>
      </c>
      <c r="E253" s="267" t="s">
        <v>63</v>
      </c>
      <c r="F253" s="259" t="s">
        <v>28</v>
      </c>
      <c r="G253" s="259" t="s">
        <v>29</v>
      </c>
      <c r="I253" s="14"/>
      <c r="J253" s="41" t="s">
        <v>380</v>
      </c>
      <c r="K253" s="41">
        <f t="array" ref="K253">IF(C253="","",1)</f>
        <v>1</v>
      </c>
      <c r="M253" s="16">
        <v>146</v>
      </c>
    </row>
    <row r="254" spans="1:13">
      <c r="A254" s="256">
        <f t="array" ref="A254">IF(C254="","",SUBTOTAL(3,C$207:C254))</f>
        <v>48</v>
      </c>
      <c r="B254" s="256">
        <v>145</v>
      </c>
      <c r="C254" s="22" t="s">
        <v>222</v>
      </c>
      <c r="D254" s="258">
        <v>2006</v>
      </c>
      <c r="E254" s="267" t="s">
        <v>131</v>
      </c>
      <c r="F254" s="259" t="s">
        <v>28</v>
      </c>
      <c r="G254" s="259" t="s">
        <v>29</v>
      </c>
      <c r="I254" s="14"/>
      <c r="J254" s="41" t="s">
        <v>380</v>
      </c>
      <c r="K254" s="41">
        <f t="array" ref="K254">IF(C254="","",1)</f>
        <v>1</v>
      </c>
      <c r="M254" s="16">
        <f t="array" ref="M254">IF(B254="","",B254)</f>
        <v>145</v>
      </c>
    </row>
    <row r="255" spans="1:13">
      <c r="A255" s="256">
        <f t="array" ref="A255">IF(C255="","",SUBTOTAL(3,C$207:C255))</f>
        <v>49</v>
      </c>
      <c r="B255" s="256">
        <v>143</v>
      </c>
      <c r="C255" s="22" t="s">
        <v>223</v>
      </c>
      <c r="D255" s="258">
        <v>2006</v>
      </c>
      <c r="E255" s="267" t="s">
        <v>64</v>
      </c>
      <c r="F255" s="259" t="s">
        <v>28</v>
      </c>
      <c r="G255" s="259" t="s">
        <v>29</v>
      </c>
      <c r="I255" s="14"/>
      <c r="J255" s="41" t="s">
        <v>217</v>
      </c>
      <c r="K255" s="41">
        <f t="array" ref="K255">IF(C255="","",1)</f>
        <v>1</v>
      </c>
      <c r="M255" s="16">
        <f t="array" ref="M255">IF(B255="","",B255)</f>
        <v>143</v>
      </c>
    </row>
    <row r="256" spans="1:13">
      <c r="A256" s="256" t="str">
        <f t="array" ref="A256">IF(C256="","",SUBTOTAL(3,C$207:C256))</f>
        <v/>
      </c>
      <c r="B256" s="256"/>
      <c r="C256" s="22"/>
      <c r="D256" s="258"/>
      <c r="E256" s="267"/>
      <c r="F256" s="267"/>
      <c r="G256" s="267"/>
      <c r="I256" s="14"/>
      <c r="J256" s="41"/>
      <c r="K256" s="41" t="str">
        <f t="array" ref="K256">IF(C256="","",1)</f>
        <v/>
      </c>
      <c r="M256" s="16" t="str">
        <f t="array" ref="M256">IF(B256="","",B256)</f>
        <v/>
      </c>
    </row>
    <row r="257" spans="1:13">
      <c r="A257" s="256" t="str">
        <f t="array" ref="A257">IF(C257="","",SUBTOTAL(3,C$207:C257))</f>
        <v/>
      </c>
      <c r="B257" s="256"/>
      <c r="C257" s="22"/>
      <c r="D257" s="258"/>
      <c r="E257" s="267"/>
      <c r="F257" s="267"/>
      <c r="G257" s="267"/>
      <c r="I257" s="14"/>
      <c r="J257" s="41"/>
      <c r="K257" s="41" t="str">
        <f t="array" ref="K257">IF(C257="","",1)</f>
        <v/>
      </c>
      <c r="M257" s="16" t="str">
        <f t="array" ref="M257">IF(B257="","",B257)</f>
        <v/>
      </c>
    </row>
    <row r="258" spans="1:13">
      <c r="A258" s="256"/>
      <c r="B258" s="256"/>
      <c r="C258" s="22"/>
      <c r="D258" s="258"/>
      <c r="E258" s="267"/>
      <c r="F258" s="267"/>
      <c r="G258" s="267"/>
      <c r="I258" s="14"/>
      <c r="J258" s="41"/>
      <c r="K258" s="41"/>
      <c r="M258" s="16"/>
    </row>
    <row r="259" spans="1:13">
      <c r="A259" s="256"/>
      <c r="B259" s="256"/>
      <c r="C259" s="22"/>
      <c r="D259" s="258"/>
      <c r="E259" s="267"/>
      <c r="F259" s="267"/>
      <c r="G259" s="267"/>
      <c r="I259" s="14"/>
      <c r="J259" s="41"/>
      <c r="K259" s="41"/>
      <c r="M259" s="16"/>
    </row>
    <row r="260" spans="1:13">
      <c r="A260" s="256"/>
      <c r="B260" s="256"/>
      <c r="C260" s="22"/>
      <c r="D260" s="258"/>
      <c r="E260" s="267"/>
      <c r="F260" s="267"/>
      <c r="G260" s="267"/>
      <c r="I260" s="14"/>
      <c r="J260" s="41"/>
      <c r="K260" s="41"/>
      <c r="M260" s="16"/>
    </row>
    <row r="261" spans="1:13">
      <c r="A261" s="256"/>
      <c r="B261" s="256"/>
      <c r="C261" s="22"/>
      <c r="D261" s="258"/>
      <c r="E261" s="267"/>
      <c r="F261" s="267"/>
      <c r="G261" s="267"/>
      <c r="I261" s="14"/>
      <c r="J261" s="41"/>
      <c r="K261" s="41"/>
      <c r="M261" s="16"/>
    </row>
    <row r="262" spans="1:13">
      <c r="A262" s="256"/>
      <c r="B262" s="256"/>
      <c r="C262" s="22"/>
      <c r="D262" s="258"/>
      <c r="E262" s="267"/>
      <c r="F262" s="267"/>
      <c r="G262" s="267"/>
      <c r="I262" s="14"/>
      <c r="J262" s="41"/>
      <c r="K262" s="41"/>
      <c r="M262" s="16"/>
    </row>
    <row r="263" spans="1:13">
      <c r="A263" s="256"/>
      <c r="B263" s="256"/>
      <c r="C263" s="22"/>
      <c r="D263" s="258"/>
      <c r="E263" s="267"/>
      <c r="F263" s="267"/>
      <c r="G263" s="267"/>
      <c r="I263" s="14"/>
      <c r="J263" s="41"/>
      <c r="K263" s="41"/>
      <c r="M263" s="16"/>
    </row>
    <row r="264" spans="1:13">
      <c r="A264" s="256"/>
      <c r="B264" s="256"/>
      <c r="C264" s="22"/>
      <c r="D264" s="258"/>
      <c r="E264" s="267"/>
      <c r="F264" s="267"/>
      <c r="G264" s="267"/>
      <c r="I264" s="14"/>
      <c r="J264" s="41"/>
      <c r="K264" s="41"/>
      <c r="M264" s="16"/>
    </row>
    <row r="265" spans="1:13">
      <c r="A265" s="256"/>
      <c r="B265" s="256"/>
      <c r="C265" s="22"/>
      <c r="D265" s="258"/>
      <c r="E265" s="267"/>
      <c r="F265" s="267"/>
      <c r="G265" s="267"/>
      <c r="I265" s="14"/>
      <c r="J265" s="41"/>
      <c r="K265" s="41"/>
      <c r="M265" s="16"/>
    </row>
    <row r="266" spans="1:13">
      <c r="A266" s="256"/>
      <c r="B266" s="256"/>
      <c r="C266" s="22"/>
      <c r="D266" s="258"/>
      <c r="E266" s="267"/>
      <c r="F266" s="267"/>
      <c r="G266" s="267"/>
      <c r="I266" s="14"/>
      <c r="J266" s="41"/>
      <c r="K266" s="41"/>
      <c r="M266" s="16"/>
    </row>
    <row r="267" spans="1:13">
      <c r="A267" s="256"/>
      <c r="B267" s="256"/>
      <c r="C267" s="22"/>
      <c r="D267" s="258"/>
      <c r="E267" s="267"/>
      <c r="F267" s="267"/>
      <c r="G267" s="267"/>
      <c r="I267" s="14"/>
      <c r="J267" s="41"/>
      <c r="K267" s="41"/>
      <c r="M267" s="16"/>
    </row>
    <row r="268" spans="1:13">
      <c r="A268" s="256"/>
      <c r="B268" s="256"/>
      <c r="C268" s="22"/>
      <c r="D268" s="258"/>
      <c r="E268" s="267"/>
      <c r="F268" s="267"/>
      <c r="G268" s="267"/>
      <c r="I268" s="14"/>
      <c r="J268" s="41"/>
      <c r="K268" s="41"/>
      <c r="M268" s="16"/>
    </row>
    <row r="269" spans="1:13">
      <c r="A269" s="256"/>
      <c r="B269" s="256"/>
      <c r="C269" s="22"/>
      <c r="D269" s="258"/>
      <c r="E269" s="267"/>
      <c r="F269" s="267"/>
      <c r="G269" s="267"/>
      <c r="I269" s="14"/>
      <c r="J269" s="41"/>
      <c r="K269" s="41"/>
      <c r="M269" s="16"/>
    </row>
    <row r="270" spans="1:13">
      <c r="A270" s="256"/>
      <c r="B270" s="256"/>
      <c r="C270" s="22"/>
      <c r="D270" s="258"/>
      <c r="E270" s="267"/>
      <c r="F270" s="267"/>
      <c r="G270" s="267"/>
      <c r="I270" s="14"/>
      <c r="J270" s="41"/>
      <c r="K270" s="41"/>
      <c r="M270" s="16"/>
    </row>
    <row r="271" spans="1:13">
      <c r="A271" s="256"/>
      <c r="B271" s="256"/>
      <c r="C271" s="22"/>
      <c r="D271" s="258"/>
      <c r="E271" s="267"/>
      <c r="F271" s="267"/>
      <c r="G271" s="267"/>
      <c r="I271" s="14"/>
      <c r="J271" s="41"/>
      <c r="K271" s="41"/>
      <c r="M271" s="16"/>
    </row>
    <row r="272" spans="1:13">
      <c r="A272" s="256"/>
      <c r="B272" s="256"/>
      <c r="C272" s="22"/>
      <c r="D272" s="258"/>
      <c r="E272" s="267"/>
      <c r="F272" s="267"/>
      <c r="G272" s="267"/>
      <c r="I272" s="14"/>
      <c r="J272" s="41"/>
      <c r="K272" s="41"/>
      <c r="M272" s="16"/>
    </row>
    <row r="273" spans="1:13">
      <c r="A273" s="256"/>
      <c r="B273" s="256"/>
      <c r="C273" s="22"/>
      <c r="D273" s="258"/>
      <c r="E273" s="267"/>
      <c r="F273" s="267"/>
      <c r="G273" s="267"/>
      <c r="I273" s="14"/>
      <c r="J273" s="41"/>
      <c r="K273" s="41"/>
      <c r="M273" s="16"/>
    </row>
    <row r="274" spans="1:13">
      <c r="A274" s="256"/>
      <c r="B274" s="256"/>
      <c r="C274" s="22"/>
      <c r="D274" s="258"/>
      <c r="E274" s="267"/>
      <c r="F274" s="267"/>
      <c r="G274" s="267"/>
      <c r="I274" s="14"/>
      <c r="J274" s="41"/>
      <c r="K274" s="41"/>
      <c r="M274" s="16"/>
    </row>
    <row r="275" spans="1:13">
      <c r="A275" s="256"/>
      <c r="B275" s="256"/>
      <c r="C275" s="22"/>
      <c r="D275" s="258"/>
      <c r="E275" s="267"/>
      <c r="F275" s="267"/>
      <c r="G275" s="267"/>
      <c r="I275" s="14"/>
      <c r="J275" s="41"/>
      <c r="K275" s="41"/>
      <c r="M275" s="16"/>
    </row>
    <row r="276" spans="1:13">
      <c r="A276" s="256"/>
      <c r="B276" s="256"/>
      <c r="C276" s="22"/>
      <c r="D276" s="258"/>
      <c r="E276" s="267"/>
      <c r="F276" s="267"/>
      <c r="G276" s="267"/>
      <c r="I276" s="14"/>
      <c r="J276" s="41"/>
      <c r="K276" s="41"/>
      <c r="M276" s="16"/>
    </row>
    <row r="277" spans="1:13">
      <c r="A277" s="256"/>
      <c r="B277" s="256"/>
      <c r="C277" s="22"/>
      <c r="D277" s="258"/>
      <c r="E277" s="267"/>
      <c r="F277" s="267"/>
      <c r="G277" s="267"/>
      <c r="I277" s="14"/>
      <c r="J277" s="41"/>
      <c r="K277" s="41"/>
      <c r="M277" s="16"/>
    </row>
    <row r="278" spans="1:13">
      <c r="A278" s="256"/>
      <c r="B278" s="256"/>
      <c r="C278" s="22"/>
      <c r="D278" s="258"/>
      <c r="E278" s="267"/>
      <c r="F278" s="267"/>
      <c r="G278" s="267"/>
      <c r="I278" s="14"/>
      <c r="J278" s="41"/>
      <c r="K278" s="41"/>
      <c r="M278" s="16"/>
    </row>
    <row r="279" spans="1:13">
      <c r="A279" s="256"/>
      <c r="B279" s="256"/>
      <c r="C279" s="22"/>
      <c r="D279" s="258"/>
      <c r="E279" s="267"/>
      <c r="F279" s="267"/>
      <c r="G279" s="267"/>
      <c r="I279" s="14"/>
      <c r="J279" s="41"/>
      <c r="K279" s="41"/>
      <c r="M279" s="16"/>
    </row>
    <row r="280" spans="1:13">
      <c r="A280" s="256"/>
      <c r="B280" s="256"/>
      <c r="C280" s="22"/>
      <c r="D280" s="258"/>
      <c r="E280" s="267"/>
      <c r="F280" s="267"/>
      <c r="G280" s="267"/>
      <c r="I280" s="14"/>
      <c r="J280" s="41"/>
      <c r="K280" s="41"/>
      <c r="M280" s="16"/>
    </row>
    <row r="281" spans="1:13">
      <c r="A281" s="256"/>
      <c r="B281" s="256"/>
      <c r="C281" s="22"/>
      <c r="D281" s="258"/>
      <c r="E281" s="267"/>
      <c r="F281" s="267"/>
      <c r="G281" s="267"/>
      <c r="I281" s="14"/>
      <c r="J281" s="41"/>
      <c r="K281" s="41"/>
      <c r="M281" s="16"/>
    </row>
    <row r="282" spans="1:13">
      <c r="A282" s="256"/>
      <c r="B282" s="256"/>
      <c r="C282" s="22"/>
      <c r="D282" s="258"/>
      <c r="E282" s="267"/>
      <c r="F282" s="267"/>
      <c r="G282" s="267"/>
      <c r="I282" s="14"/>
      <c r="J282" s="41"/>
      <c r="K282" s="41"/>
      <c r="M282" s="16"/>
    </row>
    <row r="283" spans="1:13">
      <c r="A283" s="256"/>
      <c r="B283" s="256"/>
      <c r="C283" s="22"/>
      <c r="D283" s="258"/>
      <c r="E283" s="267"/>
      <c r="F283" s="267"/>
      <c r="G283" s="246"/>
      <c r="I283" s="14"/>
      <c r="J283" s="41"/>
      <c r="K283" s="41"/>
      <c r="M283" s="16"/>
    </row>
    <row r="284" spans="1:13">
      <c r="A284" s="256"/>
      <c r="B284" s="256"/>
      <c r="C284" s="22"/>
      <c r="D284" s="258"/>
      <c r="E284" s="267"/>
      <c r="F284" s="267"/>
      <c r="G284" s="267"/>
      <c r="I284" s="14"/>
      <c r="J284" s="41"/>
      <c r="K284" s="41"/>
      <c r="M284" s="16"/>
    </row>
    <row r="285" spans="1:13">
      <c r="A285" s="256"/>
      <c r="B285" s="256"/>
      <c r="C285" s="22"/>
      <c r="D285" s="258"/>
      <c r="E285" s="267"/>
      <c r="F285" s="267"/>
      <c r="G285" s="267"/>
      <c r="I285" s="14"/>
      <c r="J285" s="41"/>
      <c r="K285" s="41"/>
      <c r="M285" s="16"/>
    </row>
    <row r="286" spans="1:13">
      <c r="A286" s="256"/>
      <c r="B286" s="256"/>
      <c r="C286" s="22"/>
      <c r="D286" s="258"/>
      <c r="E286" s="267"/>
      <c r="F286" s="267"/>
      <c r="G286" s="267"/>
      <c r="I286" s="14"/>
      <c r="J286" s="41"/>
      <c r="K286" s="41"/>
      <c r="M286" s="16"/>
    </row>
    <row r="287" spans="1:13">
      <c r="A287" s="256"/>
      <c r="B287" s="256"/>
      <c r="C287" s="22"/>
      <c r="D287" s="258"/>
      <c r="E287" s="267"/>
      <c r="F287" s="267"/>
      <c r="G287" s="267"/>
      <c r="I287" s="14"/>
      <c r="J287" s="41"/>
      <c r="K287" s="41"/>
      <c r="M287" s="16"/>
    </row>
    <row r="288" spans="1:13">
      <c r="A288" s="256"/>
      <c r="B288" s="256"/>
      <c r="C288" s="22"/>
      <c r="D288" s="258"/>
      <c r="E288" s="267"/>
      <c r="F288" s="267"/>
      <c r="G288" s="267"/>
      <c r="I288" s="14"/>
      <c r="J288" s="41"/>
      <c r="K288" s="41"/>
      <c r="M288" s="16"/>
    </row>
    <row r="289" spans="1:19">
      <c r="A289" s="256"/>
      <c r="B289" s="256"/>
      <c r="C289" s="22"/>
      <c r="D289" s="258"/>
      <c r="E289" s="267"/>
      <c r="F289" s="267"/>
      <c r="G289" s="267"/>
      <c r="I289" s="14"/>
      <c r="J289" s="41"/>
      <c r="K289" s="41"/>
      <c r="M289" s="16"/>
    </row>
    <row r="290" spans="1:19">
      <c r="A290" s="256"/>
      <c r="B290" s="256"/>
      <c r="C290" s="22"/>
      <c r="D290" s="258"/>
      <c r="E290" s="267"/>
      <c r="F290" s="267"/>
      <c r="G290" s="267"/>
      <c r="I290" s="14"/>
      <c r="J290" s="41"/>
      <c r="K290" s="41"/>
      <c r="M290" s="16"/>
    </row>
    <row r="291" spans="1:19">
      <c r="A291" s="256"/>
      <c r="B291" s="256"/>
      <c r="C291" s="22"/>
      <c r="D291" s="258"/>
      <c r="E291" s="267"/>
      <c r="F291" s="267"/>
      <c r="G291" s="267"/>
      <c r="I291" s="14"/>
      <c r="J291" s="41"/>
      <c r="K291" s="41"/>
      <c r="M291" s="16"/>
    </row>
    <row r="292" spans="1:19">
      <c r="A292" s="256"/>
      <c r="B292" s="256"/>
      <c r="C292" s="22"/>
      <c r="D292" s="258"/>
      <c r="E292" s="267"/>
      <c r="F292" s="267"/>
      <c r="G292" s="267"/>
      <c r="I292" s="14"/>
      <c r="J292" s="41"/>
      <c r="K292" s="41"/>
      <c r="M292" s="16"/>
    </row>
    <row r="293" spans="1:19">
      <c r="A293" s="256"/>
      <c r="B293" s="256"/>
      <c r="C293" s="22"/>
      <c r="D293" s="258"/>
      <c r="E293" s="267"/>
      <c r="F293" s="267"/>
      <c r="G293" s="267"/>
      <c r="I293" s="14"/>
      <c r="J293" s="41"/>
      <c r="K293" s="41"/>
      <c r="M293" s="16"/>
    </row>
    <row r="294" spans="1:19">
      <c r="D294" s="256"/>
      <c r="M294" s="16" t="str">
        <f t="array" ref="M294">IF(B294="","",B294)</f>
        <v/>
      </c>
    </row>
    <row r="295" spans="1:19">
      <c r="D295" s="256"/>
      <c r="M295" s="16" t="str">
        <f t="array" ref="M295">IF(B295="","",B295)</f>
        <v/>
      </c>
    </row>
    <row r="296" spans="1:19">
      <c r="D296" s="256"/>
      <c r="M296" s="16" t="str">
        <f t="array" ref="M296">IF(B296="","",B296)</f>
        <v/>
      </c>
    </row>
    <row r="297" spans="1:19">
      <c r="D297" s="256"/>
      <c r="M297" s="16" t="str">
        <f t="array" ref="M297">IF(B297="","",B297)</f>
        <v/>
      </c>
    </row>
    <row r="298" spans="1:19">
      <c r="D298" s="256"/>
      <c r="M298" s="16" t="str">
        <f t="array" ref="M298">IF(B298="","",B298)</f>
        <v/>
      </c>
    </row>
    <row r="299" spans="1:19">
      <c r="D299" s="256"/>
      <c r="M299" s="16" t="str">
        <f t="array" ref="M299">IF(B299="","",B299)</f>
        <v/>
      </c>
    </row>
    <row r="300" spans="1:19">
      <c r="K300" s="10">
        <v>1</v>
      </c>
      <c r="M300" s="16" t="str">
        <f t="array" ref="M300">IF(B300="","",B300)</f>
        <v/>
      </c>
    </row>
    <row r="301" spans="1:19" ht="21.75" customHeight="1" thickBot="1">
      <c r="A301" s="262" t="s">
        <v>118</v>
      </c>
      <c r="B301" s="263"/>
      <c r="C301" s="244"/>
      <c r="D301" s="277"/>
      <c r="E301" s="263"/>
      <c r="F301" s="263"/>
      <c r="G301" s="263"/>
      <c r="H301" s="18"/>
      <c r="I301" s="19"/>
      <c r="J301" s="71">
        <v>1</v>
      </c>
      <c r="K301" s="23">
        <v>1</v>
      </c>
      <c r="L301" s="3"/>
      <c r="M301" s="25"/>
      <c r="O301" s="4" t="str">
        <f t="array" ref="O301">LEFT(K301,MATCH(TRUE,MID(K301,ROW($A$1:$A$100),1)&lt;"a",0)-1)</f>
        <v/>
      </c>
      <c r="P301" s="5" t="str">
        <f t="array" ref="P301">MID(K301,MATCH(TRUE,MID(K301,ROW($A$1:$A$100),1)&lt;"a",0)+1,100)</f>
        <v/>
      </c>
    </row>
    <row r="302" spans="1:19" ht="27.75" customHeight="1" thickBot="1">
      <c r="A302" s="251" t="s">
        <v>0</v>
      </c>
      <c r="B302" s="252" t="s">
        <v>1</v>
      </c>
      <c r="C302" s="242" t="s">
        <v>2</v>
      </c>
      <c r="D302" s="109" t="s">
        <v>3</v>
      </c>
      <c r="E302" s="253" t="s">
        <v>4</v>
      </c>
      <c r="F302" s="254" t="s">
        <v>18</v>
      </c>
      <c r="G302" s="264" t="s">
        <v>30</v>
      </c>
      <c r="H302" s="68"/>
      <c r="I302" s="6"/>
      <c r="J302" s="33" t="s">
        <v>5</v>
      </c>
      <c r="K302" s="72">
        <v>1</v>
      </c>
      <c r="L302" s="21"/>
      <c r="M302" s="142"/>
      <c r="N302" t="str">
        <f t="array" ref="N302">P302&amp;" "&amp;O302</f>
        <v xml:space="preserve"> </v>
      </c>
      <c r="O302" s="4" t="str">
        <f t="array" ref="O302">LEFT(H302,MATCH(TRUE,MID(H302,ROW($A$1:$A$100),1)&lt;"a",0)-1)</f>
        <v/>
      </c>
      <c r="P302" s="5" t="str">
        <f t="array" ref="P302">MID(H302,MATCH(TRUE,MID(H302,ROW($A$1:$A$100),1)&lt;"a",0)+1,100)</f>
        <v/>
      </c>
    </row>
    <row r="303" spans="1:19" ht="15" customHeight="1">
      <c r="A303" s="256">
        <f t="array" ref="A303">IF(C303="","",SUBTOTAL(3,C$303:C303))</f>
        <v>1</v>
      </c>
      <c r="B303" s="256">
        <v>151</v>
      </c>
      <c r="C303" s="240" t="s">
        <v>183</v>
      </c>
      <c r="D303" s="121">
        <v>2006</v>
      </c>
      <c r="E303" s="247" t="s">
        <v>131</v>
      </c>
      <c r="F303" s="247" t="s">
        <v>28</v>
      </c>
      <c r="G303" s="247" t="s">
        <v>29</v>
      </c>
      <c r="H303" s="13" t="s">
        <v>8</v>
      </c>
      <c r="I303" s="30"/>
      <c r="J303" s="41" t="s">
        <v>380</v>
      </c>
      <c r="K303" s="41">
        <f t="array" ref="K303">IF(C303="","",1)</f>
        <v>1</v>
      </c>
      <c r="M303" s="16">
        <f t="array" ref="M303">IF(B303="","",B303)</f>
        <v>151</v>
      </c>
      <c r="P303" s="73" t="s">
        <v>57</v>
      </c>
      <c r="Q303" t="str">
        <f t="array" ref="Q303">S303&amp;" "&amp;R303</f>
        <v xml:space="preserve"> I</v>
      </c>
      <c r="R303" s="4" t="str">
        <f t="array" ref="R303">LEFT(H303,MATCH(TRUE,MID(H303,ROW($A$1:$A$100),1)&lt;"a",0)-1)</f>
        <v>I</v>
      </c>
      <c r="S303" s="5" t="str">
        <f t="array" ref="S303">MID(H303,MATCH(TRUE,MID(H303,ROW($A$1:$A$100),1)&lt;"a",0)+1,100)</f>
        <v/>
      </c>
    </row>
    <row r="304" spans="1:19">
      <c r="A304" s="256">
        <f t="array" ref="A304">IF(C304="","",SUBTOTAL(3,C$303:C304))</f>
        <v>2</v>
      </c>
      <c r="B304" s="256">
        <v>152</v>
      </c>
      <c r="C304" s="240" t="s">
        <v>184</v>
      </c>
      <c r="D304" s="121">
        <v>2006</v>
      </c>
      <c r="E304" s="247" t="s">
        <v>131</v>
      </c>
      <c r="F304" s="247" t="s">
        <v>28</v>
      </c>
      <c r="G304" s="247" t="s">
        <v>29</v>
      </c>
      <c r="H304" t="s">
        <v>8</v>
      </c>
      <c r="I304" s="30"/>
      <c r="J304" s="41" t="s">
        <v>380</v>
      </c>
      <c r="K304" s="41">
        <f t="array" ref="K304">IF(C304="","",1)</f>
        <v>1</v>
      </c>
      <c r="M304" s="16">
        <f t="array" ref="M304">IF(B304="","",B304)</f>
        <v>152</v>
      </c>
      <c r="P304" t="s">
        <v>58</v>
      </c>
    </row>
    <row r="305" spans="1:16">
      <c r="A305" s="256">
        <f t="array" ref="A305">IF(C305="","",SUBTOTAL(3,C$303:C305))</f>
        <v>3</v>
      </c>
      <c r="B305" s="256">
        <v>153</v>
      </c>
      <c r="C305" s="240" t="s">
        <v>185</v>
      </c>
      <c r="D305" s="121">
        <v>2006</v>
      </c>
      <c r="E305" s="247" t="s">
        <v>131</v>
      </c>
      <c r="F305" s="247" t="s">
        <v>28</v>
      </c>
      <c r="G305" s="247" t="s">
        <v>29</v>
      </c>
      <c r="H305" t="s">
        <v>8</v>
      </c>
      <c r="I305" s="30"/>
      <c r="J305" s="41" t="s">
        <v>380</v>
      </c>
      <c r="K305" s="41">
        <f t="array" ref="K305">IF(C305="","",1)</f>
        <v>1</v>
      </c>
      <c r="M305" s="16">
        <f t="array" ref="M305">IF(B305="","",B305)</f>
        <v>153</v>
      </c>
      <c r="P305" t="s">
        <v>59</v>
      </c>
    </row>
    <row r="306" spans="1:16">
      <c r="A306" s="256">
        <f t="array" ref="A306">IF(C306="","",SUBTOTAL(3,C$303:C306))</f>
        <v>4</v>
      </c>
      <c r="B306" s="256">
        <v>154</v>
      </c>
      <c r="C306" s="240" t="s">
        <v>186</v>
      </c>
      <c r="D306" s="121">
        <v>2006</v>
      </c>
      <c r="E306" s="247" t="s">
        <v>131</v>
      </c>
      <c r="F306" s="247" t="s">
        <v>28</v>
      </c>
      <c r="G306" s="247" t="s">
        <v>29</v>
      </c>
      <c r="H306" t="s">
        <v>8</v>
      </c>
      <c r="I306" s="30"/>
      <c r="J306" s="41" t="s">
        <v>380</v>
      </c>
      <c r="K306" s="41">
        <f t="array" ref="K306">IF(C306="","",1)</f>
        <v>1</v>
      </c>
      <c r="M306" s="16">
        <f t="array" ref="M306">IF(B306="","",B306)</f>
        <v>154</v>
      </c>
      <c r="P306" t="s">
        <v>60</v>
      </c>
    </row>
    <row r="307" spans="1:16">
      <c r="A307" s="256">
        <f t="array" ref="A307">IF(C307="","",SUBTOTAL(3,C$303:C307))</f>
        <v>5</v>
      </c>
      <c r="B307" s="256">
        <v>155</v>
      </c>
      <c r="C307" s="240" t="s">
        <v>187</v>
      </c>
      <c r="D307" s="121">
        <v>2006</v>
      </c>
      <c r="E307" s="247" t="s">
        <v>131</v>
      </c>
      <c r="F307" s="247" t="s">
        <v>28</v>
      </c>
      <c r="G307" s="247" t="s">
        <v>29</v>
      </c>
      <c r="H307" t="s">
        <v>8</v>
      </c>
      <c r="I307" s="30"/>
      <c r="J307" s="41" t="s">
        <v>6</v>
      </c>
      <c r="K307" s="41">
        <f t="array" ref="K307">IF(C307="","",1)</f>
        <v>1</v>
      </c>
      <c r="M307" s="16">
        <f t="array" ref="M307">IF(B307="","",B307)</f>
        <v>155</v>
      </c>
      <c r="P307" t="s">
        <v>61</v>
      </c>
    </row>
    <row r="308" spans="1:16">
      <c r="A308" s="256">
        <f t="array" ref="A308">IF(C308="","",SUBTOTAL(3,C$303:C308))</f>
        <v>6</v>
      </c>
      <c r="B308" s="256">
        <v>156</v>
      </c>
      <c r="C308" s="240" t="s">
        <v>188</v>
      </c>
      <c r="D308" s="121">
        <v>2006</v>
      </c>
      <c r="E308" s="247" t="s">
        <v>131</v>
      </c>
      <c r="F308" s="247" t="s">
        <v>28</v>
      </c>
      <c r="G308" s="247" t="s">
        <v>29</v>
      </c>
      <c r="H308" t="s">
        <v>8</v>
      </c>
      <c r="I308" s="30"/>
      <c r="J308" s="41" t="s">
        <v>380</v>
      </c>
      <c r="K308" s="41">
        <f t="array" ref="K308">IF(C308="","",1)</f>
        <v>1</v>
      </c>
      <c r="M308" s="16">
        <f t="array" ref="M308">IF(B308="","",B308)</f>
        <v>156</v>
      </c>
      <c r="P308" t="s">
        <v>62</v>
      </c>
    </row>
    <row r="309" spans="1:16">
      <c r="A309" s="256">
        <f t="array" ref="A309">IF(C309="","",SUBTOTAL(3,C$303:C309))</f>
        <v>7</v>
      </c>
      <c r="B309" s="256">
        <v>157</v>
      </c>
      <c r="C309" s="22" t="s">
        <v>85</v>
      </c>
      <c r="D309" s="258">
        <v>2006</v>
      </c>
      <c r="E309" s="246" t="s">
        <v>131</v>
      </c>
      <c r="F309" s="259" t="s">
        <v>28</v>
      </c>
      <c r="G309" s="259" t="s">
        <v>29</v>
      </c>
      <c r="H309" t="s">
        <v>8</v>
      </c>
      <c r="I309" s="30"/>
      <c r="J309" s="41" t="s">
        <v>6</v>
      </c>
      <c r="K309" s="41">
        <f t="array" ref="K309">IF(C309="","",1)</f>
        <v>1</v>
      </c>
      <c r="M309" s="16">
        <f t="array" ref="M309">IF(B309="","",B309)</f>
        <v>157</v>
      </c>
    </row>
    <row r="310" spans="1:16">
      <c r="A310" s="256">
        <f t="array" ref="A310">IF(C310="","",SUBTOTAL(3,C$303:C310))</f>
        <v>8</v>
      </c>
      <c r="B310" s="256">
        <v>158</v>
      </c>
      <c r="C310" s="22" t="s">
        <v>109</v>
      </c>
      <c r="D310" s="258">
        <v>2006</v>
      </c>
      <c r="E310" s="246" t="s">
        <v>131</v>
      </c>
      <c r="F310" s="259" t="s">
        <v>28</v>
      </c>
      <c r="G310" s="259" t="s">
        <v>29</v>
      </c>
      <c r="H310" t="s">
        <v>8</v>
      </c>
      <c r="I310" s="30"/>
      <c r="J310" s="41" t="s">
        <v>380</v>
      </c>
      <c r="K310" s="41">
        <f t="array" ref="K310">IF(C310="","",1)</f>
        <v>1</v>
      </c>
      <c r="M310" s="16">
        <f t="array" ref="M310">IF(B310="","",B310)</f>
        <v>158</v>
      </c>
    </row>
    <row r="311" spans="1:16">
      <c r="A311" s="256">
        <f t="array" ref="A311">IF(C311="","",SUBTOTAL(3,C$303:C311))</f>
        <v>9</v>
      </c>
      <c r="B311" s="256">
        <v>159</v>
      </c>
      <c r="C311" s="22" t="s">
        <v>100</v>
      </c>
      <c r="D311" s="258">
        <v>2005</v>
      </c>
      <c r="E311" s="246" t="s">
        <v>131</v>
      </c>
      <c r="F311" s="259" t="s">
        <v>28</v>
      </c>
      <c r="G311" s="259" t="s">
        <v>29</v>
      </c>
      <c r="H311" t="s">
        <v>8</v>
      </c>
      <c r="I311" s="30"/>
      <c r="J311" s="41" t="s">
        <v>380</v>
      </c>
      <c r="K311" s="41">
        <f t="array" ref="K311">IF(C311="","",1)</f>
        <v>1</v>
      </c>
      <c r="M311" s="16">
        <f t="array" ref="M311">IF(B311="","",B311)</f>
        <v>159</v>
      </c>
    </row>
    <row r="312" spans="1:16">
      <c r="A312" s="256">
        <f t="array" ref="A312">IF(C312="","",SUBTOTAL(3,C$303:C312))</f>
        <v>10</v>
      </c>
      <c r="B312" s="256">
        <v>160</v>
      </c>
      <c r="C312" s="22" t="s">
        <v>88</v>
      </c>
      <c r="D312" s="258">
        <v>2005</v>
      </c>
      <c r="E312" s="246" t="s">
        <v>131</v>
      </c>
      <c r="F312" s="259" t="s">
        <v>28</v>
      </c>
      <c r="G312" s="259" t="s">
        <v>29</v>
      </c>
      <c r="H312" t="s">
        <v>8</v>
      </c>
      <c r="I312" s="30"/>
      <c r="J312" s="41" t="s">
        <v>380</v>
      </c>
      <c r="K312" s="41">
        <f t="array" ref="K312">IF(C312="","",1)</f>
        <v>1</v>
      </c>
      <c r="M312" s="16">
        <f t="array" ref="M312">IF(B312="","",B312)</f>
        <v>160</v>
      </c>
    </row>
    <row r="313" spans="1:16">
      <c r="A313" s="256">
        <f t="array" ref="A313">IF(C313="","",SUBTOTAL(3,C$303:C313))</f>
        <v>11</v>
      </c>
      <c r="B313" s="256">
        <v>161</v>
      </c>
      <c r="C313" s="22" t="s">
        <v>81</v>
      </c>
      <c r="D313" s="258">
        <v>2005</v>
      </c>
      <c r="E313" s="246" t="s">
        <v>131</v>
      </c>
      <c r="F313" s="259" t="s">
        <v>28</v>
      </c>
      <c r="G313" s="259" t="s">
        <v>29</v>
      </c>
      <c r="H313" t="s">
        <v>8</v>
      </c>
      <c r="I313" s="30"/>
      <c r="J313" s="41" t="s">
        <v>380</v>
      </c>
      <c r="K313" s="41">
        <f t="array" ref="K313">IF(C313="","",1)</f>
        <v>1</v>
      </c>
      <c r="M313" s="16">
        <f t="array" ref="M313">IF(B313="","",B313)</f>
        <v>161</v>
      </c>
    </row>
    <row r="314" spans="1:16">
      <c r="A314" s="256">
        <f t="array" ref="A314">IF(C315="","",SUBTOTAL(3,C$303:C315))</f>
        <v>13</v>
      </c>
      <c r="B314" s="256">
        <v>162</v>
      </c>
      <c r="C314" s="22" t="s">
        <v>101</v>
      </c>
      <c r="D314" s="121">
        <v>2005</v>
      </c>
      <c r="E314" s="246" t="s">
        <v>131</v>
      </c>
      <c r="F314" s="247" t="s">
        <v>28</v>
      </c>
      <c r="G314" s="247" t="s">
        <v>29</v>
      </c>
      <c r="H314" t="s">
        <v>8</v>
      </c>
      <c r="I314" s="30"/>
      <c r="J314" s="41" t="s">
        <v>380</v>
      </c>
      <c r="K314" s="41">
        <f t="array" ref="K314">IF(C315="","",1)</f>
        <v>1</v>
      </c>
      <c r="M314" s="16">
        <f t="array" ref="M314">IF(B314="","",B314)</f>
        <v>162</v>
      </c>
    </row>
    <row r="315" spans="1:16">
      <c r="A315" s="256">
        <f t="array" ref="A315">IF(C316="","",SUBTOTAL(3,C$303:C316))</f>
        <v>14</v>
      </c>
      <c r="B315" s="256">
        <v>163</v>
      </c>
      <c r="C315" s="240" t="s">
        <v>83</v>
      </c>
      <c r="D315" s="121">
        <v>2005</v>
      </c>
      <c r="E315" s="247" t="s">
        <v>131</v>
      </c>
      <c r="F315" s="247" t="s">
        <v>28</v>
      </c>
      <c r="G315" s="247" t="s">
        <v>29</v>
      </c>
      <c r="H315" t="s">
        <v>8</v>
      </c>
      <c r="I315" s="30"/>
      <c r="J315" s="41" t="s">
        <v>6</v>
      </c>
      <c r="K315" s="41">
        <f t="array" ref="K315">IF(C316="","",1)</f>
        <v>1</v>
      </c>
      <c r="M315" s="16">
        <f t="array" ref="M315">IF(B315="","",B315)</f>
        <v>163</v>
      </c>
    </row>
    <row r="316" spans="1:16">
      <c r="A316" s="256">
        <f t="array" ref="A316">IF(C314="","",SUBTOTAL(3,C$303:C316))</f>
        <v>14</v>
      </c>
      <c r="B316" s="256">
        <v>164</v>
      </c>
      <c r="C316" s="240" t="s">
        <v>80</v>
      </c>
      <c r="D316" s="121">
        <v>2005</v>
      </c>
      <c r="E316" s="247" t="s">
        <v>131</v>
      </c>
      <c r="F316" s="247" t="s">
        <v>28</v>
      </c>
      <c r="G316" s="247" t="s">
        <v>29</v>
      </c>
      <c r="H316" t="s">
        <v>8</v>
      </c>
      <c r="I316" s="30"/>
      <c r="J316" s="41" t="s">
        <v>380</v>
      </c>
      <c r="K316" s="41">
        <f t="array" ref="K316">IF(C314="","",1)</f>
        <v>1</v>
      </c>
      <c r="M316" s="16">
        <f t="array" ref="M316">IF(B316="","",B316)</f>
        <v>164</v>
      </c>
    </row>
    <row r="317" spans="1:16">
      <c r="A317" s="256">
        <f t="array" ref="A317">IF(C317="","",SUBTOTAL(3,C$303:C317))</f>
        <v>15</v>
      </c>
      <c r="B317" s="256">
        <v>165</v>
      </c>
      <c r="C317" s="22" t="s">
        <v>92</v>
      </c>
      <c r="D317" s="121">
        <v>2005</v>
      </c>
      <c r="E317" s="246" t="s">
        <v>131</v>
      </c>
      <c r="F317" s="247" t="s">
        <v>28</v>
      </c>
      <c r="G317" s="247" t="s">
        <v>29</v>
      </c>
      <c r="H317" t="s">
        <v>8</v>
      </c>
      <c r="I317" s="30"/>
      <c r="J317" s="41" t="s">
        <v>380</v>
      </c>
      <c r="K317" s="41">
        <f t="array" ref="K317">IF(C317="","",1)</f>
        <v>1</v>
      </c>
      <c r="M317" s="16">
        <f t="array" ref="M317">IF(B317="","",B317)</f>
        <v>165</v>
      </c>
    </row>
    <row r="318" spans="1:16">
      <c r="A318" s="256">
        <f t="array" ref="A318">IF(C318="","",SUBTOTAL(3,C$303:C318))</f>
        <v>16</v>
      </c>
      <c r="B318" s="256">
        <v>166</v>
      </c>
      <c r="C318" s="22" t="s">
        <v>113</v>
      </c>
      <c r="D318" s="258">
        <v>2005</v>
      </c>
      <c r="E318" s="246" t="s">
        <v>131</v>
      </c>
      <c r="F318" s="247" t="s">
        <v>28</v>
      </c>
      <c r="G318" s="247" t="s">
        <v>29</v>
      </c>
      <c r="H318" t="s">
        <v>8</v>
      </c>
      <c r="I318" s="30"/>
      <c r="J318" s="41" t="s">
        <v>380</v>
      </c>
      <c r="K318" s="41">
        <f t="array" ref="K318">IF(C318="","",1)</f>
        <v>1</v>
      </c>
      <c r="M318" s="16">
        <f t="array" ref="M318">IF(B318="","",B318)</f>
        <v>166</v>
      </c>
    </row>
    <row r="319" spans="1:16">
      <c r="A319" s="256">
        <f t="array" ref="A319">IF(C319="","",SUBTOTAL(3,C$303:C319))</f>
        <v>17</v>
      </c>
      <c r="B319" s="256">
        <v>167</v>
      </c>
      <c r="C319" s="22" t="s">
        <v>91</v>
      </c>
      <c r="D319" s="258">
        <v>2005</v>
      </c>
      <c r="E319" s="246" t="s">
        <v>131</v>
      </c>
      <c r="F319" s="247" t="s">
        <v>28</v>
      </c>
      <c r="G319" s="247" t="s">
        <v>29</v>
      </c>
      <c r="H319" t="s">
        <v>8</v>
      </c>
      <c r="I319" s="30"/>
      <c r="J319" s="41" t="s">
        <v>6</v>
      </c>
      <c r="K319" s="41">
        <f t="array" ref="K319">IF(C319="","",1)</f>
        <v>1</v>
      </c>
      <c r="M319" s="16">
        <f t="array" ref="M319">IF(B319="","",B319)</f>
        <v>167</v>
      </c>
    </row>
    <row r="320" spans="1:16">
      <c r="A320" s="256">
        <f t="array" ref="A320">IF(C320="","",SUBTOTAL(3,C$303:C320))</f>
        <v>18</v>
      </c>
      <c r="B320" s="256">
        <v>168</v>
      </c>
      <c r="C320" s="22" t="s">
        <v>99</v>
      </c>
      <c r="D320" s="258">
        <v>2005</v>
      </c>
      <c r="E320" s="246" t="s">
        <v>131</v>
      </c>
      <c r="F320" s="247" t="s">
        <v>28</v>
      </c>
      <c r="G320" s="247" t="s">
        <v>29</v>
      </c>
      <c r="H320" t="s">
        <v>8</v>
      </c>
      <c r="I320" s="30"/>
      <c r="J320" s="41" t="s">
        <v>6</v>
      </c>
      <c r="K320" s="41">
        <f t="array" ref="K320">IF(C320="","",1)</f>
        <v>1</v>
      </c>
      <c r="M320" s="16">
        <f t="array" ref="M320">IF(B320="","",B320)</f>
        <v>168</v>
      </c>
    </row>
    <row r="321" spans="1:13">
      <c r="A321" s="256">
        <f t="array" ref="A321">IF(C321="","",SUBTOTAL(3,C$303:C321))</f>
        <v>19</v>
      </c>
      <c r="B321" s="256">
        <v>169</v>
      </c>
      <c r="C321" s="22" t="s">
        <v>103</v>
      </c>
      <c r="D321" s="258">
        <v>2005</v>
      </c>
      <c r="E321" s="246" t="s">
        <v>131</v>
      </c>
      <c r="F321" s="247" t="s">
        <v>28</v>
      </c>
      <c r="G321" s="247" t="s">
        <v>29</v>
      </c>
      <c r="H321" t="s">
        <v>8</v>
      </c>
      <c r="I321" s="30"/>
      <c r="J321" s="41" t="s">
        <v>380</v>
      </c>
      <c r="K321" s="41">
        <f t="array" ref="K321">IF(C321="","",1)</f>
        <v>1</v>
      </c>
      <c r="M321" s="16">
        <f t="array" ref="M321">IF(B321="","",B321)</f>
        <v>169</v>
      </c>
    </row>
    <row r="322" spans="1:13">
      <c r="A322" s="256">
        <f t="array" ref="A322">IF(C322="","",SUBTOTAL(3,C$303:C322))</f>
        <v>20</v>
      </c>
      <c r="B322" s="256">
        <v>170</v>
      </c>
      <c r="C322" s="22" t="s">
        <v>93</v>
      </c>
      <c r="D322" s="258">
        <v>2005</v>
      </c>
      <c r="E322" s="246" t="s">
        <v>131</v>
      </c>
      <c r="F322" s="247" t="s">
        <v>28</v>
      </c>
      <c r="G322" s="247" t="s">
        <v>29</v>
      </c>
      <c r="H322" t="s">
        <v>8</v>
      </c>
      <c r="I322" s="30"/>
      <c r="J322" s="41" t="s">
        <v>380</v>
      </c>
      <c r="K322" s="41">
        <f t="array" ref="K322">IF(C322="","",1)</f>
        <v>1</v>
      </c>
      <c r="M322" s="16">
        <f t="array" ref="M322">IF(B322="","",B322)</f>
        <v>170</v>
      </c>
    </row>
    <row r="323" spans="1:13">
      <c r="A323" s="256">
        <f t="array" ref="A323">IF(C323="","",SUBTOTAL(3,C$303:C323))</f>
        <v>21</v>
      </c>
      <c r="B323" s="256">
        <v>171</v>
      </c>
      <c r="C323" s="22" t="s">
        <v>110</v>
      </c>
      <c r="D323" s="258">
        <v>2005</v>
      </c>
      <c r="E323" s="246" t="s">
        <v>131</v>
      </c>
      <c r="F323" s="247" t="s">
        <v>28</v>
      </c>
      <c r="G323" s="247" t="s">
        <v>29</v>
      </c>
      <c r="H323" t="s">
        <v>8</v>
      </c>
      <c r="I323" s="30"/>
      <c r="J323" s="41" t="s">
        <v>6</v>
      </c>
      <c r="K323" s="41">
        <f t="array" ref="K323">IF(C323="","",1)</f>
        <v>1</v>
      </c>
      <c r="M323" s="16">
        <f t="array" ref="M323">IF(B323="","",B323)</f>
        <v>171</v>
      </c>
    </row>
    <row r="324" spans="1:13">
      <c r="A324" s="256">
        <f t="array" ref="A324">IF(C324="","",SUBTOTAL(3,C$303:C324))</f>
        <v>22</v>
      </c>
      <c r="B324" s="256">
        <v>172</v>
      </c>
      <c r="C324" s="22" t="s">
        <v>89</v>
      </c>
      <c r="D324" s="258">
        <v>2005</v>
      </c>
      <c r="E324" s="246" t="s">
        <v>131</v>
      </c>
      <c r="F324" s="247" t="s">
        <v>28</v>
      </c>
      <c r="G324" s="247" t="s">
        <v>29</v>
      </c>
      <c r="H324" t="s">
        <v>8</v>
      </c>
      <c r="I324" s="30"/>
      <c r="J324" s="41" t="s">
        <v>380</v>
      </c>
      <c r="K324" s="41">
        <f t="array" ref="K324">IF(C324="","",1)</f>
        <v>1</v>
      </c>
      <c r="M324" s="16">
        <f t="array" ref="M324">IF(B324="","",B324)</f>
        <v>172</v>
      </c>
    </row>
    <row r="325" spans="1:13">
      <c r="A325" s="256">
        <f t="array" ref="A325">IF(C325="","",SUBTOTAL(3,C$303:C325))</f>
        <v>23</v>
      </c>
      <c r="B325" s="256">
        <v>173</v>
      </c>
      <c r="C325" s="22" t="s">
        <v>111</v>
      </c>
      <c r="D325" s="258">
        <v>2005</v>
      </c>
      <c r="E325" s="246" t="s">
        <v>131</v>
      </c>
      <c r="F325" s="247" t="s">
        <v>28</v>
      </c>
      <c r="G325" s="247" t="s">
        <v>29</v>
      </c>
      <c r="H325" t="s">
        <v>8</v>
      </c>
      <c r="I325" s="30"/>
      <c r="J325" s="41" t="s">
        <v>6</v>
      </c>
      <c r="K325" s="41">
        <f t="array" ref="K325">IF(C325="","",1)</f>
        <v>1</v>
      </c>
      <c r="M325" s="16">
        <f t="array" ref="M325">IF(B325="","",B325)</f>
        <v>173</v>
      </c>
    </row>
    <row r="326" spans="1:13">
      <c r="A326" s="256">
        <f t="array" ref="A326">IF(C326="","",SUBTOTAL(3,C$303:C326))</f>
        <v>24</v>
      </c>
      <c r="B326" s="256">
        <v>174</v>
      </c>
      <c r="C326" s="22" t="s">
        <v>84</v>
      </c>
      <c r="D326" s="258">
        <v>2005</v>
      </c>
      <c r="E326" s="246" t="s">
        <v>131</v>
      </c>
      <c r="F326" s="247" t="s">
        <v>28</v>
      </c>
      <c r="G326" s="247" t="s">
        <v>29</v>
      </c>
      <c r="H326" t="s">
        <v>8</v>
      </c>
      <c r="I326" s="30"/>
      <c r="J326" s="41" t="s">
        <v>6</v>
      </c>
      <c r="K326" s="41">
        <f t="array" ref="K326">IF(C326="","",1)</f>
        <v>1</v>
      </c>
      <c r="M326" s="16">
        <f t="array" ref="M326">IF(B326="","",B326)</f>
        <v>174</v>
      </c>
    </row>
    <row r="327" spans="1:13">
      <c r="A327" s="256">
        <f t="array" ref="A327">IF(C327="","",SUBTOTAL(3,C$303:C327))</f>
        <v>25</v>
      </c>
      <c r="B327" s="256">
        <v>175</v>
      </c>
      <c r="C327" s="22" t="s">
        <v>95</v>
      </c>
      <c r="D327" s="258">
        <v>2005</v>
      </c>
      <c r="E327" s="246" t="s">
        <v>131</v>
      </c>
      <c r="F327" s="247" t="s">
        <v>28</v>
      </c>
      <c r="G327" s="247" t="s">
        <v>29</v>
      </c>
      <c r="H327" t="s">
        <v>8</v>
      </c>
      <c r="I327" s="30"/>
      <c r="J327" s="41" t="s">
        <v>380</v>
      </c>
      <c r="K327" s="41">
        <f t="array" ref="K327">IF(C327="","",1)</f>
        <v>1</v>
      </c>
      <c r="M327" s="16">
        <f t="array" ref="M327">IF(B327="","",B327)</f>
        <v>175</v>
      </c>
    </row>
    <row r="328" spans="1:13">
      <c r="A328" s="256">
        <f t="array" ref="A328">IF(C328="","",SUBTOTAL(3,C$303:C328))</f>
        <v>26</v>
      </c>
      <c r="B328" s="256">
        <v>176</v>
      </c>
      <c r="C328" s="22" t="s">
        <v>106</v>
      </c>
      <c r="D328" s="258">
        <v>2005</v>
      </c>
      <c r="E328" s="246" t="s">
        <v>131</v>
      </c>
      <c r="F328" s="247" t="s">
        <v>28</v>
      </c>
      <c r="G328" s="247" t="s">
        <v>29</v>
      </c>
      <c r="H328" t="s">
        <v>8</v>
      </c>
      <c r="I328" s="30"/>
      <c r="J328" s="41" t="s">
        <v>6</v>
      </c>
      <c r="K328" s="41">
        <f t="array" ref="K328">IF(C328="","",1)</f>
        <v>1</v>
      </c>
      <c r="M328" s="16">
        <f t="array" ref="M328">IF(B328="","",B328)</f>
        <v>176</v>
      </c>
    </row>
    <row r="329" spans="1:13">
      <c r="A329" s="256">
        <f t="array" ref="A329">IF(C329="","",SUBTOTAL(3,C$303:C329))</f>
        <v>27</v>
      </c>
      <c r="B329" s="256">
        <v>177</v>
      </c>
      <c r="C329" s="22" t="s">
        <v>107</v>
      </c>
      <c r="D329" s="258">
        <v>2005</v>
      </c>
      <c r="E329" s="246" t="s">
        <v>131</v>
      </c>
      <c r="F329" s="247" t="s">
        <v>28</v>
      </c>
      <c r="G329" s="247" t="s">
        <v>29</v>
      </c>
      <c r="H329" t="s">
        <v>8</v>
      </c>
      <c r="I329" s="30"/>
      <c r="J329" s="41" t="s">
        <v>6</v>
      </c>
      <c r="K329" s="41">
        <f t="array" ref="K329">IF(C329="","",1)</f>
        <v>1</v>
      </c>
      <c r="M329" s="16">
        <f t="array" ref="M329">IF(B329="","",B329)</f>
        <v>177</v>
      </c>
    </row>
    <row r="330" spans="1:13">
      <c r="A330" s="256">
        <f t="array" ref="A330">IF(C330="","",SUBTOTAL(3,C$303:C330))</f>
        <v>28</v>
      </c>
      <c r="B330" s="256">
        <v>178</v>
      </c>
      <c r="C330" s="22" t="s">
        <v>108</v>
      </c>
      <c r="D330" s="258">
        <v>2005</v>
      </c>
      <c r="E330" s="246" t="s">
        <v>131</v>
      </c>
      <c r="F330" s="247" t="s">
        <v>28</v>
      </c>
      <c r="G330" s="247" t="s">
        <v>29</v>
      </c>
      <c r="H330" t="s">
        <v>8</v>
      </c>
      <c r="I330" s="30"/>
      <c r="J330" s="41" t="s">
        <v>6</v>
      </c>
      <c r="K330" s="41">
        <f t="array" ref="K330">IF(C330="","",1)</f>
        <v>1</v>
      </c>
      <c r="M330" s="16">
        <f t="array" ref="M330">IF(B330="","",B330)</f>
        <v>178</v>
      </c>
    </row>
    <row r="331" spans="1:13">
      <c r="A331" s="256">
        <f t="array" ref="A331">IF(C331="","",SUBTOTAL(3,C$303:C331))</f>
        <v>29</v>
      </c>
      <c r="B331" s="256">
        <v>179</v>
      </c>
      <c r="C331" s="22" t="s">
        <v>82</v>
      </c>
      <c r="D331" s="258">
        <v>2005</v>
      </c>
      <c r="E331" s="246" t="s">
        <v>131</v>
      </c>
      <c r="F331" s="247" t="s">
        <v>28</v>
      </c>
      <c r="G331" s="247" t="s">
        <v>29</v>
      </c>
      <c r="H331" t="s">
        <v>8</v>
      </c>
      <c r="I331" s="30"/>
      <c r="J331" s="41" t="s">
        <v>380</v>
      </c>
      <c r="K331" s="41">
        <f t="array" ref="K331">IF(C331="","",1)</f>
        <v>1</v>
      </c>
      <c r="M331" s="16">
        <f t="array" ref="M331">IF(B331="","",B331)</f>
        <v>179</v>
      </c>
    </row>
    <row r="332" spans="1:13">
      <c r="A332" s="256">
        <f t="array" ref="A332">IF(C332="","",SUBTOTAL(3,C$303:C332))</f>
        <v>30</v>
      </c>
      <c r="B332" s="256">
        <v>180</v>
      </c>
      <c r="C332" s="22" t="s">
        <v>97</v>
      </c>
      <c r="D332" s="258">
        <v>2005</v>
      </c>
      <c r="E332" s="246" t="s">
        <v>131</v>
      </c>
      <c r="F332" s="247" t="s">
        <v>28</v>
      </c>
      <c r="G332" s="247" t="s">
        <v>29</v>
      </c>
      <c r="H332" t="s">
        <v>8</v>
      </c>
      <c r="I332" s="30"/>
      <c r="J332" s="41" t="s">
        <v>6</v>
      </c>
      <c r="K332" s="41">
        <f t="array" ref="K332">IF(C332="","",1)</f>
        <v>1</v>
      </c>
      <c r="M332" s="16">
        <f t="array" ref="M332">IF(B332="","",B332)</f>
        <v>180</v>
      </c>
    </row>
    <row r="333" spans="1:13">
      <c r="A333" s="256">
        <f t="array" ref="A333">IF(C333="","",SUBTOTAL(3,C$303:C333))</f>
        <v>31</v>
      </c>
      <c r="B333" s="256">
        <v>181</v>
      </c>
      <c r="C333" s="22" t="s">
        <v>112</v>
      </c>
      <c r="D333" s="258">
        <v>2005</v>
      </c>
      <c r="E333" s="246" t="s">
        <v>131</v>
      </c>
      <c r="F333" s="247" t="s">
        <v>28</v>
      </c>
      <c r="G333" s="247" t="s">
        <v>29</v>
      </c>
      <c r="H333" t="s">
        <v>8</v>
      </c>
      <c r="I333" s="30"/>
      <c r="J333" s="41" t="s">
        <v>6</v>
      </c>
      <c r="K333" s="41">
        <f t="array" ref="K333">IF(C333="","",1)</f>
        <v>1</v>
      </c>
      <c r="M333" s="16">
        <f t="array" ref="M333">IF(B333="","",B333)</f>
        <v>181</v>
      </c>
    </row>
    <row r="334" spans="1:13">
      <c r="A334" s="256">
        <f t="array" ref="A334">IF(C334="","",SUBTOTAL(3,C$303:C334))</f>
        <v>32</v>
      </c>
      <c r="B334" s="256">
        <v>182</v>
      </c>
      <c r="C334" s="22" t="s">
        <v>87</v>
      </c>
      <c r="D334" s="258">
        <v>2005</v>
      </c>
      <c r="E334" s="246" t="s">
        <v>131</v>
      </c>
      <c r="F334" s="247" t="s">
        <v>28</v>
      </c>
      <c r="G334" s="247" t="s">
        <v>29</v>
      </c>
      <c r="H334" t="s">
        <v>8</v>
      </c>
      <c r="I334" s="30"/>
      <c r="J334" s="41" t="s">
        <v>380</v>
      </c>
      <c r="K334" s="41">
        <f t="array" ref="K334">IF(C334="","",1)</f>
        <v>1</v>
      </c>
      <c r="M334" s="16">
        <f t="array" ref="M334">IF(B334="","",B334)</f>
        <v>182</v>
      </c>
    </row>
    <row r="335" spans="1:13">
      <c r="A335" s="256">
        <f t="array" ref="A335">IF(C335="","",SUBTOTAL(3,C$303:C335))</f>
        <v>33</v>
      </c>
      <c r="B335" s="256">
        <v>183</v>
      </c>
      <c r="C335" s="22" t="s">
        <v>98</v>
      </c>
      <c r="D335" s="258">
        <v>2005</v>
      </c>
      <c r="E335" s="246" t="s">
        <v>131</v>
      </c>
      <c r="F335" s="247" t="s">
        <v>28</v>
      </c>
      <c r="G335" s="247" t="s">
        <v>29</v>
      </c>
      <c r="H335" t="s">
        <v>8</v>
      </c>
      <c r="I335" s="30"/>
      <c r="J335" s="41" t="s">
        <v>380</v>
      </c>
      <c r="K335" s="41">
        <f t="array" ref="K335">IF(C335="","",1)</f>
        <v>1</v>
      </c>
      <c r="M335" s="16">
        <f t="array" ref="M335">IF(B335="","",B335)</f>
        <v>183</v>
      </c>
    </row>
    <row r="336" spans="1:13">
      <c r="A336" s="256">
        <f t="array" ref="A336">IF(C336="","",SUBTOTAL(3,C$303:C336))</f>
        <v>34</v>
      </c>
      <c r="B336" s="256">
        <v>184</v>
      </c>
      <c r="C336" s="22" t="s">
        <v>189</v>
      </c>
      <c r="D336" s="258">
        <v>2006</v>
      </c>
      <c r="E336" s="246" t="s">
        <v>64</v>
      </c>
      <c r="F336" s="247" t="s">
        <v>28</v>
      </c>
      <c r="G336" s="247" t="s">
        <v>29</v>
      </c>
      <c r="H336" t="s">
        <v>8</v>
      </c>
      <c r="I336" s="30"/>
      <c r="J336" s="41" t="s">
        <v>6</v>
      </c>
      <c r="K336" s="41">
        <f t="array" ref="K336">IF(C336="","",1)</f>
        <v>1</v>
      </c>
      <c r="M336" s="16">
        <f t="array" ref="M336">IF(B336="","",B336)</f>
        <v>184</v>
      </c>
    </row>
    <row r="337" spans="1:13">
      <c r="A337" s="256">
        <f t="array" ref="A337">IF(C337="","",SUBTOTAL(3,C$303:C337))</f>
        <v>35</v>
      </c>
      <c r="B337" s="256">
        <v>185</v>
      </c>
      <c r="C337" s="22" t="s">
        <v>65</v>
      </c>
      <c r="D337" s="258">
        <v>2005</v>
      </c>
      <c r="E337" s="246" t="s">
        <v>64</v>
      </c>
      <c r="F337" s="247" t="s">
        <v>28</v>
      </c>
      <c r="G337" s="247" t="s">
        <v>29</v>
      </c>
      <c r="H337" t="s">
        <v>8</v>
      </c>
      <c r="I337" s="30"/>
      <c r="J337" s="41" t="s">
        <v>6</v>
      </c>
      <c r="K337" s="41">
        <f t="array" ref="K337">IF(C337="","",1)</f>
        <v>1</v>
      </c>
      <c r="M337" s="16">
        <f t="array" ref="M337">IF(B337="","",B337)</f>
        <v>185</v>
      </c>
    </row>
    <row r="338" spans="1:13">
      <c r="A338" s="256">
        <f t="array" ref="A338">IF(C338="","",SUBTOTAL(3,C$303:C338))</f>
        <v>36</v>
      </c>
      <c r="B338" s="256">
        <v>186</v>
      </c>
      <c r="C338" s="22" t="s">
        <v>66</v>
      </c>
      <c r="D338" s="258">
        <v>2005</v>
      </c>
      <c r="E338" s="246" t="s">
        <v>64</v>
      </c>
      <c r="F338" s="247" t="s">
        <v>28</v>
      </c>
      <c r="G338" s="247" t="s">
        <v>29</v>
      </c>
      <c r="H338" t="s">
        <v>8</v>
      </c>
      <c r="I338" s="30"/>
      <c r="J338" s="41" t="s">
        <v>6</v>
      </c>
      <c r="K338" s="41">
        <f t="array" ref="K338">IF(C338="","",1)</f>
        <v>1</v>
      </c>
      <c r="M338" s="16">
        <f t="array" ref="M338">IF(B338="","",B338)</f>
        <v>186</v>
      </c>
    </row>
    <row r="339" spans="1:13">
      <c r="A339" s="256">
        <f t="array" ref="A339">IF(C339="","",SUBTOTAL(3,C$303:C339))</f>
        <v>37</v>
      </c>
      <c r="B339" s="256">
        <v>187</v>
      </c>
      <c r="C339" s="22" t="s">
        <v>215</v>
      </c>
      <c r="D339" s="258">
        <v>2006</v>
      </c>
      <c r="E339" s="246" t="s">
        <v>63</v>
      </c>
      <c r="F339" s="247" t="s">
        <v>28</v>
      </c>
      <c r="G339" s="247" t="s">
        <v>29</v>
      </c>
      <c r="H339" t="s">
        <v>6</v>
      </c>
      <c r="I339" s="30"/>
      <c r="J339" s="41" t="s">
        <v>6</v>
      </c>
      <c r="K339" s="41">
        <f t="array" ref="K339">IF(C339="","",1)</f>
        <v>1</v>
      </c>
      <c r="M339" s="16">
        <f t="array" ref="M339">IF(B339="","",B339)</f>
        <v>187</v>
      </c>
    </row>
    <row r="340" spans="1:13">
      <c r="A340" s="256">
        <f t="array" ref="A340">IF(C340="","",SUBTOTAL(3,C$303:C340))</f>
        <v>38</v>
      </c>
      <c r="B340" s="256">
        <v>188</v>
      </c>
      <c r="C340" s="22" t="s">
        <v>73</v>
      </c>
      <c r="D340" s="258">
        <v>2005</v>
      </c>
      <c r="E340" s="246" t="s">
        <v>63</v>
      </c>
      <c r="F340" s="247" t="s">
        <v>28</v>
      </c>
      <c r="G340" s="247" t="s">
        <v>29</v>
      </c>
      <c r="H340" t="s">
        <v>6</v>
      </c>
      <c r="I340" s="30"/>
      <c r="J340" s="41" t="s">
        <v>6</v>
      </c>
      <c r="K340" s="41">
        <f t="array" ref="K340">IF(C340="","",1)</f>
        <v>1</v>
      </c>
      <c r="M340" s="16">
        <f t="array" ref="M340">IF(B340="","",B340)</f>
        <v>188</v>
      </c>
    </row>
    <row r="341" spans="1:13">
      <c r="A341" s="256">
        <f t="array" ref="A341">IF(C341="","",SUBTOTAL(3,C$303:C341))</f>
        <v>39</v>
      </c>
      <c r="B341" s="256">
        <v>189</v>
      </c>
      <c r="C341" s="22" t="s">
        <v>72</v>
      </c>
      <c r="D341" s="258">
        <v>2005</v>
      </c>
      <c r="E341" s="246" t="s">
        <v>63</v>
      </c>
      <c r="F341" s="247" t="s">
        <v>28</v>
      </c>
      <c r="G341" s="247" t="s">
        <v>29</v>
      </c>
      <c r="H341" t="s">
        <v>6</v>
      </c>
      <c r="I341" s="30"/>
      <c r="J341" s="41" t="s">
        <v>6</v>
      </c>
      <c r="K341" s="41">
        <f t="array" ref="K341">IF(C341="","",1)</f>
        <v>1</v>
      </c>
      <c r="M341" s="16">
        <f t="array" ref="M341">IF(B341="","",B341)</f>
        <v>189</v>
      </c>
    </row>
    <row r="342" spans="1:13">
      <c r="A342" s="256">
        <f t="array" ref="A342">IF(C342="","",SUBTOTAL(3,C$303:C342))</f>
        <v>40</v>
      </c>
      <c r="B342" s="256">
        <v>190</v>
      </c>
      <c r="C342" s="22" t="s">
        <v>216</v>
      </c>
      <c r="D342" s="258">
        <v>2005</v>
      </c>
      <c r="E342" s="246" t="s">
        <v>63</v>
      </c>
      <c r="F342" s="247" t="s">
        <v>28</v>
      </c>
      <c r="G342" s="247" t="s">
        <v>29</v>
      </c>
      <c r="H342" t="s">
        <v>6</v>
      </c>
      <c r="I342" s="30"/>
      <c r="J342" s="41" t="s">
        <v>6</v>
      </c>
      <c r="K342" s="41">
        <f t="array" ref="K342">IF(C342="","",1)</f>
        <v>1</v>
      </c>
      <c r="M342" s="16">
        <f t="array" ref="M342">IF(B342="","",B342)</f>
        <v>190</v>
      </c>
    </row>
    <row r="343" spans="1:13">
      <c r="A343" s="256">
        <f t="array" ref="A343">IF(C343="","",SUBTOTAL(3,C$303:C343))</f>
        <v>41</v>
      </c>
      <c r="B343" s="256">
        <v>191</v>
      </c>
      <c r="C343" s="22" t="s">
        <v>114</v>
      </c>
      <c r="D343" s="258">
        <v>2005</v>
      </c>
      <c r="E343" s="246" t="s">
        <v>63</v>
      </c>
      <c r="F343" s="247" t="s">
        <v>28</v>
      </c>
      <c r="G343" s="247" t="s">
        <v>29</v>
      </c>
      <c r="H343" t="s">
        <v>6</v>
      </c>
      <c r="I343" s="30"/>
      <c r="J343" s="41" t="s">
        <v>6</v>
      </c>
      <c r="K343" s="41">
        <f t="array" ref="K343">IF(C343="","",1)</f>
        <v>1</v>
      </c>
      <c r="M343" s="16">
        <f t="array" ref="M343">IF(B343="","",B343)</f>
        <v>191</v>
      </c>
    </row>
    <row r="344" spans="1:13">
      <c r="A344" s="256">
        <f t="array" ref="A344">IF(C344="","",SUBTOTAL(3,C$303:C344))</f>
        <v>42</v>
      </c>
      <c r="B344" s="256">
        <v>192</v>
      </c>
      <c r="C344" s="22" t="s">
        <v>67</v>
      </c>
      <c r="D344" s="258">
        <v>2005</v>
      </c>
      <c r="E344" s="246" t="s">
        <v>63</v>
      </c>
      <c r="F344" s="247" t="s">
        <v>28</v>
      </c>
      <c r="G344" s="247" t="s">
        <v>29</v>
      </c>
      <c r="H344" t="s">
        <v>6</v>
      </c>
      <c r="I344" s="30"/>
      <c r="J344" s="41" t="s">
        <v>6</v>
      </c>
      <c r="K344" s="41">
        <f t="array" ref="K344">IF(C344="","",1)</f>
        <v>1</v>
      </c>
      <c r="M344" s="16">
        <f t="array" ref="M344">IF(B344="","",B344)</f>
        <v>192</v>
      </c>
    </row>
    <row r="345" spans="1:13">
      <c r="A345" s="256">
        <f t="array" ref="A345">IF(C345="","",SUBTOTAL(3,C$303:C345))</f>
        <v>43</v>
      </c>
      <c r="B345" s="256">
        <v>100</v>
      </c>
      <c r="C345" s="22" t="s">
        <v>231</v>
      </c>
      <c r="D345" s="258">
        <v>2005</v>
      </c>
      <c r="E345" s="246" t="s">
        <v>63</v>
      </c>
      <c r="F345" s="247" t="s">
        <v>28</v>
      </c>
      <c r="G345" s="247" t="s">
        <v>29</v>
      </c>
      <c r="H345" t="s">
        <v>6</v>
      </c>
      <c r="I345" s="30"/>
      <c r="J345" s="41" t="s">
        <v>6</v>
      </c>
      <c r="K345" s="41">
        <f t="array" ref="K345">IF(C345="","",1)</f>
        <v>1</v>
      </c>
      <c r="M345" s="16">
        <f t="array" ref="M345">IF(B345="","",B345)</f>
        <v>100</v>
      </c>
    </row>
    <row r="346" spans="1:13">
      <c r="A346" s="256">
        <f t="array" ref="A346">IF(C346="","",SUBTOTAL(3,C$303:C346))</f>
        <v>44</v>
      </c>
      <c r="B346" s="256">
        <v>101</v>
      </c>
      <c r="C346" s="22" t="s">
        <v>97</v>
      </c>
      <c r="D346" s="258">
        <v>2005</v>
      </c>
      <c r="E346" s="246" t="s">
        <v>131</v>
      </c>
      <c r="F346" s="247" t="s">
        <v>28</v>
      </c>
      <c r="G346" s="247" t="s">
        <v>29</v>
      </c>
      <c r="H346" t="s">
        <v>6</v>
      </c>
      <c r="I346" s="30"/>
      <c r="J346" s="41" t="s">
        <v>380</v>
      </c>
      <c r="K346" s="41">
        <f t="array" ref="K346">IF(C346="","",1)</f>
        <v>1</v>
      </c>
      <c r="M346" s="16">
        <f t="array" ref="M346">IF(B346="","",B346)</f>
        <v>101</v>
      </c>
    </row>
    <row r="347" spans="1:13">
      <c r="A347" s="256">
        <f t="array" ref="A347">IF(C347="","",SUBTOTAL(3,C$303:C347))</f>
        <v>45</v>
      </c>
      <c r="B347" s="256">
        <v>102</v>
      </c>
      <c r="C347" s="22" t="s">
        <v>232</v>
      </c>
      <c r="D347" s="258">
        <v>2006</v>
      </c>
      <c r="E347" s="246" t="s">
        <v>131</v>
      </c>
      <c r="F347" s="247" t="s">
        <v>28</v>
      </c>
      <c r="G347" s="247" t="s">
        <v>29</v>
      </c>
      <c r="H347" t="s">
        <v>6</v>
      </c>
      <c r="I347" s="30"/>
      <c r="J347" s="41" t="s">
        <v>380</v>
      </c>
      <c r="K347" s="41">
        <f t="array" ref="K347">IF(C347="","",1)</f>
        <v>1</v>
      </c>
      <c r="M347" s="16">
        <f t="array" ref="M347">IF(B347="","",B347)</f>
        <v>102</v>
      </c>
    </row>
    <row r="348" spans="1:13">
      <c r="A348" s="256">
        <f t="array" ref="A348">IF(C348="","",SUBTOTAL(3,C$303:C348))</f>
        <v>46</v>
      </c>
      <c r="B348" s="256">
        <v>103</v>
      </c>
      <c r="C348" s="22" t="s">
        <v>233</v>
      </c>
      <c r="D348" s="258">
        <v>2006</v>
      </c>
      <c r="E348" s="246" t="s">
        <v>131</v>
      </c>
      <c r="F348" s="247" t="s">
        <v>28</v>
      </c>
      <c r="G348" s="247" t="s">
        <v>29</v>
      </c>
      <c r="H348" t="s">
        <v>6</v>
      </c>
      <c r="I348" s="30"/>
      <c r="J348" s="41" t="s">
        <v>380</v>
      </c>
      <c r="K348" s="41">
        <f t="array" ref="K348">IF(C348="","",1)</f>
        <v>1</v>
      </c>
      <c r="M348" s="16">
        <f t="array" ref="M348">IF(B348="","",B348)</f>
        <v>103</v>
      </c>
    </row>
    <row r="349" spans="1:13">
      <c r="A349" s="256">
        <f t="array" ref="A349">IF(C349="","",SUBTOTAL(3,C$303:C349))</f>
        <v>47</v>
      </c>
      <c r="B349" s="256">
        <v>104</v>
      </c>
      <c r="C349" s="22" t="s">
        <v>234</v>
      </c>
      <c r="D349" s="258">
        <v>2006</v>
      </c>
      <c r="E349" s="246" t="s">
        <v>131</v>
      </c>
      <c r="F349" s="247" t="s">
        <v>28</v>
      </c>
      <c r="G349" s="247" t="s">
        <v>29</v>
      </c>
      <c r="H349" t="s">
        <v>6</v>
      </c>
      <c r="I349" s="30"/>
      <c r="J349" s="41" t="s">
        <v>380</v>
      </c>
      <c r="K349" s="41">
        <f t="array" ref="K349">IF(C349="","",1)</f>
        <v>1</v>
      </c>
      <c r="M349" s="16">
        <f t="array" ref="M349">IF(B349="","",B349)</f>
        <v>104</v>
      </c>
    </row>
    <row r="350" spans="1:13">
      <c r="A350" s="256">
        <f t="array" ref="A350">IF(C350="","",SUBTOTAL(3,C$303:C350))</f>
        <v>48</v>
      </c>
      <c r="B350" s="256">
        <v>105</v>
      </c>
      <c r="C350" s="22" t="s">
        <v>235</v>
      </c>
      <c r="D350" s="258">
        <v>2006</v>
      </c>
      <c r="E350" s="246" t="s">
        <v>131</v>
      </c>
      <c r="F350" s="247" t="s">
        <v>28</v>
      </c>
      <c r="G350" s="247" t="s">
        <v>29</v>
      </c>
      <c r="H350" t="s">
        <v>6</v>
      </c>
      <c r="I350" s="30"/>
      <c r="J350" s="41" t="s">
        <v>380</v>
      </c>
      <c r="K350" s="41">
        <f t="array" ref="K350">IF(C350="","",1)</f>
        <v>1</v>
      </c>
      <c r="M350" s="16">
        <f t="array" ref="M350">IF(B350="","",B350)</f>
        <v>105</v>
      </c>
    </row>
    <row r="351" spans="1:13">
      <c r="A351" s="256">
        <f t="array" ref="A351">IF(C351="","",SUBTOTAL(3,C$303:C351))</f>
        <v>49</v>
      </c>
      <c r="B351" s="256">
        <v>106</v>
      </c>
      <c r="C351" s="22" t="s">
        <v>236</v>
      </c>
      <c r="D351" s="258">
        <v>2006</v>
      </c>
      <c r="E351" s="246" t="s">
        <v>131</v>
      </c>
      <c r="F351" s="247" t="s">
        <v>28</v>
      </c>
      <c r="G351" s="247" t="s">
        <v>29</v>
      </c>
      <c r="H351" t="s">
        <v>6</v>
      </c>
      <c r="I351" s="30"/>
      <c r="J351" s="41" t="s">
        <v>380</v>
      </c>
      <c r="K351" s="41">
        <f t="array" ref="K351">IF(C351="","",1)</f>
        <v>1</v>
      </c>
      <c r="M351" s="16">
        <f t="array" ref="M351">IF(B351="","",B351)</f>
        <v>106</v>
      </c>
    </row>
    <row r="352" spans="1:13">
      <c r="A352" s="256">
        <f t="array" ref="A352">IF(C352="","",SUBTOTAL(3,C$303:C352))</f>
        <v>50</v>
      </c>
      <c r="B352" s="256">
        <v>30</v>
      </c>
      <c r="C352" s="22" t="s">
        <v>237</v>
      </c>
      <c r="D352" s="258">
        <v>2005</v>
      </c>
      <c r="E352" s="246" t="s">
        <v>63</v>
      </c>
      <c r="F352" s="247" t="s">
        <v>28</v>
      </c>
      <c r="G352" s="247" t="s">
        <v>29</v>
      </c>
      <c r="H352" t="s">
        <v>6</v>
      </c>
      <c r="I352" s="30"/>
      <c r="J352" s="41" t="s">
        <v>6</v>
      </c>
      <c r="K352" s="41">
        <f t="array" ref="K352">IF(C352="","",1)</f>
        <v>1</v>
      </c>
      <c r="M352" s="16">
        <f t="array" ref="M352">IF(B352="","",B352)</f>
        <v>30</v>
      </c>
    </row>
    <row r="353" spans="1:13">
      <c r="A353" s="256">
        <f t="array" ref="A353">IF(C353="","",SUBTOTAL(3,C$303:C353))</f>
        <v>51</v>
      </c>
      <c r="B353" s="256">
        <v>107</v>
      </c>
      <c r="C353" s="22" t="s">
        <v>238</v>
      </c>
      <c r="D353" s="258">
        <v>2006</v>
      </c>
      <c r="E353" s="246" t="s">
        <v>131</v>
      </c>
      <c r="F353" s="247" t="s">
        <v>28</v>
      </c>
      <c r="G353" s="247" t="s">
        <v>29</v>
      </c>
      <c r="H353" t="s">
        <v>6</v>
      </c>
      <c r="I353" s="30"/>
      <c r="J353" s="41" t="s">
        <v>380</v>
      </c>
      <c r="K353" s="41">
        <f t="array" ref="K353">IF(C353="","",1)</f>
        <v>1</v>
      </c>
      <c r="M353" s="16">
        <f t="array" ref="M353">IF(B353="","",B353)</f>
        <v>107</v>
      </c>
    </row>
    <row r="354" spans="1:13">
      <c r="A354" s="256" t="str">
        <f t="array" ref="A354">IF(C354="","",SUBTOTAL(3,C$303:C354))</f>
        <v/>
      </c>
      <c r="B354" s="256"/>
      <c r="C354" s="22"/>
      <c r="D354" s="258"/>
      <c r="E354" s="246"/>
      <c r="F354" s="247"/>
      <c r="G354" s="247"/>
      <c r="I354" s="30"/>
      <c r="J354" s="41"/>
      <c r="K354" s="41" t="str">
        <f t="array" ref="K354">IF(C354="","",1)</f>
        <v/>
      </c>
      <c r="M354" s="16" t="str">
        <f t="array" ref="M354">IF(B354="","",B354)</f>
        <v/>
      </c>
    </row>
    <row r="355" spans="1:13">
      <c r="A355" s="256" t="str">
        <f t="array" ref="A355">IF(C355="","",SUBTOTAL(3,C$303:C355))</f>
        <v/>
      </c>
      <c r="B355" s="256"/>
      <c r="C355" s="22"/>
      <c r="D355" s="258"/>
      <c r="E355" s="246"/>
      <c r="F355" s="247"/>
      <c r="G355" s="247"/>
      <c r="I355" s="30"/>
      <c r="J355" s="41"/>
      <c r="K355" s="41" t="str">
        <f t="array" ref="K355">IF(C355="","",1)</f>
        <v/>
      </c>
      <c r="M355" s="16" t="str">
        <f t="array" ref="M355">IF(B355="","",B355)</f>
        <v/>
      </c>
    </row>
    <row r="356" spans="1:13">
      <c r="A356" s="256" t="str">
        <f t="array" ref="A356">IF(C356="","",SUBTOTAL(3,C$303:C356))</f>
        <v/>
      </c>
      <c r="B356" s="256"/>
      <c r="C356" s="22"/>
      <c r="D356" s="258"/>
      <c r="E356" s="246"/>
      <c r="F356" s="247"/>
      <c r="G356" s="247"/>
      <c r="I356" s="30"/>
      <c r="J356" s="41"/>
      <c r="K356" s="41" t="str">
        <f t="array" ref="K356">IF(C356="","",1)</f>
        <v/>
      </c>
      <c r="M356" s="16" t="str">
        <f t="array" ref="M356">IF(B356="","",B356)</f>
        <v/>
      </c>
    </row>
    <row r="357" spans="1:13">
      <c r="A357" s="256" t="str">
        <f t="array" ref="A357">IF(C357="","",SUBTOTAL(3,C$303:C357))</f>
        <v/>
      </c>
      <c r="B357" s="256"/>
      <c r="C357" s="22"/>
      <c r="D357" s="258"/>
      <c r="E357" s="246"/>
      <c r="F357" s="247"/>
      <c r="G357" s="247"/>
      <c r="I357" s="30"/>
      <c r="J357" s="41"/>
      <c r="K357" s="41" t="str">
        <f t="array" ref="K357">IF(C357="","",1)</f>
        <v/>
      </c>
      <c r="M357" s="16" t="str">
        <f t="array" ref="M357">IF(B357="","",B357)</f>
        <v/>
      </c>
    </row>
    <row r="358" spans="1:13">
      <c r="A358" s="256" t="str">
        <f t="array" ref="A358">IF(C358="","",SUBTOTAL(3,C$303:C358))</f>
        <v/>
      </c>
      <c r="B358" s="256"/>
      <c r="C358" s="22"/>
      <c r="D358" s="258"/>
      <c r="E358" s="246"/>
      <c r="F358" s="247"/>
      <c r="G358" s="247"/>
      <c r="I358" s="30"/>
      <c r="J358" s="41"/>
      <c r="K358" s="41" t="str">
        <f t="array" ref="K358">IF(C358="","",1)</f>
        <v/>
      </c>
      <c r="M358" s="16" t="str">
        <f t="array" ref="M358">IF(B358="","",B358)</f>
        <v/>
      </c>
    </row>
    <row r="359" spans="1:13">
      <c r="A359" s="256" t="str">
        <f t="array" ref="A359">IF(C359="","",SUBTOTAL(3,C$303:C359))</f>
        <v/>
      </c>
      <c r="B359" s="256"/>
      <c r="C359" s="22"/>
      <c r="D359" s="258"/>
      <c r="E359" s="246"/>
      <c r="F359" s="247"/>
      <c r="G359" s="247"/>
      <c r="I359" s="30"/>
      <c r="J359" s="41"/>
      <c r="K359" s="41" t="str">
        <f t="array" ref="K359">IF(C359="","",1)</f>
        <v/>
      </c>
      <c r="M359" s="16" t="str">
        <f t="array" ref="M359">IF(B359="","",B359)</f>
        <v/>
      </c>
    </row>
    <row r="360" spans="1:13">
      <c r="A360" s="256" t="str">
        <f t="array" ref="A360">IF(C360="","",SUBTOTAL(3,C$303:C360))</f>
        <v/>
      </c>
      <c r="B360" s="256"/>
      <c r="C360" s="22"/>
      <c r="D360" s="258"/>
      <c r="E360" s="246"/>
      <c r="F360" s="247"/>
      <c r="G360" s="247"/>
      <c r="I360" s="30"/>
      <c r="J360" s="41"/>
      <c r="K360" s="41" t="str">
        <f t="array" ref="K360">IF(C360="","",1)</f>
        <v/>
      </c>
      <c r="M360" s="16" t="str">
        <f t="array" ref="M360">IF(B360="","",B360)</f>
        <v/>
      </c>
    </row>
    <row r="361" spans="1:13">
      <c r="A361" s="256" t="str">
        <f t="array" ref="A361">IF(C361="","",SUBTOTAL(3,C$303:C361))</f>
        <v/>
      </c>
      <c r="B361" s="256"/>
      <c r="C361" s="22"/>
      <c r="D361" s="258"/>
      <c r="E361" s="246"/>
      <c r="F361" s="247"/>
      <c r="G361" s="247"/>
      <c r="I361" s="30"/>
      <c r="J361" s="41"/>
      <c r="K361" s="41" t="str">
        <f t="array" ref="K361">IF(C361="","",1)</f>
        <v/>
      </c>
      <c r="M361" s="16" t="str">
        <f t="array" ref="M361">IF(B361="","",B361)</f>
        <v/>
      </c>
    </row>
    <row r="362" spans="1:13">
      <c r="A362" s="256" t="str">
        <f t="array" ref="A362">IF(C362="","",SUBTOTAL(3,C$303:C362))</f>
        <v/>
      </c>
      <c r="B362" s="256"/>
      <c r="C362" s="22"/>
      <c r="D362" s="258"/>
      <c r="E362" s="246"/>
      <c r="F362" s="247"/>
      <c r="G362" s="247"/>
      <c r="I362" s="30"/>
      <c r="J362" s="41"/>
      <c r="K362" s="41" t="str">
        <f t="array" ref="K362">IF(C362="","",1)</f>
        <v/>
      </c>
      <c r="M362" s="16" t="str">
        <f t="array" ref="M362">IF(B362="","",B362)</f>
        <v/>
      </c>
    </row>
    <row r="363" spans="1:13">
      <c r="A363" s="256" t="str">
        <f t="array" ref="A363">IF(C363="","",SUBTOTAL(3,C$303:C363))</f>
        <v/>
      </c>
      <c r="B363" s="256"/>
      <c r="C363" s="22"/>
      <c r="D363" s="258"/>
      <c r="E363" s="246"/>
      <c r="F363" s="247"/>
      <c r="G363" s="247"/>
      <c r="I363" s="30"/>
      <c r="J363" s="41"/>
      <c r="K363" s="41" t="str">
        <f t="array" ref="K363">IF(C363="","",1)</f>
        <v/>
      </c>
      <c r="M363" s="16" t="str">
        <f t="array" ref="M363">IF(B363="","",B363)</f>
        <v/>
      </c>
    </row>
    <row r="364" spans="1:13">
      <c r="A364" s="256" t="str">
        <f t="array" ref="A364">IF(C364="","",SUBTOTAL(3,C$303:C364))</f>
        <v/>
      </c>
      <c r="B364" s="256"/>
      <c r="C364" s="22"/>
      <c r="D364" s="258"/>
      <c r="E364" s="247"/>
      <c r="F364" s="247"/>
      <c r="G364" s="247"/>
      <c r="I364" s="30"/>
      <c r="J364" s="41"/>
      <c r="K364" s="41" t="str">
        <f t="array" ref="K364">IF(C364="","",1)</f>
        <v/>
      </c>
      <c r="M364" s="16" t="str">
        <f t="array" ref="M364">IF(B364="","",B364)</f>
        <v/>
      </c>
    </row>
    <row r="365" spans="1:13">
      <c r="A365" s="256" t="str">
        <f t="array" ref="A365">IF(C365="","",SUBTOTAL(3,C$303:C365))</f>
        <v/>
      </c>
      <c r="B365" s="256"/>
      <c r="C365" s="22"/>
      <c r="D365" s="258"/>
      <c r="E365" s="246"/>
      <c r="F365" s="247"/>
      <c r="G365" s="247"/>
      <c r="I365" s="30"/>
      <c r="J365" s="41"/>
      <c r="K365" s="41" t="str">
        <f t="array" ref="K365">IF(C365="","",1)</f>
        <v/>
      </c>
      <c r="M365" s="16" t="str">
        <f t="array" ref="M365">IF(B365="","",B365)</f>
        <v/>
      </c>
    </row>
    <row r="366" spans="1:13">
      <c r="A366" s="256" t="str">
        <f t="array" ref="A366">IF(C366="","",SUBTOTAL(3,C$303:C366))</f>
        <v/>
      </c>
      <c r="B366" s="256"/>
      <c r="C366" s="22"/>
      <c r="D366" s="258"/>
      <c r="E366" s="246"/>
      <c r="F366" s="247"/>
      <c r="G366" s="247"/>
      <c r="I366" s="30"/>
      <c r="J366" s="41"/>
      <c r="K366" s="41" t="str">
        <f t="array" ref="K366">IF(C366="","",1)</f>
        <v/>
      </c>
      <c r="M366" s="16" t="str">
        <f t="array" ref="M366">IF(B366="","",B366)</f>
        <v/>
      </c>
    </row>
    <row r="367" spans="1:13">
      <c r="A367" s="256" t="str">
        <f t="array" ref="A367">IF(C367="","",SUBTOTAL(3,C$303:C367))</f>
        <v/>
      </c>
      <c r="B367" s="256"/>
      <c r="C367" s="22"/>
      <c r="D367" s="258"/>
      <c r="E367" s="246"/>
      <c r="F367" s="247"/>
      <c r="G367" s="247"/>
      <c r="I367" s="30"/>
      <c r="J367" s="41"/>
      <c r="K367" s="41" t="str">
        <f t="array" ref="K367">IF(C367="","",1)</f>
        <v/>
      </c>
      <c r="M367" s="16" t="str">
        <f t="array" ref="M367">IF(B367="","",B367)</f>
        <v/>
      </c>
    </row>
    <row r="368" spans="1:13">
      <c r="A368" s="256" t="str">
        <f t="array" ref="A368">IF(C368="","",SUBTOTAL(3,C$303:C368))</f>
        <v/>
      </c>
      <c r="B368" s="256"/>
      <c r="C368" s="22"/>
      <c r="D368" s="258"/>
      <c r="E368" s="246"/>
      <c r="F368" s="247"/>
      <c r="G368" s="247"/>
      <c r="I368" s="30"/>
      <c r="J368" s="41"/>
      <c r="K368" s="41" t="str">
        <f t="array" ref="K368">IF(C368="","",1)</f>
        <v/>
      </c>
      <c r="M368" s="16" t="str">
        <f t="array" ref="M368">IF(B368="","",B368)</f>
        <v/>
      </c>
    </row>
    <row r="369" spans="1:13">
      <c r="A369" s="256" t="str">
        <f t="array" ref="A369">IF(C369="","",SUBTOTAL(3,C$303:C369))</f>
        <v/>
      </c>
      <c r="B369" s="256"/>
      <c r="C369" s="22"/>
      <c r="D369" s="258"/>
      <c r="E369" s="246"/>
      <c r="F369" s="247"/>
      <c r="G369" s="247"/>
      <c r="I369" s="30"/>
      <c r="J369" s="41"/>
      <c r="K369" s="41" t="str">
        <f t="array" ref="K369">IF(C369="","",1)</f>
        <v/>
      </c>
      <c r="M369" s="16" t="str">
        <f t="array" ref="M369">IF(B369="","",B369)</f>
        <v/>
      </c>
    </row>
    <row r="370" spans="1:13">
      <c r="A370" s="256" t="str">
        <f t="array" ref="A370">IF(C370="","",SUBTOTAL(3,C$303:C370))</f>
        <v/>
      </c>
      <c r="B370" s="256"/>
      <c r="C370" s="22"/>
      <c r="D370" s="258"/>
      <c r="E370" s="246"/>
      <c r="F370" s="247"/>
      <c r="G370" s="247"/>
      <c r="I370" s="30"/>
      <c r="J370" s="41"/>
      <c r="K370" s="41" t="str">
        <f t="array" ref="K370">IF(C370="","",1)</f>
        <v/>
      </c>
      <c r="M370" s="16" t="str">
        <f t="array" ref="M370">IF(B370="","",B370)</f>
        <v/>
      </c>
    </row>
    <row r="371" spans="1:13">
      <c r="A371" s="256" t="str">
        <f t="array" ref="A371">IF(C371="","",SUBTOTAL(3,C$303:C371))</f>
        <v/>
      </c>
      <c r="B371" s="256"/>
      <c r="C371" s="22"/>
      <c r="D371" s="258"/>
      <c r="E371" s="246"/>
      <c r="F371" s="247"/>
      <c r="G371" s="247"/>
      <c r="I371" s="30"/>
      <c r="J371" s="41"/>
      <c r="K371" s="41" t="str">
        <f t="array" ref="K371">IF(C371="","",1)</f>
        <v/>
      </c>
      <c r="M371" s="16" t="str">
        <f t="array" ref="M371">IF(B371="","",B371)</f>
        <v/>
      </c>
    </row>
    <row r="372" spans="1:13">
      <c r="A372" s="256"/>
      <c r="B372" s="256"/>
      <c r="C372" s="22"/>
      <c r="D372" s="258"/>
      <c r="E372" s="246"/>
      <c r="F372" s="246"/>
      <c r="G372" s="246"/>
      <c r="I372" s="30"/>
      <c r="J372" s="41"/>
      <c r="K372" s="41"/>
      <c r="M372" s="16"/>
    </row>
    <row r="373" spans="1:13">
      <c r="A373" s="256"/>
      <c r="B373" s="256"/>
      <c r="C373" s="22"/>
      <c r="D373" s="258"/>
      <c r="E373" s="246"/>
      <c r="F373" s="246"/>
      <c r="G373" s="246"/>
      <c r="I373" s="30"/>
      <c r="J373" s="41"/>
      <c r="K373" s="41"/>
      <c r="M373" s="16"/>
    </row>
    <row r="374" spans="1:13">
      <c r="A374" s="256"/>
      <c r="B374" s="256"/>
      <c r="C374" s="22"/>
      <c r="D374" s="258"/>
      <c r="E374" s="246"/>
      <c r="F374" s="246"/>
      <c r="G374" s="246"/>
      <c r="I374" s="30"/>
      <c r="J374" s="41"/>
      <c r="K374" s="41"/>
      <c r="M374" s="16"/>
    </row>
    <row r="375" spans="1:13">
      <c r="A375" s="256"/>
      <c r="B375" s="256"/>
      <c r="C375" s="22"/>
      <c r="D375" s="258"/>
      <c r="E375" s="246"/>
      <c r="F375" s="246"/>
      <c r="G375" s="246"/>
      <c r="I375" s="30"/>
      <c r="J375" s="41"/>
      <c r="K375" s="41"/>
      <c r="M375" s="16"/>
    </row>
    <row r="376" spans="1:13">
      <c r="A376" s="256"/>
      <c r="B376" s="256"/>
      <c r="C376" s="22"/>
      <c r="D376" s="258"/>
      <c r="E376" s="246"/>
      <c r="F376" s="246"/>
      <c r="G376" s="246"/>
      <c r="I376" s="30"/>
      <c r="J376" s="41"/>
      <c r="K376" s="41"/>
      <c r="M376" s="16"/>
    </row>
    <row r="377" spans="1:13">
      <c r="A377" s="256"/>
      <c r="B377" s="256"/>
      <c r="C377" s="22"/>
      <c r="D377" s="258"/>
      <c r="E377" s="246"/>
      <c r="F377" s="246"/>
      <c r="G377" s="246"/>
      <c r="I377" s="30"/>
      <c r="J377" s="41"/>
      <c r="K377" s="41"/>
      <c r="M377" s="16"/>
    </row>
    <row r="378" spans="1:13">
      <c r="A378" s="256"/>
      <c r="B378" s="256"/>
      <c r="C378" s="22"/>
      <c r="D378" s="258"/>
      <c r="E378" s="246"/>
      <c r="F378" s="246"/>
      <c r="G378" s="246"/>
      <c r="I378" s="30"/>
      <c r="J378" s="41"/>
      <c r="K378" s="41"/>
      <c r="M378" s="16"/>
    </row>
    <row r="379" spans="1:13">
      <c r="A379" s="256"/>
      <c r="B379" s="256"/>
      <c r="C379" s="22"/>
      <c r="D379" s="258"/>
      <c r="E379" s="246"/>
      <c r="F379" s="246"/>
      <c r="G379" s="246"/>
      <c r="I379" s="30"/>
      <c r="J379" s="41"/>
      <c r="K379" s="41"/>
      <c r="M379" s="16"/>
    </row>
    <row r="380" spans="1:13">
      <c r="A380" s="256"/>
      <c r="B380" s="256"/>
      <c r="C380" s="22"/>
      <c r="D380" s="258"/>
      <c r="E380" s="246"/>
      <c r="F380" s="246"/>
      <c r="G380" s="246"/>
      <c r="I380" s="30"/>
      <c r="J380" s="41"/>
      <c r="K380" s="41"/>
      <c r="M380" s="16"/>
    </row>
    <row r="381" spans="1:13">
      <c r="A381" s="256"/>
      <c r="B381" s="256"/>
      <c r="C381" s="22"/>
      <c r="D381" s="258"/>
      <c r="E381" s="246"/>
      <c r="F381" s="246"/>
      <c r="G381" s="246"/>
      <c r="I381" s="30"/>
      <c r="J381" s="41"/>
      <c r="K381" s="41"/>
      <c r="M381" s="16"/>
    </row>
    <row r="382" spans="1:13">
      <c r="A382" s="256"/>
      <c r="B382" s="256"/>
      <c r="C382" s="22"/>
      <c r="D382" s="258"/>
      <c r="E382" s="246"/>
      <c r="F382" s="246"/>
      <c r="G382" s="246"/>
      <c r="I382" s="30"/>
      <c r="J382" s="41"/>
      <c r="K382" s="41"/>
      <c r="M382" s="16"/>
    </row>
    <row r="383" spans="1:13">
      <c r="A383" s="256"/>
      <c r="B383" s="256"/>
      <c r="C383" s="22"/>
      <c r="D383" s="258"/>
      <c r="E383" s="246"/>
      <c r="F383" s="246"/>
      <c r="G383" s="246"/>
      <c r="I383" s="30"/>
      <c r="J383" s="41"/>
      <c r="K383" s="41"/>
      <c r="M383" s="16"/>
    </row>
    <row r="384" spans="1:13">
      <c r="A384" s="256"/>
      <c r="B384" s="256"/>
      <c r="C384" s="22"/>
      <c r="D384" s="258"/>
      <c r="E384" s="246"/>
      <c r="F384" s="246"/>
      <c r="G384" s="246"/>
      <c r="I384" s="30"/>
      <c r="J384" s="41"/>
      <c r="K384" s="41"/>
      <c r="M384" s="16"/>
    </row>
    <row r="385" spans="1:13">
      <c r="A385" s="256"/>
      <c r="B385" s="256"/>
      <c r="C385" s="22"/>
      <c r="D385" s="258"/>
      <c r="E385" s="246"/>
      <c r="F385" s="246"/>
      <c r="G385" s="246"/>
      <c r="I385" s="30"/>
      <c r="J385" s="41"/>
      <c r="K385" s="41"/>
      <c r="M385" s="16"/>
    </row>
    <row r="386" spans="1:13">
      <c r="A386" s="256"/>
      <c r="B386" s="256"/>
      <c r="C386" s="22"/>
      <c r="D386" s="258"/>
      <c r="E386" s="246"/>
      <c r="F386" s="246"/>
      <c r="G386" s="246"/>
      <c r="I386" s="30"/>
      <c r="J386" s="41"/>
      <c r="K386" s="41"/>
      <c r="M386" s="16"/>
    </row>
    <row r="387" spans="1:13">
      <c r="A387" s="256"/>
      <c r="B387" s="256"/>
      <c r="C387" s="22"/>
      <c r="D387" s="258"/>
      <c r="E387" s="246"/>
      <c r="F387" s="246"/>
      <c r="G387" s="246"/>
      <c r="I387" s="30"/>
      <c r="J387" s="41"/>
      <c r="K387" s="41"/>
      <c r="M387" s="16"/>
    </row>
    <row r="388" spans="1:13">
      <c r="A388" s="256"/>
      <c r="B388" s="256"/>
      <c r="C388" s="22"/>
      <c r="D388" s="258"/>
      <c r="E388" s="246"/>
      <c r="F388" s="246"/>
      <c r="G388" s="246"/>
      <c r="I388" s="30"/>
      <c r="J388" s="41"/>
      <c r="K388" s="41"/>
      <c r="M388" s="16"/>
    </row>
    <row r="389" spans="1:13">
      <c r="A389" s="256"/>
      <c r="B389" s="256"/>
      <c r="C389" s="22"/>
      <c r="D389" s="258"/>
      <c r="E389" s="246"/>
      <c r="F389" s="246"/>
      <c r="G389" s="246"/>
      <c r="I389" s="30"/>
      <c r="J389" s="41"/>
      <c r="K389" s="41"/>
      <c r="M389" s="16"/>
    </row>
    <row r="390" spans="1:13">
      <c r="A390" s="256"/>
      <c r="B390" s="256"/>
      <c r="C390" s="22"/>
      <c r="D390" s="258"/>
      <c r="E390" s="246"/>
      <c r="F390" s="246"/>
      <c r="G390" s="246"/>
      <c r="I390" s="30"/>
      <c r="J390" s="41"/>
      <c r="K390" s="41"/>
      <c r="M390" s="16"/>
    </row>
    <row r="391" spans="1:13">
      <c r="A391" s="256"/>
      <c r="B391" s="256"/>
      <c r="C391" s="22"/>
      <c r="D391" s="258"/>
      <c r="E391" s="246"/>
      <c r="F391" s="246"/>
      <c r="G391" s="246"/>
      <c r="I391" s="30"/>
      <c r="J391" s="41"/>
      <c r="K391" s="41"/>
      <c r="M391" s="16"/>
    </row>
    <row r="392" spans="1:13">
      <c r="A392" s="256"/>
      <c r="B392" s="256"/>
      <c r="C392" s="22"/>
      <c r="D392" s="258"/>
      <c r="E392" s="246"/>
      <c r="F392" s="246"/>
      <c r="G392" s="246"/>
      <c r="I392" s="30"/>
      <c r="J392" s="41"/>
      <c r="K392" s="41"/>
      <c r="M392" s="16"/>
    </row>
    <row r="393" spans="1:13">
      <c r="A393" s="256"/>
      <c r="B393" s="256"/>
      <c r="C393" s="22"/>
      <c r="D393" s="258"/>
      <c r="E393" s="246"/>
      <c r="F393" s="246"/>
      <c r="G393" s="246"/>
      <c r="I393" s="30"/>
      <c r="J393" s="41"/>
      <c r="K393" s="41"/>
      <c r="M393" s="16"/>
    </row>
  </sheetData>
  <autoFilter ref="K3:K393">
    <filterColumn colId="0"/>
  </autoFilter>
  <sortState ref="C207:G248">
    <sortCondition ref="E207:E248"/>
  </sortState>
  <pageMargins left="0.70866141732283472" right="0.70866141732283472" top="1.1417322834645669" bottom="1.1417322834645669" header="0.31496062992125984" footer="0.31496062992125984"/>
  <pageSetup paperSize="9" orientation="portrait" r:id="rId1"/>
  <headerFooter>
    <oddHeader>&amp;CLista startowa
Powiatowe Igrzyska Dzieci
&amp;Ew Drużynowo - Indywidualnych Biegach Przełajowych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 filterMode="1"/>
  <dimension ref="A1:U2050"/>
  <sheetViews>
    <sheetView showGridLines="0" tabSelected="1" zoomScaleNormal="100" workbookViewId="0">
      <selection activeCell="B1" sqref="B1"/>
    </sheetView>
  </sheetViews>
  <sheetFormatPr defaultRowHeight="14.25"/>
  <cols>
    <col min="1" max="1" width="4.75" style="83" customWidth="1"/>
    <col min="2" max="2" width="4.125" style="88" customWidth="1"/>
    <col min="3" max="3" width="17.5" style="83" customWidth="1"/>
    <col min="4" max="4" width="4.625" customWidth="1"/>
    <col min="5" max="5" width="18.25" style="88" customWidth="1"/>
    <col min="6" max="6" width="9.375" style="69" customWidth="1"/>
    <col min="7" max="7" width="8.25" style="69" customWidth="1"/>
    <col min="8" max="8" width="5.625" style="302" customWidth="1"/>
    <col min="9" max="9" width="6.875" style="10" customWidth="1"/>
    <col min="10" max="10" width="3.5" style="274" customWidth="1"/>
    <col min="11" max="11" width="3.375" customWidth="1"/>
    <col min="13" max="13" width="9.125" customWidth="1"/>
    <col min="14" max="14" width="22.25" style="88" bestFit="1" customWidth="1"/>
    <col min="15" max="15" width="5.25" style="88" customWidth="1"/>
    <col min="16" max="16" width="6.375" style="88" customWidth="1"/>
    <col min="17" max="17" width="17.25" customWidth="1"/>
    <col min="18" max="18" width="18" style="88" customWidth="1"/>
    <col min="20" max="20" width="9" style="222"/>
  </cols>
  <sheetData>
    <row r="1" spans="1:21" ht="57.75" customHeight="1">
      <c r="A1" s="278" t="s">
        <v>218</v>
      </c>
      <c r="B1" s="239"/>
      <c r="C1" s="239"/>
      <c r="D1" s="239"/>
      <c r="E1" s="279"/>
      <c r="F1" s="279"/>
      <c r="G1" s="279"/>
      <c r="H1" s="299"/>
      <c r="I1" s="309"/>
      <c r="J1" s="270"/>
    </row>
    <row r="2" spans="1:21" ht="32.25" customHeight="1" thickBot="1">
      <c r="A2" s="296" t="s">
        <v>115</v>
      </c>
      <c r="B2" s="86"/>
      <c r="C2" s="82"/>
      <c r="D2" s="39"/>
      <c r="E2" s="39"/>
      <c r="F2" s="297"/>
      <c r="G2" s="297"/>
      <c r="H2" s="300"/>
      <c r="I2" s="70"/>
      <c r="J2" s="271"/>
      <c r="K2" s="2"/>
      <c r="L2" s="206" t="s">
        <v>35</v>
      </c>
      <c r="M2" s="31"/>
      <c r="N2" s="110"/>
      <c r="O2" s="118"/>
      <c r="P2" s="119"/>
      <c r="Q2" s="220" t="s">
        <v>17</v>
      </c>
      <c r="R2" s="225"/>
      <c r="S2" s="32"/>
      <c r="T2" s="221"/>
      <c r="U2" s="32"/>
    </row>
    <row r="3" spans="1:21" ht="27" customHeight="1" thickBot="1">
      <c r="A3" s="310" t="s">
        <v>0</v>
      </c>
      <c r="B3" s="311" t="s">
        <v>1</v>
      </c>
      <c r="C3" s="312" t="s">
        <v>2</v>
      </c>
      <c r="D3" s="313" t="s">
        <v>3</v>
      </c>
      <c r="E3" s="314" t="s">
        <v>4</v>
      </c>
      <c r="F3" s="315" t="s">
        <v>18</v>
      </c>
      <c r="G3" s="315" t="s">
        <v>19</v>
      </c>
      <c r="H3" s="316" t="s">
        <v>12</v>
      </c>
      <c r="I3" s="317" t="s">
        <v>13</v>
      </c>
      <c r="J3" s="318" t="s">
        <v>14</v>
      </c>
      <c r="K3" s="319"/>
      <c r="L3" s="320" t="s">
        <v>53</v>
      </c>
      <c r="M3" s="321" t="s">
        <v>34</v>
      </c>
      <c r="N3" s="322"/>
      <c r="O3" s="323" t="s">
        <v>56</v>
      </c>
      <c r="P3" s="324" t="s">
        <v>6</v>
      </c>
      <c r="Q3" s="325"/>
      <c r="R3" s="326" t="s">
        <v>55</v>
      </c>
      <c r="S3" s="34"/>
      <c r="T3" s="221"/>
      <c r="U3" s="32"/>
    </row>
    <row r="4" spans="1:21" ht="15" customHeight="1">
      <c r="A4" s="327">
        <f>IF(C4="","",SUBTOTAL(3,$H$4:H4))</f>
        <v>1</v>
      </c>
      <c r="B4" s="328">
        <f t="array" ref="B4">IF(M4="","",M4)</f>
        <v>6</v>
      </c>
      <c r="C4" s="329" t="str">
        <f t="shared" ref="C4:C67" si="0">IF(M4="","",VLOOKUP($M4,ls_gr_1,2,0))</f>
        <v>DIABEŁEK Martyna</v>
      </c>
      <c r="D4" s="330">
        <f t="array" ref="D4">IF(M4="","",VLOOKUP($M4,ls_gr_1,3,0))</f>
        <v>2008</v>
      </c>
      <c r="E4" s="331" t="str">
        <f t="array" ref="E4">IF(M4="","",VLOOKUP($M4,ls_gr_1,4,0))</f>
        <v>SP Nr 2 - NSS Ustrzyki Dolne</v>
      </c>
      <c r="F4" s="332" t="str">
        <f t="array" ref="F4">IF($M4="","",VLOOKUP($M4,ls_gr_1,5,0))</f>
        <v>Ustrzyki Dolne</v>
      </c>
      <c r="G4" s="332" t="str">
        <f t="array" ref="G4">IF($M4="","",VLOOKUP($M4,ls_gr_1,6,0))</f>
        <v>bieszczadzki</v>
      </c>
      <c r="H4" s="333">
        <f t="shared" ref="H4:H35" si="1">IF(N4="","",N4)</f>
        <v>2.0403935185185182E-3</v>
      </c>
      <c r="I4" s="334" t="str">
        <f t="array" ref="I4">IF(H4="","",IF(H4=MIN(H$4:H$101),"0:00:00",H4-MIN(H$4:H$101)))</f>
        <v>0:00:00</v>
      </c>
      <c r="J4" s="335">
        <f t="shared" ref="J4:J38" si="2">IF(A4="","",VLOOKUP(A4,pkt_ind,2,0))</f>
        <v>15</v>
      </c>
      <c r="K4" s="336"/>
      <c r="L4" s="337">
        <f t="array" ref="L4">IF(C4="","",1)</f>
        <v>1</v>
      </c>
      <c r="M4" s="338">
        <v>6</v>
      </c>
      <c r="N4" s="339">
        <f t="shared" ref="N4:N67" si="3">IF(Q4="","",VALUE(RIGHT(SUBSTITUTE(Q4,".",","),7)))</f>
        <v>2.0403935185185182E-3</v>
      </c>
      <c r="O4" s="340">
        <f>IFERROR(SMALL(IF($T$4:$T$97&lt;&gt;0,$T$4:$T$97,""),ROW(U1)),"")</f>
        <v>3</v>
      </c>
      <c r="P4" s="341" t="str">
        <f t="array" ref="P4">IF($M4="","",VLOOKUP($M4,ls_gr_1,9,0))</f>
        <v>ID</v>
      </c>
      <c r="Q4" s="342" t="s">
        <v>290</v>
      </c>
      <c r="R4" s="343" t="str">
        <f>IFERROR(VLOOKUP(O4,ls_gr_1,2,0),"")</f>
        <v>PILARSKA Malina</v>
      </c>
      <c r="S4" s="32"/>
      <c r="T4" s="221" t="str">
        <f t="array" ref="T4">IF(COUNTIF($B$4:$B$101,IF(ls!B4="","",ls!B4))&gt;0," ",IF(ls!B4="","",ls!B4))</f>
        <v xml:space="preserve"> </v>
      </c>
      <c r="U4" s="32"/>
    </row>
    <row r="5" spans="1:21" ht="15" customHeight="1">
      <c r="A5" s="327">
        <f>IF(C5="","",SUBTOTAL(3,$H$4:H5))</f>
        <v>2</v>
      </c>
      <c r="B5" s="328">
        <f t="array" ref="B5">IF(M5="","",M5)</f>
        <v>4</v>
      </c>
      <c r="C5" s="329" t="str">
        <f t="shared" si="0"/>
        <v>GERMAŃSKA Oliwia</v>
      </c>
      <c r="D5" s="330">
        <f t="array" ref="D5">IF(M5="","",VLOOKUP($M5,ls_gr_1,3,0))</f>
        <v>2008</v>
      </c>
      <c r="E5" s="331" t="str">
        <f t="array" ref="E5">IF(M5="","",VLOOKUP($M5,ls_gr_1,4,0))</f>
        <v>SP Nr 2 - NSS Ustrzyki Dolne</v>
      </c>
      <c r="F5" s="332" t="str">
        <f t="array" ref="F5">IF($M5="","",VLOOKUP($M5,ls_gr_1,5,0))</f>
        <v>Ustrzyki Dolne</v>
      </c>
      <c r="G5" s="332" t="str">
        <f t="array" ref="G5">IF($M5="","",VLOOKUP($M5,ls_gr_1,6,0))</f>
        <v>bieszczadzki</v>
      </c>
      <c r="H5" s="333">
        <f t="shared" si="1"/>
        <v>2.0688657407407405E-3</v>
      </c>
      <c r="I5" s="334">
        <f t="array" ref="I5">IF(H5="","",IF(H5=MIN(H$4:H$101),"0:00:00",H5-MIN(H$4:H$101)))</f>
        <v>2.8472222222222267E-5</v>
      </c>
      <c r="J5" s="335">
        <f t="shared" si="2"/>
        <v>13</v>
      </c>
      <c r="K5" s="336"/>
      <c r="L5" s="337">
        <f t="array" ref="L5">IF(C5="","",1)</f>
        <v>1</v>
      </c>
      <c r="M5" s="338">
        <v>4</v>
      </c>
      <c r="N5" s="339">
        <f t="shared" si="3"/>
        <v>2.0688657407407405E-3</v>
      </c>
      <c r="O5" s="340">
        <f t="shared" ref="O5:O68" si="4">IFERROR(SMALL(IF($T$4:$T$97&lt;&gt;0,$T$4:$T$97,""),ROW(U2)),"")</f>
        <v>11</v>
      </c>
      <c r="P5" s="341" t="str">
        <f t="array" ref="P5">IF($M5="","",VLOOKUP($M5,ls_gr_1,9,0))</f>
        <v>ID</v>
      </c>
      <c r="Q5" s="342" t="s">
        <v>264</v>
      </c>
      <c r="R5" s="343" t="str">
        <f t="shared" ref="R5:R35" si="5">IFERROR(VLOOKUP(O5,ls_gr_1,2,0),"")</f>
        <v>JAŃCZY Julia</v>
      </c>
      <c r="S5" s="32"/>
      <c r="T5" s="221" t="str">
        <f t="array" ref="T5">IF(COUNTIF($B$4:$B$101,IF(ls!B5="","",ls!B5))&gt;0," ",IF(ls!B5="","",ls!B5))</f>
        <v xml:space="preserve"> </v>
      </c>
      <c r="U5" s="32"/>
    </row>
    <row r="6" spans="1:21" ht="15">
      <c r="A6" s="327">
        <f>IF(C6="","",SUBTOTAL(3,$H$4:H6))</f>
        <v>3</v>
      </c>
      <c r="B6" s="328">
        <f t="array" ref="B6">IF(M6="","",M6)</f>
        <v>16</v>
      </c>
      <c r="C6" s="329" t="str">
        <f t="shared" si="0"/>
        <v>ORŁOWSKA Lena</v>
      </c>
      <c r="D6" s="330">
        <f t="array" ref="D6">IF(M6="","",VLOOKUP($M6,ls_gr_1,3,0))</f>
        <v>2007</v>
      </c>
      <c r="E6" s="331" t="str">
        <f t="array" ref="E6">IF(M6="","",VLOOKUP($M6,ls_gr_1,4,0))</f>
        <v>SP Nr 2 - NSS Ustrzyki Dolne</v>
      </c>
      <c r="F6" s="332" t="str">
        <f t="array" ref="F6">IF($M6="","",VLOOKUP($M6,ls_gr_1,5,0))</f>
        <v>Ustrzyki Dolne</v>
      </c>
      <c r="G6" s="332" t="str">
        <f t="array" ref="G6">IF($M6="","",VLOOKUP($M6,ls_gr_1,6,0))</f>
        <v>bieszczadzki</v>
      </c>
      <c r="H6" s="333">
        <f t="shared" si="1"/>
        <v>2.0944444444444443E-3</v>
      </c>
      <c r="I6" s="334">
        <f t="array" ref="I6">IF(H6="","",IF(H6=MIN(H$4:H$101),"0:00:00",H6-MIN(H$4:H$101)))</f>
        <v>5.4050925925926141E-5</v>
      </c>
      <c r="J6" s="335">
        <f t="shared" si="2"/>
        <v>11</v>
      </c>
      <c r="K6" s="325"/>
      <c r="L6" s="337">
        <f t="array" ref="L6">IF(C6="","",1)</f>
        <v>1</v>
      </c>
      <c r="M6" s="338">
        <v>16</v>
      </c>
      <c r="N6" s="339">
        <f t="shared" si="3"/>
        <v>2.0944444444444443E-3</v>
      </c>
      <c r="O6" s="340">
        <f t="shared" si="4"/>
        <v>15</v>
      </c>
      <c r="P6" s="341" t="str">
        <f t="array" ref="P6">IF($M6="","",VLOOKUP($M6,ls_gr_1,9,0))</f>
        <v>ID</v>
      </c>
      <c r="Q6" s="342" t="s">
        <v>265</v>
      </c>
      <c r="R6" s="343" t="str">
        <f t="shared" si="5"/>
        <v>SMOK Natalia</v>
      </c>
      <c r="T6" s="221">
        <f t="array" ref="T6">IF(COUNTIF($B$4:$B$101,IF(ls!B6="","",ls!B6))&gt;0," ",IF(ls!B6="","",ls!B6))</f>
        <v>3</v>
      </c>
    </row>
    <row r="7" spans="1:21" ht="15">
      <c r="A7" s="327">
        <f>IF(C7="","",SUBTOTAL(3,$H$4:H7))</f>
        <v>4</v>
      </c>
      <c r="B7" s="328">
        <f t="array" ref="B7">IF(M7="","",M7)</f>
        <v>20</v>
      </c>
      <c r="C7" s="329" t="str">
        <f t="shared" si="0"/>
        <v>KĄDZIOŁKA Pola</v>
      </c>
      <c r="D7" s="330">
        <f t="array" ref="D7">IF(M7="","",VLOOKUP($M7,ls_gr_1,3,0))</f>
        <v>2007</v>
      </c>
      <c r="E7" s="331" t="str">
        <f t="array" ref="E7">IF(M7="","",VLOOKUP($M7,ls_gr_1,4,0))</f>
        <v>SP Nr 2 - NSS Ustrzyki Dolne</v>
      </c>
      <c r="F7" s="332" t="str">
        <f t="array" ref="F7">IF($M7="","",VLOOKUP($M7,ls_gr_1,5,0))</f>
        <v>Ustrzyki Dolne</v>
      </c>
      <c r="G7" s="332" t="str">
        <f t="array" ref="G7">IF($M7="","",VLOOKUP($M7,ls_gr_1,6,0))</f>
        <v>bieszczadzki</v>
      </c>
      <c r="H7" s="333">
        <f t="shared" si="1"/>
        <v>2.233564814814815E-3</v>
      </c>
      <c r="I7" s="334">
        <f t="array" ref="I7">IF(H7="","",IF(H7=MIN(H$4:H$101),"0:00:00",H7-MIN(H$4:H$101)))</f>
        <v>1.9317129629629675E-4</v>
      </c>
      <c r="J7" s="335">
        <f t="shared" si="2"/>
        <v>10</v>
      </c>
      <c r="K7" s="325"/>
      <c r="L7" s="337">
        <f t="array" ref="L7">IF(C7="","",1)</f>
        <v>1</v>
      </c>
      <c r="M7" s="338">
        <v>20</v>
      </c>
      <c r="N7" s="339">
        <f t="shared" si="3"/>
        <v>2.233564814814815E-3</v>
      </c>
      <c r="O7" s="340">
        <f t="shared" si="4"/>
        <v>17</v>
      </c>
      <c r="P7" s="341" t="str">
        <f t="array" ref="P7">IF($M7="","",VLOOKUP($M7,ls_gr_1,9,0))</f>
        <v>ID</v>
      </c>
      <c r="Q7" s="342" t="s">
        <v>266</v>
      </c>
      <c r="R7" s="343" t="str">
        <f t="shared" si="5"/>
        <v>WRONA Zuzanna</v>
      </c>
      <c r="T7" s="221" t="str">
        <f t="array" ref="T7">IF(COUNTIF($B$4:$B$101,IF(ls!B7="","",ls!B7))&gt;0," ",IF(ls!B7="","",ls!B7))</f>
        <v xml:space="preserve"> </v>
      </c>
    </row>
    <row r="8" spans="1:21" ht="15">
      <c r="A8" s="327">
        <f>IF(C8="","",SUBTOTAL(3,$H$4:H8))</f>
        <v>5</v>
      </c>
      <c r="B8" s="328">
        <f t="array" ref="B8">IF(M8="","",M8)</f>
        <v>18</v>
      </c>
      <c r="C8" s="329" t="str">
        <f t="shared" si="0"/>
        <v>SMYK Daria</v>
      </c>
      <c r="D8" s="330">
        <f t="array" ref="D8">IF(M8="","",VLOOKUP($M8,ls_gr_1,3,0))</f>
        <v>2007</v>
      </c>
      <c r="E8" s="331" t="str">
        <f t="array" ref="E8">IF(M8="","",VLOOKUP($M8,ls_gr_1,4,0))</f>
        <v>SP Nr 2 - NSS Ustrzyki Dolne</v>
      </c>
      <c r="F8" s="332" t="str">
        <f t="array" ref="F8">IF($M8="","",VLOOKUP($M8,ls_gr_1,5,0))</f>
        <v>Ustrzyki Dolne</v>
      </c>
      <c r="G8" s="332" t="str">
        <f t="array" ref="G8">IF($M8="","",VLOOKUP($M8,ls_gr_1,6,0))</f>
        <v>bieszczadzki</v>
      </c>
      <c r="H8" s="333">
        <f t="shared" si="1"/>
        <v>2.2453703703703702E-3</v>
      </c>
      <c r="I8" s="334">
        <f t="array" ref="I8">IF(H8="","",IF(H8=MIN(H$4:H$101),"0:00:00",H8-MIN(H$4:H$101)))</f>
        <v>2.0497685185185202E-4</v>
      </c>
      <c r="J8" s="335">
        <f t="shared" si="2"/>
        <v>9</v>
      </c>
      <c r="K8" s="325"/>
      <c r="L8" s="337">
        <f t="array" ref="L8">IF(C8="","",1)</f>
        <v>1</v>
      </c>
      <c r="M8" s="338">
        <v>18</v>
      </c>
      <c r="N8" s="339">
        <f t="shared" si="3"/>
        <v>2.2453703703703702E-3</v>
      </c>
      <c r="O8" s="340">
        <f t="shared" si="4"/>
        <v>23</v>
      </c>
      <c r="P8" s="341" t="str">
        <f t="array" ref="P8">IF($M8="","",VLOOKUP($M8,ls_gr_1,9,0))</f>
        <v>ID</v>
      </c>
      <c r="Q8" s="342" t="s">
        <v>267</v>
      </c>
      <c r="R8" s="343" t="str">
        <f t="shared" si="5"/>
        <v>KOWALSKA Julia</v>
      </c>
      <c r="T8" s="221" t="str">
        <f t="array" ref="T8">IF(COUNTIF($B$4:$B$101,IF(ls!B8="","",ls!B8))&gt;0," ",IF(ls!B8="","",ls!B8))</f>
        <v xml:space="preserve"> </v>
      </c>
    </row>
    <row r="9" spans="1:21" ht="15">
      <c r="A9" s="327">
        <f>IF(C9="","",SUBTOTAL(3,$H$4:H9))</f>
        <v>6</v>
      </c>
      <c r="B9" s="328">
        <f t="array" ref="B9">IF(M9="","",M9)</f>
        <v>1</v>
      </c>
      <c r="C9" s="329" t="str">
        <f t="shared" si="0"/>
        <v>KOWALSKA Julia</v>
      </c>
      <c r="D9" s="330">
        <f t="array" ref="D9">IF(M9="","",VLOOKUP($M9,ls_gr_1,3,0))</f>
        <v>2008</v>
      </c>
      <c r="E9" s="331" t="str">
        <f t="array" ref="E9">IF(M9="","",VLOOKUP($M9,ls_gr_1,4,0))</f>
        <v>SP Nr 2 - NSS Ustrzyki Dolne</v>
      </c>
      <c r="F9" s="332" t="str">
        <f t="array" ref="F9">IF($M9="","",VLOOKUP($M9,ls_gr_1,5,0))</f>
        <v>Ustrzyki Dolne</v>
      </c>
      <c r="G9" s="332" t="str">
        <f t="array" ref="G9">IF($M9="","",VLOOKUP($M9,ls_gr_1,6,0))</f>
        <v>bieszczadzki</v>
      </c>
      <c r="H9" s="333">
        <f t="shared" si="1"/>
        <v>2.2766203703703703E-3</v>
      </c>
      <c r="I9" s="334">
        <f t="array" ref="I9">IF(H9="","",IF(H9=MIN(H$4:H$101),"0:00:00",H9-MIN(H$4:H$101)))</f>
        <v>2.3622685185185205E-4</v>
      </c>
      <c r="J9" s="335">
        <f t="shared" si="2"/>
        <v>8</v>
      </c>
      <c r="K9" s="325"/>
      <c r="L9" s="337">
        <f t="array" ref="L9">IF(C9="","",1)</f>
        <v>1</v>
      </c>
      <c r="M9" s="338">
        <v>1</v>
      </c>
      <c r="N9" s="339">
        <f t="shared" si="3"/>
        <v>2.2766203703703703E-3</v>
      </c>
      <c r="O9" s="340">
        <f t="shared" si="4"/>
        <v>30</v>
      </c>
      <c r="P9" s="341" t="str">
        <f t="array" ref="P9">IF($M9="","",VLOOKUP($M9,ls_gr_1,9,0))</f>
        <v>ID</v>
      </c>
      <c r="Q9" s="342" t="s">
        <v>268</v>
      </c>
      <c r="R9" s="343" t="str">
        <f t="shared" si="5"/>
        <v>BUDZOWSKA Martyna</v>
      </c>
      <c r="T9" s="221" t="str">
        <f t="array" ref="T9">IF(COUNTIF($B$4:$B$101,IF(ls!B9="","",ls!B9))&gt;0," ",IF(ls!B9="","",ls!B9))</f>
        <v xml:space="preserve"> </v>
      </c>
    </row>
    <row r="10" spans="1:21" ht="15">
      <c r="A10" s="327">
        <f>IF(C10="","",SUBTOTAL(3,$H$4:H10))</f>
        <v>7</v>
      </c>
      <c r="B10" s="328">
        <f t="array" ref="B10">IF(M10="","",M10)</f>
        <v>31</v>
      </c>
      <c r="C10" s="329" t="str">
        <f t="shared" si="0"/>
        <v>DWORNICKA Michalina</v>
      </c>
      <c r="D10" s="330">
        <f t="array" ref="D10">IF(M10="","",VLOOKUP($M10,ls_gr_1,3,0))</f>
        <v>2007</v>
      </c>
      <c r="E10" s="331" t="str">
        <f t="array" ref="E10">IF(M10="","",VLOOKUP($M10,ls_gr_1,4,0))</f>
        <v>SP1 Ustrzyki Dolne</v>
      </c>
      <c r="F10" s="332" t="str">
        <f t="array" ref="F10">IF($M10="","",VLOOKUP($M10,ls_gr_1,5,0))</f>
        <v>Ustrzyki Dolne</v>
      </c>
      <c r="G10" s="332" t="str">
        <f t="array" ref="G10">IF($M10="","",VLOOKUP($M10,ls_gr_1,6,0))</f>
        <v>bieszczadzki</v>
      </c>
      <c r="H10" s="333">
        <f t="shared" si="1"/>
        <v>2.2872685185185188E-3</v>
      </c>
      <c r="I10" s="334">
        <f t="array" ref="I10">IF(H10="","",IF(H10=MIN(H$4:H$101),"0:00:00",H10-MIN(H$4:H$101)))</f>
        <v>2.4687500000000057E-4</v>
      </c>
      <c r="J10" s="335">
        <f t="shared" si="2"/>
        <v>7</v>
      </c>
      <c r="K10" s="325"/>
      <c r="L10" s="337">
        <f t="array" ref="L10">IF(C10="","",1)</f>
        <v>1</v>
      </c>
      <c r="M10" s="338">
        <v>31</v>
      </c>
      <c r="N10" s="339">
        <f t="shared" si="3"/>
        <v>2.2872685185185188E-3</v>
      </c>
      <c r="O10" s="340" t="str">
        <f t="shared" si="4"/>
        <v/>
      </c>
      <c r="P10" s="341" t="str">
        <f t="array" ref="P10">IF($M10="","",VLOOKUP($M10,ls_gr_1,9,0))</f>
        <v>ID</v>
      </c>
      <c r="Q10" s="342" t="s">
        <v>269</v>
      </c>
      <c r="R10" s="343" t="str">
        <f t="shared" si="5"/>
        <v/>
      </c>
      <c r="T10" s="221" t="str">
        <f t="array" ref="T10">IF(COUNTIF($B$4:$B$101,IF(ls!B10="","",ls!B10))&gt;0," ",IF(ls!B10="","",ls!B10))</f>
        <v xml:space="preserve"> </v>
      </c>
    </row>
    <row r="11" spans="1:21" ht="15">
      <c r="A11" s="327">
        <f>IF(C11="","",SUBTOTAL(3,$H$4:H11))</f>
        <v>8</v>
      </c>
      <c r="B11" s="328">
        <f t="array" ref="B11">IF(M11="","",M11)</f>
        <v>8</v>
      </c>
      <c r="C11" s="329" t="str">
        <f t="shared" si="0"/>
        <v>BAŁABAN Maria</v>
      </c>
      <c r="D11" s="330">
        <f t="array" ref="D11">IF(M11="","",VLOOKUP($M11,ls_gr_1,3,0))</f>
        <v>2007</v>
      </c>
      <c r="E11" s="331" t="str">
        <f t="array" ref="E11">IF(M11="","",VLOOKUP($M11,ls_gr_1,4,0))</f>
        <v>SP Nr 2 - NSS Ustrzyki Dolne</v>
      </c>
      <c r="F11" s="332" t="str">
        <f t="array" ref="F11">IF($M11="","",VLOOKUP($M11,ls_gr_1,5,0))</f>
        <v>Ustrzyki Dolne</v>
      </c>
      <c r="G11" s="332" t="str">
        <f t="array" ref="G11">IF($M11="","",VLOOKUP($M11,ls_gr_1,6,0))</f>
        <v>bieszczadzki</v>
      </c>
      <c r="H11" s="333">
        <f t="shared" si="1"/>
        <v>2.2953703703703704E-3</v>
      </c>
      <c r="I11" s="334">
        <f t="array" ref="I11">IF(H11="","",IF(H11=MIN(H$4:H$101),"0:00:00",H11-MIN(H$4:H$101)))</f>
        <v>2.5497685185185215E-4</v>
      </c>
      <c r="J11" s="335">
        <f t="shared" si="2"/>
        <v>6</v>
      </c>
      <c r="K11" s="325"/>
      <c r="L11" s="337">
        <f t="array" ref="L11">IF(C11="","",1)</f>
        <v>1</v>
      </c>
      <c r="M11" s="338">
        <v>8</v>
      </c>
      <c r="N11" s="339">
        <f t="shared" si="3"/>
        <v>2.2953703703703704E-3</v>
      </c>
      <c r="O11" s="340" t="str">
        <f t="shared" si="4"/>
        <v/>
      </c>
      <c r="P11" s="341" t="str">
        <f t="array" ref="P11">IF($M11="","",VLOOKUP($M11,ls_gr_1,9,0))</f>
        <v>i</v>
      </c>
      <c r="Q11" s="342" t="s">
        <v>270</v>
      </c>
      <c r="R11" s="343" t="str">
        <f t="shared" si="5"/>
        <v/>
      </c>
      <c r="T11" s="221" t="str">
        <f t="array" ref="T11">IF(COUNTIF($B$4:$B$101,IF(ls!B11="","",ls!B11))&gt;0," ",IF(ls!B11="","",ls!B11))</f>
        <v xml:space="preserve"> </v>
      </c>
    </row>
    <row r="12" spans="1:21" ht="15">
      <c r="A12" s="327">
        <f>IF(C12="","",SUBTOTAL(3,$H$4:H12))</f>
        <v>9</v>
      </c>
      <c r="B12" s="328">
        <f t="array" ref="B12">IF(M12="","",M12)</f>
        <v>10</v>
      </c>
      <c r="C12" s="329" t="str">
        <f t="shared" si="0"/>
        <v>RADACZ Hanna</v>
      </c>
      <c r="D12" s="330">
        <f t="array" ref="D12">IF(M12="","",VLOOKUP($M12,ls_gr_1,3,0))</f>
        <v>2007</v>
      </c>
      <c r="E12" s="331" t="str">
        <f t="array" ref="E12">IF(M12="","",VLOOKUP($M12,ls_gr_1,4,0))</f>
        <v>SP Nr 2 - NSS Ustrzyki Dolne</v>
      </c>
      <c r="F12" s="332" t="str">
        <f t="array" ref="F12">IF($M12="","",VLOOKUP($M12,ls_gr_1,5,0))</f>
        <v>Ustrzyki Dolne</v>
      </c>
      <c r="G12" s="332" t="str">
        <f t="array" ref="G12">IF($M12="","",VLOOKUP($M12,ls_gr_1,6,0))</f>
        <v>bieszczadzki</v>
      </c>
      <c r="H12" s="333">
        <f t="shared" si="1"/>
        <v>2.3064814814814818E-3</v>
      </c>
      <c r="I12" s="334">
        <f t="array" ref="I12">IF(H12="","",IF(H12=MIN(H$4:H$101),"0:00:00",H12-MIN(H$4:H$101)))</f>
        <v>2.6608796296296363E-4</v>
      </c>
      <c r="J12" s="335">
        <f t="shared" si="2"/>
        <v>5</v>
      </c>
      <c r="K12" s="325"/>
      <c r="L12" s="337">
        <f t="array" ref="L12">IF(C12="","",1)</f>
        <v>1</v>
      </c>
      <c r="M12" s="338">
        <v>10</v>
      </c>
      <c r="N12" s="339">
        <f t="shared" si="3"/>
        <v>2.3064814814814818E-3</v>
      </c>
      <c r="O12" s="340" t="str">
        <f t="shared" si="4"/>
        <v/>
      </c>
      <c r="P12" s="341" t="str">
        <f t="array" ref="P12">IF($M12="","",VLOOKUP($M12,ls_gr_1,9,0))</f>
        <v>i</v>
      </c>
      <c r="Q12" s="342" t="s">
        <v>271</v>
      </c>
      <c r="R12" s="343" t="str">
        <f t="shared" si="5"/>
        <v/>
      </c>
      <c r="T12" s="221" t="str">
        <f t="array" ref="T12">IF(COUNTIF($B$4:$B$101,IF(ls!B12="","",ls!B12))&gt;0," ",IF(ls!B12="","",ls!B12))</f>
        <v xml:space="preserve"> </v>
      </c>
    </row>
    <row r="13" spans="1:21" ht="15">
      <c r="A13" s="327">
        <f>IF(C13="","",SUBTOTAL(3,$H$4:H13))</f>
        <v>10</v>
      </c>
      <c r="B13" s="328">
        <f t="array" ref="B13">IF(M13="","",M13)</f>
        <v>25</v>
      </c>
      <c r="C13" s="329" t="str">
        <f t="shared" si="0"/>
        <v>LATOCHA Natalia</v>
      </c>
      <c r="D13" s="330">
        <f t="array" ref="D13">IF(M13="","",VLOOKUP($M13,ls_gr_1,3,0))</f>
        <v>2007</v>
      </c>
      <c r="E13" s="331" t="str">
        <f t="array" ref="E13">IF(M13="","",VLOOKUP($M13,ls_gr_1,4,0))</f>
        <v>SP1 Ustrzyki Dolne</v>
      </c>
      <c r="F13" s="332" t="str">
        <f t="array" ref="F13">IF($M13="","",VLOOKUP($M13,ls_gr_1,5,0))</f>
        <v>Ustrzyki Dolne</v>
      </c>
      <c r="G13" s="332" t="str">
        <f t="array" ref="G13">IF($M13="","",VLOOKUP($M13,ls_gr_1,6,0))</f>
        <v>bieszczadzki</v>
      </c>
      <c r="H13" s="333">
        <f t="shared" si="1"/>
        <v>2.3135416666666669E-3</v>
      </c>
      <c r="I13" s="334">
        <f t="array" ref="I13">IF(H13="","",IF(H13=MIN(H$4:H$101),"0:00:00",H13-MIN(H$4:H$101)))</f>
        <v>2.7314814814814866E-4</v>
      </c>
      <c r="J13" s="335">
        <f t="shared" si="2"/>
        <v>5</v>
      </c>
      <c r="K13" s="325"/>
      <c r="L13" s="337">
        <f t="array" ref="L13">IF(C13="","",1)</f>
        <v>1</v>
      </c>
      <c r="M13" s="338">
        <v>25</v>
      </c>
      <c r="N13" s="339">
        <f t="shared" si="3"/>
        <v>2.3135416666666669E-3</v>
      </c>
      <c r="O13" s="340" t="str">
        <f t="shared" si="4"/>
        <v/>
      </c>
      <c r="P13" s="341" t="str">
        <f t="array" ref="P13">IF($M13="","",VLOOKUP($M13,ls_gr_1,9,0))</f>
        <v>ID</v>
      </c>
      <c r="Q13" s="342" t="s">
        <v>272</v>
      </c>
      <c r="R13" s="343" t="str">
        <f t="shared" si="5"/>
        <v/>
      </c>
      <c r="T13" s="221" t="str">
        <f t="array" ref="T13">IF(COUNTIF($B$4:$B$101,IF(ls!B13="","",ls!B13))&gt;0," ",IF(ls!B13="","",ls!B13))</f>
        <v xml:space="preserve"> </v>
      </c>
    </row>
    <row r="14" spans="1:21" ht="15">
      <c r="A14" s="327">
        <f>IF(C14="","",SUBTOTAL(3,$H$4:H14))</f>
        <v>11</v>
      </c>
      <c r="B14" s="328">
        <f t="array" ref="B14">IF(M14="","",M14)</f>
        <v>22</v>
      </c>
      <c r="C14" s="329" t="str">
        <f t="shared" si="0"/>
        <v>CHOJNACKA Pola</v>
      </c>
      <c r="D14" s="330">
        <f t="array" ref="D14">IF(M14="","",VLOOKUP($M14,ls_gr_1,3,0))</f>
        <v>2007</v>
      </c>
      <c r="E14" s="331" t="str">
        <f t="array" ref="E14">IF(M14="","",VLOOKUP($M14,ls_gr_1,4,0))</f>
        <v>SP Nr 2 - NSS Ustrzyki Dolne</v>
      </c>
      <c r="F14" s="332" t="str">
        <f t="array" ref="F14">IF($M14="","",VLOOKUP($M14,ls_gr_1,5,0))</f>
        <v>Ustrzyki Dolne</v>
      </c>
      <c r="G14" s="332" t="str">
        <f t="array" ref="G14">IF($M14="","",VLOOKUP($M14,ls_gr_1,6,0))</f>
        <v>bieszczadzki</v>
      </c>
      <c r="H14" s="333">
        <f t="shared" si="1"/>
        <v>2.3288194444444446E-3</v>
      </c>
      <c r="I14" s="334">
        <f t="array" ref="I14">IF(H14="","",IF(H14=MIN(H$4:H$101),"0:00:00",H14-MIN(H$4:H$101)))</f>
        <v>2.8842592592592635E-4</v>
      </c>
      <c r="J14" s="335">
        <f t="shared" si="2"/>
        <v>4</v>
      </c>
      <c r="K14" s="325"/>
      <c r="L14" s="337">
        <f t="array" ref="L14">IF(C14="","",1)</f>
        <v>1</v>
      </c>
      <c r="M14" s="338">
        <v>22</v>
      </c>
      <c r="N14" s="339">
        <f t="shared" si="3"/>
        <v>2.3288194444444446E-3</v>
      </c>
      <c r="O14" s="340" t="str">
        <f t="shared" si="4"/>
        <v/>
      </c>
      <c r="P14" s="341" t="str">
        <f t="array" ref="P14">IF($M14="","",VLOOKUP($M14,ls_gr_1,9,0))</f>
        <v>i</v>
      </c>
      <c r="Q14" s="342" t="s">
        <v>273</v>
      </c>
      <c r="R14" s="343" t="str">
        <f t="shared" si="5"/>
        <v/>
      </c>
      <c r="T14" s="221">
        <f t="array" ref="T14">IF(COUNTIF($B$4:$B$101,IF(ls!B14="","",ls!B14))&gt;0," ",IF(ls!B14="","",ls!B14))</f>
        <v>11</v>
      </c>
    </row>
    <row r="15" spans="1:21" ht="15">
      <c r="A15" s="327">
        <f>IF(C15="","",SUBTOTAL(3,$H$4:H15))</f>
        <v>12</v>
      </c>
      <c r="B15" s="328">
        <f t="array" ref="B15">IF(M15="","",M15)</f>
        <v>21</v>
      </c>
      <c r="C15" s="329" t="str">
        <f t="shared" si="0"/>
        <v>WITUSKA Maja</v>
      </c>
      <c r="D15" s="330">
        <f t="array" ref="D15">IF(M15="","",VLOOKUP($M15,ls_gr_1,3,0))</f>
        <v>2007</v>
      </c>
      <c r="E15" s="331" t="str">
        <f t="array" ref="E15">IF(M15="","",VLOOKUP($M15,ls_gr_1,4,0))</f>
        <v>SP Nr 2 - NSS Ustrzyki Dolne</v>
      </c>
      <c r="F15" s="332" t="str">
        <f t="array" ref="F15">IF($M15="","",VLOOKUP($M15,ls_gr_1,5,0))</f>
        <v>Ustrzyki Dolne</v>
      </c>
      <c r="G15" s="332" t="str">
        <f t="array" ref="G15">IF($M15="","",VLOOKUP($M15,ls_gr_1,6,0))</f>
        <v>bieszczadzki</v>
      </c>
      <c r="H15" s="333">
        <f t="shared" si="1"/>
        <v>2.3525462962962962E-3</v>
      </c>
      <c r="I15" s="334">
        <f t="array" ref="I15">IF(H15="","",IF(H15=MIN(H$4:H$101),"0:00:00",H15-MIN(H$4:H$101)))</f>
        <v>3.1215277777777795E-4</v>
      </c>
      <c r="J15" s="335">
        <f t="shared" si="2"/>
        <v>4</v>
      </c>
      <c r="K15" s="325"/>
      <c r="L15" s="337">
        <f t="array" ref="L15">IF(C15="","",1)</f>
        <v>1</v>
      </c>
      <c r="M15" s="338">
        <v>21</v>
      </c>
      <c r="N15" s="339">
        <f t="shared" si="3"/>
        <v>2.3525462962962962E-3</v>
      </c>
      <c r="O15" s="340" t="str">
        <f t="shared" si="4"/>
        <v/>
      </c>
      <c r="P15" s="341" t="str">
        <f t="array" ref="P15">IF($M15="","",VLOOKUP($M15,ls_gr_1,9,0))</f>
        <v>i</v>
      </c>
      <c r="Q15" s="342" t="s">
        <v>274</v>
      </c>
      <c r="R15" s="343" t="str">
        <f>IFERROR(VLOOKUP(O15,ls_gr_1,2,0),"")</f>
        <v/>
      </c>
      <c r="T15" s="221" t="str">
        <f t="array" ref="T15">IF(COUNTIF($B$4:$B$101,IF(ls!B15="","",ls!B15))&gt;0," ",IF(ls!B15="","",ls!B15))</f>
        <v xml:space="preserve"> </v>
      </c>
    </row>
    <row r="16" spans="1:21" ht="15">
      <c r="A16" s="327">
        <f>IF(C16="","",SUBTOTAL(3,$H$4:H16))</f>
        <v>13</v>
      </c>
      <c r="B16" s="328">
        <f t="array" ref="B16">IF(M16="","",M16)</f>
        <v>7</v>
      </c>
      <c r="C16" s="329" t="str">
        <f t="shared" si="0"/>
        <v>SZCZEPAŃSKA Maja</v>
      </c>
      <c r="D16" s="330">
        <f t="array" ref="D16">IF(M16="","",VLOOKUP($M16,ls_gr_1,3,0))</f>
        <v>2007</v>
      </c>
      <c r="E16" s="331" t="str">
        <f t="array" ref="E16">IF(M16="","",VLOOKUP($M16,ls_gr_1,4,0))</f>
        <v>SP Nr 2 - NSS Ustrzyki Dolne</v>
      </c>
      <c r="F16" s="332" t="str">
        <f t="array" ref="F16">IF($M16="","",VLOOKUP($M16,ls_gr_1,5,0))</f>
        <v>Ustrzyki Dolne</v>
      </c>
      <c r="G16" s="332" t="str">
        <f t="array" ref="G16">IF($M16="","",VLOOKUP($M16,ls_gr_1,6,0))</f>
        <v>bieszczadzki</v>
      </c>
      <c r="H16" s="333">
        <f t="shared" si="1"/>
        <v>2.3753472222222223E-3</v>
      </c>
      <c r="I16" s="334">
        <f t="array" ref="I16">IF(H16="","",IF(H16=MIN(H$4:H$101),"0:00:00",H16-MIN(H$4:H$101)))</f>
        <v>3.3495370370370406E-4</v>
      </c>
      <c r="J16" s="335">
        <f t="shared" si="2"/>
        <v>3</v>
      </c>
      <c r="K16" s="325"/>
      <c r="L16" s="337">
        <f t="array" ref="L16">IF(C16="","",1)</f>
        <v>1</v>
      </c>
      <c r="M16" s="338">
        <v>7</v>
      </c>
      <c r="N16" s="339">
        <f t="shared" si="3"/>
        <v>2.3753472222222223E-3</v>
      </c>
      <c r="O16" s="340" t="str">
        <f t="shared" si="4"/>
        <v/>
      </c>
      <c r="P16" s="341" t="str">
        <f t="array" ref="P16">IF($M16="","",VLOOKUP($M16,ls_gr_1,9,0))</f>
        <v>i</v>
      </c>
      <c r="Q16" s="342" t="s">
        <v>275</v>
      </c>
      <c r="R16" s="343" t="str">
        <f t="shared" si="5"/>
        <v/>
      </c>
      <c r="T16" s="221" t="str">
        <f t="array" ref="T16">IF(COUNTIF($B$4:$B$101,IF(ls!B16="","",ls!B16))&gt;0," ",IF(ls!B16="","",ls!B16))</f>
        <v xml:space="preserve"> </v>
      </c>
    </row>
    <row r="17" spans="1:20" ht="15">
      <c r="A17" s="327">
        <f>IF(C17="","",SUBTOTAL(3,$H$4:H17))</f>
        <v>14</v>
      </c>
      <c r="B17" s="328">
        <f t="array" ref="B17">IF(M17="","",M17)</f>
        <v>28</v>
      </c>
      <c r="C17" s="329" t="str">
        <f t="shared" si="0"/>
        <v>PUSZCZAŁOWSKA Julia</v>
      </c>
      <c r="D17" s="330">
        <f t="array" ref="D17">IF(M17="","",VLOOKUP($M17,ls_gr_1,3,0))</f>
        <v>2007</v>
      </c>
      <c r="E17" s="331" t="str">
        <f t="array" ref="E17">IF(M17="","",VLOOKUP($M17,ls_gr_1,4,0))</f>
        <v>SP1 Ustrzyki Dolne</v>
      </c>
      <c r="F17" s="332" t="str">
        <f t="array" ref="F17">IF($M17="","",VLOOKUP($M17,ls_gr_1,5,0))</f>
        <v>Ustrzyki Dolne</v>
      </c>
      <c r="G17" s="332" t="str">
        <f t="array" ref="G17">IF($M17="","",VLOOKUP($M17,ls_gr_1,6,0))</f>
        <v>bieszczadzki</v>
      </c>
      <c r="H17" s="333">
        <f t="shared" si="1"/>
        <v>2.3920138888888888E-3</v>
      </c>
      <c r="I17" s="334">
        <f t="array" ref="I17">IF(H17="","",IF(H17=MIN(H$4:H$101),"0:00:00",H17-MIN(H$4:H$101)))</f>
        <v>3.5162037037037063E-4</v>
      </c>
      <c r="J17" s="335">
        <f t="shared" si="2"/>
        <v>3</v>
      </c>
      <c r="K17" s="325"/>
      <c r="L17" s="337">
        <f t="array" ref="L17">IF(C17="","",1)</f>
        <v>1</v>
      </c>
      <c r="M17" s="338">
        <v>28</v>
      </c>
      <c r="N17" s="339">
        <f t="shared" si="3"/>
        <v>2.3920138888888888E-3</v>
      </c>
      <c r="O17" s="340" t="str">
        <f t="shared" si="4"/>
        <v/>
      </c>
      <c r="P17" s="341" t="str">
        <f t="array" ref="P17">IF($M17="","",VLOOKUP($M17,ls_gr_1,9,0))</f>
        <v>ID</v>
      </c>
      <c r="Q17" s="342" t="s">
        <v>276</v>
      </c>
      <c r="R17" s="343" t="str">
        <f t="shared" si="5"/>
        <v/>
      </c>
      <c r="T17" s="221" t="str">
        <f t="array" ref="T17">IF(COUNTIF($B$4:$B$101,IF(ls!B17="","",ls!B17))&gt;0," ",IF(ls!B17="","",ls!B17))</f>
        <v xml:space="preserve"> </v>
      </c>
    </row>
    <row r="18" spans="1:20" ht="15">
      <c r="A18" s="327">
        <f>IF(C18="","",SUBTOTAL(3,$H$4:H18))</f>
        <v>15</v>
      </c>
      <c r="B18" s="328">
        <f t="array" ref="B18">IF(M18="","",M18)</f>
        <v>19</v>
      </c>
      <c r="C18" s="329" t="str">
        <f t="shared" si="0"/>
        <v>ZARZYCZNA Amelia</v>
      </c>
      <c r="D18" s="330">
        <f t="array" ref="D18">IF(M18="","",VLOOKUP($M18,ls_gr_1,3,0))</f>
        <v>2007</v>
      </c>
      <c r="E18" s="331" t="str">
        <f t="array" ref="E18">IF(M18="","",VLOOKUP($M18,ls_gr_1,4,0))</f>
        <v>SP Nr 2 - NSS Ustrzyki Dolne</v>
      </c>
      <c r="F18" s="332" t="str">
        <f t="array" ref="F18">IF($M18="","",VLOOKUP($M18,ls_gr_1,5,0))</f>
        <v>Ustrzyki Dolne</v>
      </c>
      <c r="G18" s="332" t="str">
        <f t="array" ref="G18">IF($M18="","",VLOOKUP($M18,ls_gr_1,6,0))</f>
        <v>bieszczadzki</v>
      </c>
      <c r="H18" s="333">
        <f t="shared" si="1"/>
        <v>2.4542824074074072E-3</v>
      </c>
      <c r="I18" s="334">
        <f t="array" ref="I18">IF(H18="","",IF(H18=MIN(H$4:H$101),"0:00:00",H18-MIN(H$4:H$101)))</f>
        <v>4.1388888888888899E-4</v>
      </c>
      <c r="J18" s="335">
        <f t="shared" si="2"/>
        <v>3</v>
      </c>
      <c r="K18" s="325"/>
      <c r="L18" s="337">
        <f t="array" ref="L18">IF(C18="","",1)</f>
        <v>1</v>
      </c>
      <c r="M18" s="338">
        <v>19</v>
      </c>
      <c r="N18" s="339">
        <f t="shared" si="3"/>
        <v>2.4542824074074072E-3</v>
      </c>
      <c r="O18" s="340" t="str">
        <f t="shared" si="4"/>
        <v/>
      </c>
      <c r="P18" s="341" t="str">
        <f t="array" ref="P18">IF($M18="","",VLOOKUP($M18,ls_gr_1,9,0))</f>
        <v>i</v>
      </c>
      <c r="Q18" s="342" t="s">
        <v>277</v>
      </c>
      <c r="R18" s="343" t="str">
        <f t="shared" si="5"/>
        <v/>
      </c>
      <c r="T18" s="221">
        <f t="array" ref="T18">IF(COUNTIF($B$4:$B$101,IF(ls!B18="","",ls!B18))&gt;0," ",IF(ls!B18="","",ls!B18))</f>
        <v>15</v>
      </c>
    </row>
    <row r="19" spans="1:20" ht="15">
      <c r="A19" s="327">
        <f>IF(C19="","",SUBTOTAL(3,$H$4:H19))</f>
        <v>16</v>
      </c>
      <c r="B19" s="328">
        <f t="array" ref="B19">IF(M19="","",M19)</f>
        <v>2</v>
      </c>
      <c r="C19" s="329" t="str">
        <f t="shared" si="0"/>
        <v>PAŃCZYSZYN Maja</v>
      </c>
      <c r="D19" s="330">
        <f t="array" ref="D19">IF(M19="","",VLOOKUP($M19,ls_gr_1,3,0))</f>
        <v>2008</v>
      </c>
      <c r="E19" s="331" t="str">
        <f t="array" ref="E19">IF(M19="","",VLOOKUP($M19,ls_gr_1,4,0))</f>
        <v>SP Nr 2 - NSS Ustrzyki Dolne</v>
      </c>
      <c r="F19" s="332" t="str">
        <f t="array" ref="F19">IF($M19="","",VLOOKUP($M19,ls_gr_1,5,0))</f>
        <v>Ustrzyki Dolne</v>
      </c>
      <c r="G19" s="332" t="str">
        <f t="array" ref="G19">IF($M19="","",VLOOKUP($M19,ls_gr_1,6,0))</f>
        <v>bieszczadzki</v>
      </c>
      <c r="H19" s="333">
        <f t="shared" si="1"/>
        <v>2.4690972222222219E-3</v>
      </c>
      <c r="I19" s="334">
        <f t="array" ref="I19">IF(H19="","",IF(H19=MIN(H$4:H$101),"0:00:00",H19-MIN(H$4:H$101)))</f>
        <v>4.2870370370370371E-4</v>
      </c>
      <c r="J19" s="335">
        <f t="shared" si="2"/>
        <v>3</v>
      </c>
      <c r="K19" s="325"/>
      <c r="L19" s="337">
        <f t="array" ref="L19">IF(C19="","",1)</f>
        <v>1</v>
      </c>
      <c r="M19" s="338">
        <v>2</v>
      </c>
      <c r="N19" s="339">
        <f t="shared" si="3"/>
        <v>2.4690972222222219E-3</v>
      </c>
      <c r="O19" s="340" t="str">
        <f t="shared" si="4"/>
        <v/>
      </c>
      <c r="P19" s="341" t="str">
        <f t="array" ref="P19">IF($M19="","",VLOOKUP($M19,ls_gr_1,9,0))</f>
        <v>i</v>
      </c>
      <c r="Q19" s="342" t="s">
        <v>278</v>
      </c>
      <c r="R19" s="343" t="str">
        <f t="shared" si="5"/>
        <v/>
      </c>
      <c r="T19" s="221" t="str">
        <f t="array" ref="T19">IF(COUNTIF($B$4:$B$101,IF(ls!B19="","",ls!B19))&gt;0," ",IF(ls!B19="","",ls!B19))</f>
        <v xml:space="preserve"> </v>
      </c>
    </row>
    <row r="20" spans="1:20" ht="15">
      <c r="A20" s="327">
        <f>IF(C20="","",SUBTOTAL(3,$H$4:H20))</f>
        <v>17</v>
      </c>
      <c r="B20" s="328">
        <f t="array" ref="B20">IF(M20="","",M20)</f>
        <v>13</v>
      </c>
      <c r="C20" s="329" t="str">
        <f t="shared" si="0"/>
        <v>MARZEC Zuzanna</v>
      </c>
      <c r="D20" s="330">
        <f t="array" ref="D20">IF(M20="","",VLOOKUP($M20,ls_gr_1,3,0))</f>
        <v>2007</v>
      </c>
      <c r="E20" s="331" t="str">
        <f t="array" ref="E20">IF(M20="","",VLOOKUP($M20,ls_gr_1,4,0))</f>
        <v>SP Nr 2 - NSS Ustrzyki Dolne</v>
      </c>
      <c r="F20" s="332" t="str">
        <f t="array" ref="F20">IF($M20="","",VLOOKUP($M20,ls_gr_1,5,0))</f>
        <v>Ustrzyki Dolne</v>
      </c>
      <c r="G20" s="332" t="str">
        <f t="array" ref="G20">IF($M20="","",VLOOKUP($M20,ls_gr_1,6,0))</f>
        <v>bieszczadzki</v>
      </c>
      <c r="H20" s="333">
        <f t="shared" si="1"/>
        <v>2.4834490740740741E-3</v>
      </c>
      <c r="I20" s="334">
        <f t="array" ref="I20">IF(H20="","",IF(H20=MIN(H$4:H$101),"0:00:00",H20-MIN(H$4:H$101)))</f>
        <v>4.4305555555555591E-4</v>
      </c>
      <c r="J20" s="335">
        <f t="shared" si="2"/>
        <v>2</v>
      </c>
      <c r="K20" s="325"/>
      <c r="L20" s="337">
        <f t="array" ref="L20">IF(C20="","",1)</f>
        <v>1</v>
      </c>
      <c r="M20" s="338">
        <v>13</v>
      </c>
      <c r="N20" s="339">
        <f t="shared" si="3"/>
        <v>2.4834490740740741E-3</v>
      </c>
      <c r="O20" s="340" t="str">
        <f t="shared" si="4"/>
        <v/>
      </c>
      <c r="P20" s="341" t="str">
        <f t="array" ref="P20">IF($M20="","",VLOOKUP($M20,ls_gr_1,9,0))</f>
        <v>i</v>
      </c>
      <c r="Q20" s="342" t="s">
        <v>279</v>
      </c>
      <c r="R20" s="343" t="str">
        <f t="shared" si="5"/>
        <v/>
      </c>
      <c r="T20" s="221">
        <f t="array" ref="T20">IF(COUNTIF($B$4:$B$101,IF(ls!B20="","",ls!B20))&gt;0," ",IF(ls!B20="","",ls!B20))</f>
        <v>17</v>
      </c>
    </row>
    <row r="21" spans="1:20" ht="15">
      <c r="A21" s="327">
        <f>IF(C21="","",SUBTOTAL(3,$H$4:H21))</f>
        <v>18</v>
      </c>
      <c r="B21" s="328">
        <f t="array" ref="B21">IF(M21="","",M21)</f>
        <v>24</v>
      </c>
      <c r="C21" s="329" t="str">
        <f t="shared" si="0"/>
        <v>ANDRUCH Julia</v>
      </c>
      <c r="D21" s="330">
        <f t="array" ref="D21">IF(M21="","",VLOOKUP($M21,ls_gr_1,3,0))</f>
        <v>2008</v>
      </c>
      <c r="E21" s="331" t="str">
        <f t="array" ref="E21">IF(M21="","",VLOOKUP($M21,ls_gr_1,4,0))</f>
        <v>SP Ropienka</v>
      </c>
      <c r="F21" s="332" t="str">
        <f t="array" ref="F21">IF($M21="","",VLOOKUP($M21,ls_gr_1,5,0))</f>
        <v>Ustrzyki Dolne</v>
      </c>
      <c r="G21" s="332" t="str">
        <f t="array" ref="G21">IF($M21="","",VLOOKUP($M21,ls_gr_1,6,0))</f>
        <v>bieszczadzki</v>
      </c>
      <c r="H21" s="333">
        <f t="shared" si="1"/>
        <v>2.4944444444444445E-3</v>
      </c>
      <c r="I21" s="334">
        <f t="array" ref="I21">IF(H21="","",IF(H21=MIN(H$4:H$101),"0:00:00",H21-MIN(H$4:H$101)))</f>
        <v>4.5405092592592632E-4</v>
      </c>
      <c r="J21" s="335">
        <f t="shared" si="2"/>
        <v>2</v>
      </c>
      <c r="K21" s="325"/>
      <c r="L21" s="337">
        <f t="array" ref="L21">IF(C21="","",1)</f>
        <v>1</v>
      </c>
      <c r="M21" s="338">
        <v>24</v>
      </c>
      <c r="N21" s="339">
        <f t="shared" si="3"/>
        <v>2.4944444444444445E-3</v>
      </c>
      <c r="O21" s="340" t="str">
        <f t="shared" si="4"/>
        <v/>
      </c>
      <c r="P21" s="341" t="str">
        <f t="array" ref="P21">IF($M21="","",VLOOKUP($M21,ls_gr_1,9,0))</f>
        <v>ID</v>
      </c>
      <c r="Q21" s="342" t="s">
        <v>280</v>
      </c>
      <c r="R21" s="343" t="str">
        <f t="shared" si="5"/>
        <v/>
      </c>
      <c r="T21" s="221" t="str">
        <f t="array" ref="T21">IF(COUNTIF($B$4:$B$101,IF(ls!B21="","",ls!B21))&gt;0," ",IF(ls!B21="","",ls!B21))</f>
        <v xml:space="preserve"> </v>
      </c>
    </row>
    <row r="22" spans="1:20" ht="15">
      <c r="A22" s="327">
        <f>IF(C22="","",SUBTOTAL(3,$H$4:H22))</f>
        <v>19</v>
      </c>
      <c r="B22" s="328">
        <f t="array" ref="B22">IF(M22="","",M22)</f>
        <v>14</v>
      </c>
      <c r="C22" s="329" t="str">
        <f t="shared" si="0"/>
        <v>STRUSIEWICZ Julia</v>
      </c>
      <c r="D22" s="330">
        <f t="array" ref="D22">IF(M22="","",VLOOKUP($M22,ls_gr_1,3,0))</f>
        <v>2007</v>
      </c>
      <c r="E22" s="331" t="str">
        <f t="array" ref="E22">IF(M22="","",VLOOKUP($M22,ls_gr_1,4,0))</f>
        <v>SP Nr 2 - NSS Ustrzyki Dolne</v>
      </c>
      <c r="F22" s="332" t="str">
        <f t="array" ref="F22">IF($M22="","",VLOOKUP($M22,ls_gr_1,5,0))</f>
        <v>Ustrzyki Dolne</v>
      </c>
      <c r="G22" s="332" t="str">
        <f t="array" ref="G22">IF($M22="","",VLOOKUP($M22,ls_gr_1,6,0))</f>
        <v>bieszczadzki</v>
      </c>
      <c r="H22" s="333">
        <f t="shared" si="1"/>
        <v>2.5019675925925925E-3</v>
      </c>
      <c r="I22" s="334">
        <f t="array" ref="I22">IF(H22="","",IF(H22=MIN(H$4:H$101),"0:00:00",H22-MIN(H$4:H$101)))</f>
        <v>4.6157407407407432E-4</v>
      </c>
      <c r="J22" s="335">
        <f t="shared" si="2"/>
        <v>2</v>
      </c>
      <c r="K22" s="325"/>
      <c r="L22" s="337">
        <f t="array" ref="L22">IF(C22="","",1)</f>
        <v>1</v>
      </c>
      <c r="M22" s="338">
        <v>14</v>
      </c>
      <c r="N22" s="339">
        <f t="shared" si="3"/>
        <v>2.5019675925925925E-3</v>
      </c>
      <c r="O22" s="340" t="str">
        <f t="shared" si="4"/>
        <v/>
      </c>
      <c r="P22" s="341" t="str">
        <f t="array" ref="P22">IF($M22="","",VLOOKUP($M22,ls_gr_1,9,0))</f>
        <v>i</v>
      </c>
      <c r="Q22" s="342" t="s">
        <v>281</v>
      </c>
      <c r="R22" s="343" t="str">
        <f t="shared" si="5"/>
        <v/>
      </c>
      <c r="T22" s="221" t="str">
        <f t="array" ref="T22">IF(COUNTIF($B$4:$B$101,IF(ls!B22="","",ls!B22))&gt;0," ",IF(ls!B22="","",ls!B22))</f>
        <v xml:space="preserve"> </v>
      </c>
    </row>
    <row r="23" spans="1:20" ht="15">
      <c r="A23" s="327">
        <f>IF(C23="","",SUBTOTAL(3,$H$4:H23))</f>
        <v>20</v>
      </c>
      <c r="B23" s="328">
        <f t="array" ref="B23">IF(M23="","",M23)</f>
        <v>5</v>
      </c>
      <c r="C23" s="329" t="str">
        <f t="shared" si="0"/>
        <v>WÓJTOWICZ Oliwia</v>
      </c>
      <c r="D23" s="330">
        <f t="array" ref="D23">IF(M23="","",VLOOKUP($M23,ls_gr_1,3,0))</f>
        <v>2008</v>
      </c>
      <c r="E23" s="331" t="str">
        <f t="array" ref="E23">IF(M23="","",VLOOKUP($M23,ls_gr_1,4,0))</f>
        <v>SP Nr 2 - NSS Ustrzyki Dolne</v>
      </c>
      <c r="F23" s="332" t="str">
        <f t="array" ref="F23">IF($M23="","",VLOOKUP($M23,ls_gr_1,5,0))</f>
        <v>Ustrzyki Dolne</v>
      </c>
      <c r="G23" s="332" t="str">
        <f t="array" ref="G23">IF($M23="","",VLOOKUP($M23,ls_gr_1,6,0))</f>
        <v>bieszczadzki</v>
      </c>
      <c r="H23" s="333">
        <f t="shared" si="1"/>
        <v>2.5238425925925927E-3</v>
      </c>
      <c r="I23" s="334">
        <f t="array" ref="I23">IF(H23="","",IF(H23=MIN(H$4:H$101),"0:00:00",H23-MIN(H$4:H$101)))</f>
        <v>4.8344907407407451E-4</v>
      </c>
      <c r="J23" s="335">
        <f t="shared" si="2"/>
        <v>2</v>
      </c>
      <c r="K23" s="325"/>
      <c r="L23" s="337">
        <f t="array" ref="L23">IF(C23="","",1)</f>
        <v>1</v>
      </c>
      <c r="M23" s="338">
        <v>5</v>
      </c>
      <c r="N23" s="339">
        <f t="shared" si="3"/>
        <v>2.5238425925925927E-3</v>
      </c>
      <c r="O23" s="340" t="str">
        <f t="shared" si="4"/>
        <v/>
      </c>
      <c r="P23" s="341" t="str">
        <f t="array" ref="P23">IF($M23="","",VLOOKUP($M23,ls_gr_1,9,0))</f>
        <v>i</v>
      </c>
      <c r="Q23" s="342" t="s">
        <v>282</v>
      </c>
      <c r="R23" s="343" t="str">
        <f t="shared" si="5"/>
        <v/>
      </c>
      <c r="T23" s="221" t="str">
        <f t="array" ref="T23">IF(COUNTIF($B$4:$B$101,IF(ls!B23="","",ls!B23))&gt;0," ",IF(ls!B23="","",ls!B23))</f>
        <v xml:space="preserve"> </v>
      </c>
    </row>
    <row r="24" spans="1:20" ht="15">
      <c r="A24" s="327">
        <f>IF(C24="","",SUBTOTAL(3,$H$4:H24))</f>
        <v>21</v>
      </c>
      <c r="B24" s="328">
        <f t="array" ref="B24">IF(M24="","",M24)</f>
        <v>9</v>
      </c>
      <c r="C24" s="329" t="str">
        <f t="shared" si="0"/>
        <v>GAJDEMSKA Natalia</v>
      </c>
      <c r="D24" s="330">
        <f t="array" ref="D24">IF(M24="","",VLOOKUP($M24,ls_gr_1,3,0))</f>
        <v>2007</v>
      </c>
      <c r="E24" s="331" t="str">
        <f t="array" ref="E24">IF(M24="","",VLOOKUP($M24,ls_gr_1,4,0))</f>
        <v>SP Nr 2 - NSS Ustrzyki Dolne</v>
      </c>
      <c r="F24" s="332" t="str">
        <f t="array" ref="F24">IF($M24="","",VLOOKUP($M24,ls_gr_1,5,0))</f>
        <v>Ustrzyki Dolne</v>
      </c>
      <c r="G24" s="332" t="str">
        <f t="array" ref="G24">IF($M24="","",VLOOKUP($M24,ls_gr_1,6,0))</f>
        <v>bieszczadzki</v>
      </c>
      <c r="H24" s="333">
        <f t="shared" si="1"/>
        <v>2.5322916666666666E-3</v>
      </c>
      <c r="I24" s="334">
        <f t="array" ref="I24">IF(H24="","",IF(H24=MIN(H$4:H$101),"0:00:00",H24-MIN(H$4:H$101)))</f>
        <v>4.9189814814814842E-4</v>
      </c>
      <c r="J24" s="335">
        <f t="shared" si="2"/>
        <v>1</v>
      </c>
      <c r="K24" s="325"/>
      <c r="L24" s="337">
        <f t="array" ref="L24">IF(C24="","",1)</f>
        <v>1</v>
      </c>
      <c r="M24" s="338">
        <v>9</v>
      </c>
      <c r="N24" s="339">
        <f t="shared" si="3"/>
        <v>2.5322916666666666E-3</v>
      </c>
      <c r="O24" s="340" t="str">
        <f t="shared" si="4"/>
        <v/>
      </c>
      <c r="P24" s="341" t="str">
        <f t="array" ref="P24">IF($M24="","",VLOOKUP($M24,ls_gr_1,9,0))</f>
        <v>i</v>
      </c>
      <c r="Q24" s="342" t="s">
        <v>283</v>
      </c>
      <c r="R24" s="343" t="str">
        <f t="shared" si="5"/>
        <v/>
      </c>
      <c r="T24" s="221" t="str">
        <f t="array" ref="T24">IF(COUNTIF($B$4:$B$101,IF(ls!B24="","",ls!B24))&gt;0," ",IF(ls!B24="","",ls!B24))</f>
        <v xml:space="preserve"> </v>
      </c>
    </row>
    <row r="25" spans="1:20" ht="15">
      <c r="A25" s="327">
        <f>IF(C25="","",SUBTOTAL(3,$H$4:H25))</f>
        <v>22</v>
      </c>
      <c r="B25" s="328">
        <f t="array" ref="B25">IF(M25="","",M25)</f>
        <v>26</v>
      </c>
      <c r="C25" s="329" t="str">
        <f t="shared" si="0"/>
        <v>SOKOŁOWSKA Amelia</v>
      </c>
      <c r="D25" s="330">
        <f t="array" ref="D25">IF(M25="","",VLOOKUP($M25,ls_gr_1,3,0))</f>
        <v>2007</v>
      </c>
      <c r="E25" s="331" t="str">
        <f t="array" ref="E25">IF(M25="","",VLOOKUP($M25,ls_gr_1,4,0))</f>
        <v>SP1 Ustrzyki Dolne</v>
      </c>
      <c r="F25" s="332" t="str">
        <f t="array" ref="F25">IF($M25="","",VLOOKUP($M25,ls_gr_1,5,0))</f>
        <v>Ustrzyki Dolne</v>
      </c>
      <c r="G25" s="332" t="str">
        <f t="array" ref="G25">IF($M25="","",VLOOKUP($M25,ls_gr_1,6,0))</f>
        <v>bieszczadzki</v>
      </c>
      <c r="H25" s="333">
        <f t="shared" si="1"/>
        <v>2.5505787037037038E-3</v>
      </c>
      <c r="I25" s="334">
        <f t="array" ref="I25">IF(H25="","",IF(H25=MIN(H$4:H$101),"0:00:00",H25-MIN(H$4:H$101)))</f>
        <v>5.1018518518518557E-4</v>
      </c>
      <c r="J25" s="335">
        <f t="shared" si="2"/>
        <v>1</v>
      </c>
      <c r="K25" s="325"/>
      <c r="L25" s="337">
        <f t="array" ref="L25">IF(C25="","",1)</f>
        <v>1</v>
      </c>
      <c r="M25" s="338">
        <v>26</v>
      </c>
      <c r="N25" s="339">
        <f t="shared" si="3"/>
        <v>2.5505787037037038E-3</v>
      </c>
      <c r="O25" s="340" t="str">
        <f t="shared" si="4"/>
        <v/>
      </c>
      <c r="P25" s="341" t="str">
        <f t="array" ref="P25">IF($M25="","",VLOOKUP($M25,ls_gr_1,9,0))</f>
        <v>ID</v>
      </c>
      <c r="Q25" s="342" t="s">
        <v>284</v>
      </c>
      <c r="R25" s="343" t="str">
        <f t="shared" si="5"/>
        <v/>
      </c>
      <c r="T25" s="221" t="str">
        <f t="array" ref="T25">IF(COUNTIF($B$4:$B$101,IF(ls!B25="","",ls!B25))&gt;0," ",IF(ls!B25="","",ls!B25))</f>
        <v xml:space="preserve"> </v>
      </c>
    </row>
    <row r="26" spans="1:20" ht="15">
      <c r="A26" s="327">
        <f>IF(C26="","",SUBTOTAL(3,$H$4:H26))</f>
        <v>23</v>
      </c>
      <c r="B26" s="328">
        <f t="array" ref="B26">IF(M26="","",M26)</f>
        <v>27</v>
      </c>
      <c r="C26" s="329" t="str">
        <f t="shared" si="0"/>
        <v>CZEKAŃSKA Maja</v>
      </c>
      <c r="D26" s="330">
        <f t="array" ref="D26">IF(M26="","",VLOOKUP($M26,ls_gr_1,3,0))</f>
        <v>2007</v>
      </c>
      <c r="E26" s="331" t="str">
        <f t="array" ref="E26">IF(M26="","",VLOOKUP($M26,ls_gr_1,4,0))</f>
        <v>SP1 Ustrzyki Dolne</v>
      </c>
      <c r="F26" s="332" t="str">
        <f t="array" ref="F26">IF($M26="","",VLOOKUP($M26,ls_gr_1,5,0))</f>
        <v>Ustrzyki Dolne</v>
      </c>
      <c r="G26" s="332" t="str">
        <f t="array" ref="G26">IF($M26="","",VLOOKUP($M26,ls_gr_1,6,0))</f>
        <v>bieszczadzki</v>
      </c>
      <c r="H26" s="333">
        <f t="shared" si="1"/>
        <v>2.6256944444444444E-3</v>
      </c>
      <c r="I26" s="334">
        <f t="array" ref="I26">IF(H26="","",IF(H26=MIN(H$4:H$101),"0:00:00",H26-MIN(H$4:H$101)))</f>
        <v>5.8530092592592618E-4</v>
      </c>
      <c r="J26" s="335">
        <f t="shared" si="2"/>
        <v>1</v>
      </c>
      <c r="K26" s="325"/>
      <c r="L26" s="337">
        <f t="array" ref="L26">IF(C26="","",1)</f>
        <v>1</v>
      </c>
      <c r="M26" s="338">
        <v>27</v>
      </c>
      <c r="N26" s="339">
        <f t="shared" si="3"/>
        <v>2.6256944444444444E-3</v>
      </c>
      <c r="O26" s="340" t="str">
        <f t="shared" si="4"/>
        <v/>
      </c>
      <c r="P26" s="341" t="str">
        <f t="array" ref="P26">IF($M26="","",VLOOKUP($M26,ls_gr_1,9,0))</f>
        <v>ID</v>
      </c>
      <c r="Q26" s="342" t="s">
        <v>285</v>
      </c>
      <c r="R26" s="343" t="str">
        <f t="shared" si="5"/>
        <v/>
      </c>
      <c r="T26" s="221">
        <f t="array" ref="T26">IF(COUNTIF($B$4:$B$101,IF(ls!B26="","",ls!B26))&gt;0," ",IF(ls!B26="","",ls!B26))</f>
        <v>23</v>
      </c>
    </row>
    <row r="27" spans="1:20" ht="15">
      <c r="A27" s="327">
        <f>IF(C27="","",SUBTOTAL(3,$H$4:H27))</f>
        <v>24</v>
      </c>
      <c r="B27" s="328">
        <f t="array" ref="B27">IF(M27="","",M27)</f>
        <v>29</v>
      </c>
      <c r="C27" s="329" t="str">
        <f t="shared" si="0"/>
        <v>KURANT Kinga</v>
      </c>
      <c r="D27" s="330">
        <f t="array" ref="D27">IF(M27="","",VLOOKUP($M27,ls_gr_1,3,0))</f>
        <v>2007</v>
      </c>
      <c r="E27" s="331" t="str">
        <f t="array" ref="E27">IF(M27="","",VLOOKUP($M27,ls_gr_1,4,0))</f>
        <v>SP1 Ustrzyki Dolne</v>
      </c>
      <c r="F27" s="332" t="str">
        <f t="array" ref="F27">IF($M27="","",VLOOKUP($M27,ls_gr_1,5,0))</f>
        <v>Ustrzyki Dolne</v>
      </c>
      <c r="G27" s="332" t="str">
        <f t="array" ref="G27">IF($M27="","",VLOOKUP($M27,ls_gr_1,6,0))</f>
        <v>bieszczadzki</v>
      </c>
      <c r="H27" s="333">
        <f t="shared" si="1"/>
        <v>2.6550925925925926E-3</v>
      </c>
      <c r="I27" s="334">
        <f t="array" ref="I27">IF(H27="","",IF(H27=MIN(H$4:H$101),"0:00:00",H27-MIN(H$4:H$101)))</f>
        <v>6.1469907407407437E-4</v>
      </c>
      <c r="J27" s="335">
        <f t="shared" si="2"/>
        <v>1</v>
      </c>
      <c r="K27" s="325"/>
      <c r="L27" s="337">
        <f t="array" ref="L27">IF(C27="","",1)</f>
        <v>1</v>
      </c>
      <c r="M27" s="338">
        <v>29</v>
      </c>
      <c r="N27" s="339">
        <f t="shared" si="3"/>
        <v>2.6550925925925926E-3</v>
      </c>
      <c r="O27" s="340" t="str">
        <f t="shared" si="4"/>
        <v/>
      </c>
      <c r="P27" s="341" t="str">
        <f t="array" ref="P27">IF($M27="","",VLOOKUP($M27,ls_gr_1,9,0))</f>
        <v>i</v>
      </c>
      <c r="Q27" s="342" t="s">
        <v>286</v>
      </c>
      <c r="R27" s="343" t="str">
        <f t="shared" si="5"/>
        <v/>
      </c>
      <c r="T27" s="221" t="str">
        <f t="array" ref="T27">IF(COUNTIF($B$4:$B$101,IF(ls!B27="","",ls!B27))&gt;0," ",IF(ls!B27="","",ls!B27))</f>
        <v xml:space="preserve"> </v>
      </c>
    </row>
    <row r="28" spans="1:20" ht="15">
      <c r="A28" s="327">
        <f>IF(C28="","",SUBTOTAL(3,$H$4:H28))</f>
        <v>25</v>
      </c>
      <c r="B28" s="328">
        <f t="array" ref="B28">IF(M28="","",M28)</f>
        <v>12</v>
      </c>
      <c r="C28" s="329" t="str">
        <f t="shared" si="0"/>
        <v>KARABANOWKSA Martyna</v>
      </c>
      <c r="D28" s="330">
        <f t="array" ref="D28">IF(M28="","",VLOOKUP($M28,ls_gr_1,3,0))</f>
        <v>2007</v>
      </c>
      <c r="E28" s="331" t="str">
        <f t="array" ref="E28">IF(M28="","",VLOOKUP($M28,ls_gr_1,4,0))</f>
        <v>SP Nr 2 - NSS Ustrzyki Dolne</v>
      </c>
      <c r="F28" s="332" t="str">
        <f t="array" ref="F28">IF($M28="","",VLOOKUP($M28,ls_gr_1,5,0))</f>
        <v>Ustrzyki Dolne</v>
      </c>
      <c r="G28" s="332" t="str">
        <f t="array" ref="G28">IF($M28="","",VLOOKUP($M28,ls_gr_1,6,0))</f>
        <v>bieszczadzki</v>
      </c>
      <c r="H28" s="333">
        <f t="shared" si="1"/>
        <v>2.7285879629629626E-3</v>
      </c>
      <c r="I28" s="334">
        <f t="array" ref="I28">IF(H28="","",IF(H28=MIN(H$4:H$101),"0:00:00",H28-MIN(H$4:H$101)))</f>
        <v>6.881944444444444E-4</v>
      </c>
      <c r="J28" s="335">
        <f t="shared" si="2"/>
        <v>1</v>
      </c>
      <c r="K28" s="325"/>
      <c r="L28" s="337">
        <f t="array" ref="L28">IF(C28="","",1)</f>
        <v>1</v>
      </c>
      <c r="M28" s="338">
        <v>12</v>
      </c>
      <c r="N28" s="339">
        <f t="shared" si="3"/>
        <v>2.7285879629629626E-3</v>
      </c>
      <c r="O28" s="340" t="str">
        <f t="shared" si="4"/>
        <v/>
      </c>
      <c r="P28" s="341" t="str">
        <f t="array" ref="P28">IF($M28="","",VLOOKUP($M28,ls_gr_1,9,0))</f>
        <v>i</v>
      </c>
      <c r="Q28" s="342" t="s">
        <v>287</v>
      </c>
      <c r="R28" s="343" t="str">
        <f t="shared" si="5"/>
        <v/>
      </c>
      <c r="T28" s="221" t="str">
        <f t="array" ref="T28">IF(COUNTIF($B$4:$B$101,IF(ls!B28="","",ls!B28))&gt;0," ",IF(ls!B28="","",ls!B28))</f>
        <v xml:space="preserve"> </v>
      </c>
    </row>
    <row r="29" spans="1:20" ht="15">
      <c r="A29" s="327">
        <f>IF(C29="","",SUBTOTAL(3,$H$4:H29))</f>
        <v>26</v>
      </c>
      <c r="B29" s="328">
        <f t="array" ref="B29">IF(M29="","",M29)</f>
        <v>33</v>
      </c>
      <c r="C29" s="329" t="str">
        <f t="shared" si="0"/>
        <v>KRUPA Julia</v>
      </c>
      <c r="D29" s="330">
        <f t="array" ref="D29">IF(M29="","",VLOOKUP($M29,ls_gr_1,3,0))</f>
        <v>2007</v>
      </c>
      <c r="E29" s="331" t="str">
        <f t="array" ref="E29">IF(M29="","",VLOOKUP($M29,ls_gr_1,4,0))</f>
        <v>SP1 Ustrzyki Dolne</v>
      </c>
      <c r="F29" s="332" t="str">
        <f t="array" ref="F29">IF($M29="","",VLOOKUP($M29,ls_gr_1,5,0))</f>
        <v>Ustrzyki Dolne</v>
      </c>
      <c r="G29" s="332" t="str">
        <f t="array" ref="G29">IF($M29="","",VLOOKUP($M29,ls_gr_1,6,0))</f>
        <v>bieszczadzki</v>
      </c>
      <c r="H29" s="333">
        <f t="shared" si="1"/>
        <v>2.7399305555555558E-3</v>
      </c>
      <c r="I29" s="334">
        <f t="array" ref="I29">IF(H29="","",IF(H29=MIN(H$4:H$101),"0:00:00",H29-MIN(H$4:H$101)))</f>
        <v>6.9953703703703757E-4</v>
      </c>
      <c r="J29" s="335">
        <f t="shared" si="2"/>
        <v>1</v>
      </c>
      <c r="K29" s="325"/>
      <c r="L29" s="337">
        <f t="array" ref="L29">IF(C29="","",1)</f>
        <v>1</v>
      </c>
      <c r="M29" s="338">
        <v>33</v>
      </c>
      <c r="N29" s="339">
        <f t="shared" si="3"/>
        <v>2.7399305555555558E-3</v>
      </c>
      <c r="O29" s="340" t="str">
        <f t="shared" si="4"/>
        <v/>
      </c>
      <c r="P29" s="341" t="str">
        <f t="array" ref="P29">IF($M29="","",VLOOKUP($M29,ls_gr_1,9,0))</f>
        <v>ID</v>
      </c>
      <c r="Q29" s="342" t="s">
        <v>288</v>
      </c>
      <c r="R29" s="343" t="str">
        <f t="shared" si="5"/>
        <v/>
      </c>
      <c r="T29" s="221" t="str">
        <f t="array" ref="T29">IF(COUNTIF($B$4:$B$101,IF(ls!B29="","",ls!B29))&gt;0," ",IF(ls!B29="","",ls!B29))</f>
        <v xml:space="preserve"> </v>
      </c>
    </row>
    <row r="30" spans="1:20" ht="15">
      <c r="A30" s="327">
        <f>IF(C30="","",SUBTOTAL(3,$H$4:H30))</f>
        <v>27</v>
      </c>
      <c r="B30" s="328">
        <f t="array" ref="B30">IF(M30="","",M30)</f>
        <v>32</v>
      </c>
      <c r="C30" s="329" t="str">
        <f t="shared" si="0"/>
        <v>PODKALICKA Aleksandra</v>
      </c>
      <c r="D30" s="330">
        <f t="array" ref="D30">IF(M30="","",VLOOKUP($M30,ls_gr_1,3,0))</f>
        <v>2007</v>
      </c>
      <c r="E30" s="331" t="str">
        <f t="array" ref="E30">IF(M30="","",VLOOKUP($M30,ls_gr_1,4,0))</f>
        <v>SP1 Ustrzyki Dolne</v>
      </c>
      <c r="F30" s="332" t="str">
        <f t="array" ref="F30">IF($M30="","",VLOOKUP($M30,ls_gr_1,5,0))</f>
        <v>Ustrzyki Dolne</v>
      </c>
      <c r="G30" s="332" t="str">
        <f t="array" ref="G30">IF($M30="","",VLOOKUP($M30,ls_gr_1,6,0))</f>
        <v>bieszczadzki</v>
      </c>
      <c r="H30" s="333">
        <f t="shared" si="1"/>
        <v>2.7493055555555556E-3</v>
      </c>
      <c r="I30" s="334">
        <f t="array" ref="I30">IF(H30="","",IF(H30=MIN(H$4:H$101),"0:00:00",H30-MIN(H$4:H$101)))</f>
        <v>7.0891203703703741E-4</v>
      </c>
      <c r="J30" s="335">
        <f t="shared" si="2"/>
        <v>1</v>
      </c>
      <c r="K30" s="325"/>
      <c r="L30" s="337">
        <f t="array" ref="L30">IF(C30="","",1)</f>
        <v>1</v>
      </c>
      <c r="M30" s="338">
        <v>32</v>
      </c>
      <c r="N30" s="339">
        <f t="shared" si="3"/>
        <v>2.7493055555555556E-3</v>
      </c>
      <c r="O30" s="340" t="str">
        <f t="shared" si="4"/>
        <v/>
      </c>
      <c r="P30" s="341" t="str">
        <f t="array" ref="P30">IF($M30="","",VLOOKUP($M30,ls_gr_1,9,0))</f>
        <v>ID</v>
      </c>
      <c r="Q30" s="342" t="s">
        <v>289</v>
      </c>
      <c r="R30" s="343" t="str">
        <f t="shared" si="5"/>
        <v/>
      </c>
      <c r="T30" s="221" t="str">
        <f t="array" ref="T30">IF(COUNTIF($B$4:$B$101,IF(ls!B30="","",ls!B30))&gt;0," ",IF(ls!B30="","",ls!B30))</f>
        <v xml:space="preserve"> </v>
      </c>
    </row>
    <row r="31" spans="1:20" ht="15" hidden="1">
      <c r="A31" s="100" t="str">
        <f>IF(C31="","",SUBTOTAL(3,$H$4:H31))</f>
        <v/>
      </c>
      <c r="B31" s="104" t="str">
        <f t="array" ref="B31">IF(M31="","",M31)</f>
        <v/>
      </c>
      <c r="C31" s="36" t="str">
        <f t="shared" si="0"/>
        <v/>
      </c>
      <c r="D31" s="35" t="str">
        <f t="array" ref="D31">IF(M31="","",VLOOKUP($M31,ls_gr_1,3,0))</f>
        <v/>
      </c>
      <c r="E31" s="280" t="str">
        <f t="array" ref="E31">IF(M31="","",VLOOKUP($M31,ls_gr_1,4,0))</f>
        <v/>
      </c>
      <c r="F31" s="281" t="str">
        <f t="array" ref="F31">IF($M31="","",VLOOKUP($M31,ls_gr_1,5,0))</f>
        <v/>
      </c>
      <c r="G31" s="281" t="str">
        <f t="array" ref="G31">IF($M31="","",VLOOKUP($M31,ls_gr_1,6,0))</f>
        <v/>
      </c>
      <c r="H31" s="301" t="str">
        <f t="shared" si="1"/>
        <v/>
      </c>
      <c r="I31" s="14" t="str">
        <f t="array" ref="I31">IF(H31="","",IF(H31=MIN(H$4:H$101),"0:00:00",H31-MIN(H$4:H$101)))</f>
        <v/>
      </c>
      <c r="J31" s="272" t="str">
        <f t="shared" si="2"/>
        <v/>
      </c>
      <c r="L31" s="207" t="str">
        <f t="array" ref="L31">IF(C31="","",1)</f>
        <v/>
      </c>
      <c r="M31" s="211"/>
      <c r="N31" s="218" t="str">
        <f t="shared" si="3"/>
        <v/>
      </c>
      <c r="O31" s="120" t="str">
        <f t="shared" si="4"/>
        <v/>
      </c>
      <c r="P31" s="341" t="str">
        <f t="array" ref="P31">IF($M31="","",VLOOKUP($M31,ls_gr_1,9,0))</f>
        <v/>
      </c>
      <c r="Q31" s="153"/>
      <c r="R31" s="224" t="str">
        <f t="shared" si="5"/>
        <v/>
      </c>
      <c r="T31" s="221" t="str">
        <f t="array" ref="T31">IF(COUNTIF($B$4:$B$101,IF(ls!B31="","",ls!B31))&gt;0," ",IF(ls!B31="","",ls!B31))</f>
        <v xml:space="preserve"> </v>
      </c>
    </row>
    <row r="32" spans="1:20" ht="15" hidden="1">
      <c r="A32" s="100" t="str">
        <f>IF(C32="","",SUBTOTAL(3,$H$4:H32))</f>
        <v/>
      </c>
      <c r="B32" s="104" t="str">
        <f t="array" ref="B32">IF(M32="","",M32)</f>
        <v/>
      </c>
      <c r="C32" s="36" t="str">
        <f t="shared" si="0"/>
        <v/>
      </c>
      <c r="D32" s="35" t="str">
        <f t="array" ref="D32">IF(M32="","",VLOOKUP($M32,ls_gr_1,3,0))</f>
        <v/>
      </c>
      <c r="E32" s="280" t="str">
        <f t="array" ref="E32">IF(M32="","",VLOOKUP($M32,ls_gr_1,4,0))</f>
        <v/>
      </c>
      <c r="F32" s="281" t="str">
        <f t="array" ref="F32">IF($M32="","",VLOOKUP($M32,ls_gr_1,5,0))</f>
        <v/>
      </c>
      <c r="G32" s="281" t="str">
        <f t="array" ref="G32">IF($M32="","",VLOOKUP($M32,ls_gr_1,6,0))</f>
        <v/>
      </c>
      <c r="H32" s="301" t="str">
        <f t="shared" si="1"/>
        <v/>
      </c>
      <c r="I32" s="14" t="str">
        <f t="array" ref="I32">IF(H32="","",IF(H32=MIN(H$4:H$101),"0:00:00",H32-MIN(H$4:H$101)))</f>
        <v/>
      </c>
      <c r="J32" s="272" t="str">
        <f t="shared" si="2"/>
        <v/>
      </c>
      <c r="L32" s="207" t="str">
        <f t="array" ref="L32">IF(C32="","",1)</f>
        <v/>
      </c>
      <c r="M32" s="211"/>
      <c r="N32" s="218" t="str">
        <f t="shared" si="3"/>
        <v/>
      </c>
      <c r="O32" s="120" t="str">
        <f t="shared" si="4"/>
        <v/>
      </c>
      <c r="P32" s="341" t="str">
        <f t="array" ref="P32">IF($M32="","",VLOOKUP($M32,ls_gr_1,9,0))</f>
        <v/>
      </c>
      <c r="Q32" s="153"/>
      <c r="R32" s="224" t="str">
        <f t="shared" si="5"/>
        <v/>
      </c>
      <c r="T32" s="221" t="str">
        <f t="array" ref="T32">IF(COUNTIF($B$4:$B$101,IF(ls!B32="","",ls!B32))&gt;0," ",IF(ls!B32="","",ls!B32))</f>
        <v xml:space="preserve"> </v>
      </c>
    </row>
    <row r="33" spans="1:20" ht="15" hidden="1">
      <c r="A33" s="100" t="str">
        <f>IF(C33="","",SUBTOTAL(3,$H$4:H33))</f>
        <v/>
      </c>
      <c r="B33" s="104" t="str">
        <f t="array" ref="B33">IF(M33="","",M33)</f>
        <v/>
      </c>
      <c r="C33" s="36" t="str">
        <f t="shared" si="0"/>
        <v/>
      </c>
      <c r="D33" s="35" t="str">
        <f t="array" ref="D33">IF(M33="","",VLOOKUP($M33,ls_gr_1,3,0))</f>
        <v/>
      </c>
      <c r="E33" s="280" t="str">
        <f t="array" ref="E33">IF(M33="","",VLOOKUP($M33,ls_gr_1,4,0))</f>
        <v/>
      </c>
      <c r="F33" s="281" t="str">
        <f t="array" ref="F33">IF($M33="","",VLOOKUP($M33,ls_gr_1,5,0))</f>
        <v/>
      </c>
      <c r="G33" s="281" t="str">
        <f t="array" ref="G33">IF($M33="","",VLOOKUP($M33,ls_gr_1,6,0))</f>
        <v/>
      </c>
      <c r="H33" s="301" t="str">
        <f t="shared" si="1"/>
        <v/>
      </c>
      <c r="I33" s="14" t="str">
        <f t="array" ref="I33">IF(H33="","",IF(H33=MIN(H$4:H$101),"0:00:00",H33-MIN(H$4:H$101)))</f>
        <v/>
      </c>
      <c r="J33" s="272" t="str">
        <f t="shared" si="2"/>
        <v/>
      </c>
      <c r="L33" s="207" t="str">
        <f t="array" ref="L33">IF(C33="","",1)</f>
        <v/>
      </c>
      <c r="M33" s="211"/>
      <c r="N33" s="218" t="str">
        <f t="shared" si="3"/>
        <v/>
      </c>
      <c r="O33" s="120" t="str">
        <f t="shared" si="4"/>
        <v/>
      </c>
      <c r="P33" s="341" t="str">
        <f t="array" ref="P33">IF($M33="","",VLOOKUP($M33,ls_gr_1,9,0))</f>
        <v/>
      </c>
      <c r="Q33" s="153"/>
      <c r="R33" s="224" t="str">
        <f t="shared" si="5"/>
        <v/>
      </c>
      <c r="T33" s="221">
        <f t="array" ref="T33">IF(COUNTIF($B$4:$B$101,IF(ls!B33="","",ls!B33))&gt;0," ",IF(ls!B33="","",ls!B33))</f>
        <v>30</v>
      </c>
    </row>
    <row r="34" spans="1:20" ht="15" hidden="1">
      <c r="A34" s="100" t="str">
        <f>IF(C34="","",SUBTOTAL(3,$H$4:H34))</f>
        <v/>
      </c>
      <c r="B34" s="104" t="str">
        <f t="array" ref="B34">IF(M34="","",M34)</f>
        <v/>
      </c>
      <c r="C34" s="36" t="str">
        <f t="shared" si="0"/>
        <v/>
      </c>
      <c r="D34" s="35" t="str">
        <f t="array" ref="D34">IF(M34="","",VLOOKUP($M34,ls_gr_1,3,0))</f>
        <v/>
      </c>
      <c r="E34" s="280" t="str">
        <f t="array" ref="E34">IF(M34="","",VLOOKUP($M34,ls_gr_1,4,0))</f>
        <v/>
      </c>
      <c r="F34" s="281" t="str">
        <f t="array" ref="F34">IF($M34="","",VLOOKUP($M34,ls_gr_1,5,0))</f>
        <v/>
      </c>
      <c r="G34" s="281" t="str">
        <f t="array" ref="G34">IF($M34="","",VLOOKUP($M34,ls_gr_1,6,0))</f>
        <v/>
      </c>
      <c r="H34" s="301" t="str">
        <f t="shared" si="1"/>
        <v/>
      </c>
      <c r="I34" s="14" t="str">
        <f t="array" ref="I34">IF(H34="","",IF(H34=MIN(H$4:H$101),"0:00:00",H34-MIN(H$4:H$101)))</f>
        <v/>
      </c>
      <c r="J34" s="272" t="str">
        <f t="shared" si="2"/>
        <v/>
      </c>
      <c r="L34" s="207" t="str">
        <f t="array" ref="L34">IF(C34="","",1)</f>
        <v/>
      </c>
      <c r="M34" s="211"/>
      <c r="N34" s="218" t="str">
        <f t="shared" si="3"/>
        <v/>
      </c>
      <c r="O34" s="120" t="str">
        <f t="shared" si="4"/>
        <v/>
      </c>
      <c r="P34" s="341" t="str">
        <f t="array" ref="P34">IF($M34="","",VLOOKUP($M34,ls_gr_1,9,0))</f>
        <v/>
      </c>
      <c r="Q34" s="153"/>
      <c r="R34" s="224" t="str">
        <f t="shared" si="5"/>
        <v/>
      </c>
      <c r="T34" s="221" t="str">
        <f t="array" ref="T34">IF(COUNTIF($B$4:$B$101,IF(ls!B34="","",ls!B34))&gt;0," ",IF(ls!B34="","",ls!B34))</f>
        <v xml:space="preserve"> </v>
      </c>
    </row>
    <row r="35" spans="1:20" ht="15" hidden="1">
      <c r="A35" s="100" t="str">
        <f>IF(C35="","",SUBTOTAL(3,$H$4:H35))</f>
        <v/>
      </c>
      <c r="B35" s="104" t="str">
        <f t="array" ref="B35">IF(M35="","",M35)</f>
        <v/>
      </c>
      <c r="C35" s="36" t="str">
        <f t="shared" si="0"/>
        <v/>
      </c>
      <c r="D35" s="35" t="str">
        <f t="array" ref="D35">IF(M35="","",VLOOKUP($M35,ls_gr_1,3,0))</f>
        <v/>
      </c>
      <c r="E35" s="280" t="str">
        <f t="array" ref="E35">IF(M35="","",VLOOKUP($M35,ls_gr_1,4,0))</f>
        <v/>
      </c>
      <c r="F35" s="281" t="str">
        <f t="array" ref="F35">IF($M35="","",VLOOKUP($M35,ls_gr_1,5,0))</f>
        <v/>
      </c>
      <c r="G35" s="281" t="str">
        <f t="array" ref="G35">IF($M35="","",VLOOKUP($M35,ls_gr_1,6,0))</f>
        <v/>
      </c>
      <c r="H35" s="301" t="str">
        <f t="shared" si="1"/>
        <v/>
      </c>
      <c r="I35" s="14" t="str">
        <f t="array" ref="I35">IF(H35="","",IF(H35=MIN(H$4:H$101),"0:00:00",H35-MIN(H$4:H$101)))</f>
        <v/>
      </c>
      <c r="J35" s="272" t="str">
        <f t="shared" si="2"/>
        <v/>
      </c>
      <c r="L35" s="207" t="str">
        <f t="array" ref="L35">IF(C35="","",1)</f>
        <v/>
      </c>
      <c r="M35" s="211"/>
      <c r="N35" s="218" t="str">
        <f t="shared" si="3"/>
        <v/>
      </c>
      <c r="O35" s="120" t="str">
        <f t="shared" si="4"/>
        <v/>
      </c>
      <c r="P35" s="341" t="str">
        <f t="array" ref="P35">IF($M35="","",VLOOKUP($M35,ls_gr_1,9,0))</f>
        <v/>
      </c>
      <c r="Q35" s="153"/>
      <c r="R35" s="224" t="str">
        <f t="shared" si="5"/>
        <v/>
      </c>
      <c r="T35" s="221" t="str">
        <f t="array" ref="T35">IF(COUNTIF($B$4:$B$101,IF(ls!B35="","",ls!B35))&gt;0," ",IF(ls!B35="","",ls!B35))</f>
        <v xml:space="preserve"> </v>
      </c>
    </row>
    <row r="36" spans="1:20" ht="15" hidden="1">
      <c r="A36" s="100" t="str">
        <f>IF(C36="","",SUBTOTAL(3,$H$4:H36))</f>
        <v/>
      </c>
      <c r="B36" s="104" t="str">
        <f t="array" ref="B36">IF(M36="","",M36)</f>
        <v/>
      </c>
      <c r="C36" s="36" t="str">
        <f t="shared" si="0"/>
        <v/>
      </c>
      <c r="D36" s="35" t="str">
        <f t="array" ref="D36">IF(M36="","",VLOOKUP($M36,ls_gr_1,3,0))</f>
        <v/>
      </c>
      <c r="E36" s="280" t="str">
        <f t="array" ref="E36">IF(M36="","",VLOOKUP($M36,ls_gr_1,4,0))</f>
        <v/>
      </c>
      <c r="F36" s="281" t="str">
        <f t="array" ref="F36">IF($M36="","",VLOOKUP($M36,ls_gr_1,5,0))</f>
        <v/>
      </c>
      <c r="G36" s="281" t="str">
        <f t="array" ref="G36">IF($M36="","",VLOOKUP($M36,ls_gr_1,6,0))</f>
        <v/>
      </c>
      <c r="H36" s="301" t="str">
        <f t="shared" ref="H36:H67" si="6">IF(N36="","",N36)</f>
        <v/>
      </c>
      <c r="I36" s="14" t="str">
        <f t="array" ref="I36">IF(H36="","",IF(H36=MIN(H$4:H$101),"0:00:00",H36-MIN(H$4:H$101)))</f>
        <v/>
      </c>
      <c r="J36" s="272" t="str">
        <f t="shared" si="2"/>
        <v/>
      </c>
      <c r="L36" s="207" t="str">
        <f t="array" ref="L36">IF(C36="","",1)</f>
        <v/>
      </c>
      <c r="M36" s="211"/>
      <c r="N36" s="218" t="str">
        <f t="shared" si="3"/>
        <v/>
      </c>
      <c r="O36" s="120" t="str">
        <f t="shared" si="4"/>
        <v/>
      </c>
      <c r="P36" s="341" t="str">
        <f t="array" ref="P36">IF($M36="","",VLOOKUP($M36,ls_gr_1,9,0))</f>
        <v/>
      </c>
      <c r="Q36" s="153"/>
      <c r="R36" s="224" t="str">
        <f t="shared" ref="R36:R67" si="7">IFERROR(VLOOKUP(O36,ls_gr_1,2,0),"")</f>
        <v/>
      </c>
      <c r="T36" s="221" t="str">
        <f t="array" ref="T36">IF(COUNTIF($B$4:$B$101,IF(ls!B36="","",ls!B36))&gt;0," ",IF(ls!B36="","",ls!B36))</f>
        <v xml:space="preserve"> </v>
      </c>
    </row>
    <row r="37" spans="1:20" ht="15" hidden="1">
      <c r="A37" s="100" t="str">
        <f>IF(C37="","",SUBTOTAL(3,$H$4:H37))</f>
        <v/>
      </c>
      <c r="B37" s="104" t="str">
        <f t="array" ref="B37">IF(M37="","",M37)</f>
        <v/>
      </c>
      <c r="C37" s="36" t="str">
        <f t="shared" si="0"/>
        <v/>
      </c>
      <c r="D37" s="35" t="str">
        <f t="array" ref="D37">IF(M37="","",VLOOKUP($M37,ls_gr_1,3,0))</f>
        <v/>
      </c>
      <c r="E37" s="87" t="str">
        <f t="array" ref="E37">IF(M37="","",VLOOKUP($M37,ls_gr_1,4,0))</f>
        <v/>
      </c>
      <c r="F37" s="91" t="str">
        <f t="array" ref="F37">IF($M37="","",VLOOKUP($M37,ls_gr_1,5,0))</f>
        <v/>
      </c>
      <c r="G37" s="91" t="str">
        <f t="array" ref="G37">IF($M37="","",VLOOKUP($M37,ls_gr_1,6,0))</f>
        <v/>
      </c>
      <c r="H37" s="301" t="str">
        <f t="shared" si="6"/>
        <v/>
      </c>
      <c r="I37" s="14" t="str">
        <f t="array" ref="I37">IF(H37="","",IF(H37=MIN(H$4:H$101),"0:00:00",H37-MIN(H$4:H$101)))</f>
        <v/>
      </c>
      <c r="J37" s="272" t="str">
        <f t="shared" si="2"/>
        <v/>
      </c>
      <c r="L37" s="207" t="str">
        <f t="array" ref="L37">IF(C37="","",1)</f>
        <v/>
      </c>
      <c r="M37" s="211"/>
      <c r="N37" s="218" t="str">
        <f t="shared" si="3"/>
        <v/>
      </c>
      <c r="O37" s="120" t="str">
        <f t="shared" si="4"/>
        <v/>
      </c>
      <c r="P37" s="341" t="str">
        <f t="array" ref="P37">IF($M37="","",VLOOKUP($M37,ls_gr_1,9,0))</f>
        <v/>
      </c>
      <c r="Q37" s="153"/>
      <c r="R37" s="224" t="str">
        <f t="shared" si="7"/>
        <v/>
      </c>
      <c r="T37" s="221" t="str">
        <f t="array" ref="T37">IF(COUNTIF($B$4:$B$101,IF(ls!B37="","",ls!B37))&gt;0," ",IF(ls!B37="","",ls!B37))</f>
        <v xml:space="preserve"> </v>
      </c>
    </row>
    <row r="38" spans="1:20" ht="15" hidden="1">
      <c r="A38" s="100" t="str">
        <f>IF(C38="","",SUBTOTAL(3,$H$4:H38))</f>
        <v/>
      </c>
      <c r="B38" s="104" t="str">
        <f t="array" ref="B38">IF(M38="","",M38)</f>
        <v/>
      </c>
      <c r="C38" s="36" t="str">
        <f t="shared" si="0"/>
        <v/>
      </c>
      <c r="D38" s="35" t="str">
        <f t="array" ref="D38">IF(M38="","",VLOOKUP($M38,ls_gr_1,3,0))</f>
        <v/>
      </c>
      <c r="E38" s="87" t="str">
        <f t="array" ref="E38">IF(M38="","",VLOOKUP($M38,ls_gr_1,4,0))</f>
        <v/>
      </c>
      <c r="F38" s="91" t="str">
        <f t="array" ref="F38">IF($M38="","",VLOOKUP($M38,ls_gr_1,5,0))</f>
        <v/>
      </c>
      <c r="G38" s="91" t="str">
        <f t="array" ref="G38">IF($M38="","",VLOOKUP($M38,ls_gr_1,6,0))</f>
        <v/>
      </c>
      <c r="H38" s="301" t="str">
        <f t="shared" si="6"/>
        <v/>
      </c>
      <c r="I38" s="14" t="str">
        <f t="array" ref="I38">IF(H38="","",IF(H38=MIN(H$4:H$101),"0:00:00",H38-MIN(H$4:H$101)))</f>
        <v/>
      </c>
      <c r="J38" s="272" t="str">
        <f t="shared" si="2"/>
        <v/>
      </c>
      <c r="L38" s="207" t="str">
        <f t="array" ref="L38">IF(C38="","",1)</f>
        <v/>
      </c>
      <c r="M38" s="211"/>
      <c r="N38" s="218" t="str">
        <f t="shared" si="3"/>
        <v/>
      </c>
      <c r="O38" s="120" t="str">
        <f t="shared" si="4"/>
        <v/>
      </c>
      <c r="P38" s="341" t="str">
        <f t="array" ref="P38">IF($M38="","",VLOOKUP($M38,ls_gr_1,9,0))</f>
        <v/>
      </c>
      <c r="Q38" s="219"/>
      <c r="R38" s="224" t="str">
        <f t="shared" si="7"/>
        <v/>
      </c>
      <c r="T38" s="221" t="str">
        <f t="array" ref="T38">IF(COUNTIF($B$4:$B$101,IF(ls!B38="","",ls!B38))&gt;0," ",IF(ls!B38="","",ls!B38))</f>
        <v xml:space="preserve"> </v>
      </c>
    </row>
    <row r="39" spans="1:20" ht="15" hidden="1">
      <c r="A39" s="100" t="str">
        <f>IF(C39="","",SUBTOTAL(3,$H$4:H39))</f>
        <v/>
      </c>
      <c r="B39" s="104" t="str">
        <f t="array" ref="B39">IF(M39="","",M39)</f>
        <v/>
      </c>
      <c r="C39" s="36" t="str">
        <f t="shared" si="0"/>
        <v/>
      </c>
      <c r="D39" s="35" t="str">
        <f t="array" ref="D39">IF(M39="","",VLOOKUP($M39,ls_gr_1,3,0))</f>
        <v/>
      </c>
      <c r="E39" s="87" t="str">
        <f t="array" ref="E39">IF(M39="","",VLOOKUP($M39,ls_gr_1,4,0))</f>
        <v/>
      </c>
      <c r="F39" s="91" t="str">
        <f t="array" ref="F39">IF($M39="","",VLOOKUP($M39,ls_gr_1,5,0))</f>
        <v/>
      </c>
      <c r="G39" s="91" t="str">
        <f t="array" ref="G39">IF($M39="","",VLOOKUP($M39,ls_gr_1,6,0))</f>
        <v/>
      </c>
      <c r="H39" s="301" t="str">
        <f t="shared" si="6"/>
        <v/>
      </c>
      <c r="I39" s="14" t="str">
        <f t="array" ref="I39">IF(H39="","",IF(H39=MIN(H$4:H$101),"0:00:00",H39-MIN(H$4:H$101)))</f>
        <v/>
      </c>
      <c r="J39" s="272" t="str">
        <f t="shared" ref="J39:J67" si="8">IF(A39="","",VLOOKUP(A39,pkt_ind,2,0))</f>
        <v/>
      </c>
      <c r="L39" s="207" t="str">
        <f t="array" ref="L39">IF(C39="","",1)</f>
        <v/>
      </c>
      <c r="M39" s="211"/>
      <c r="N39" s="218" t="str">
        <f t="shared" si="3"/>
        <v/>
      </c>
      <c r="O39" s="120" t="str">
        <f t="shared" si="4"/>
        <v/>
      </c>
      <c r="P39" s="341" t="str">
        <f t="array" ref="P39">IF($M39="","",VLOOKUP($M39,ls_gr_1,9,0))</f>
        <v/>
      </c>
      <c r="Q39" s="219"/>
      <c r="R39" s="224" t="str">
        <f t="shared" si="7"/>
        <v/>
      </c>
      <c r="T39" s="221" t="str">
        <f t="array" ref="T39">IF(COUNTIF($B$4:$B$101,IF(ls!B39="","",ls!B39))&gt;0," ",IF(ls!B39="","",ls!B39))</f>
        <v xml:space="preserve"> </v>
      </c>
    </row>
    <row r="40" spans="1:20" ht="15" hidden="1">
      <c r="A40" s="100" t="str">
        <f>IF(C40="","",SUBTOTAL(3,$H$4:H40))</f>
        <v/>
      </c>
      <c r="B40" s="104" t="str">
        <f t="array" ref="B40">IF(M40="","",M40)</f>
        <v/>
      </c>
      <c r="C40" s="36" t="str">
        <f t="shared" si="0"/>
        <v/>
      </c>
      <c r="D40" s="35" t="str">
        <f t="array" ref="D40">IF(M40="","",VLOOKUP($M40,ls_gr_1,3,0))</f>
        <v/>
      </c>
      <c r="E40" s="87" t="str">
        <f t="array" ref="E40">IF(M40="","",VLOOKUP($M40,ls_gr_1,4,0))</f>
        <v/>
      </c>
      <c r="F40" s="91" t="str">
        <f t="array" ref="F40">IF($M40="","",VLOOKUP($M40,ls_gr_1,5,0))</f>
        <v/>
      </c>
      <c r="G40" s="91" t="str">
        <f t="array" ref="G40">IF($M40="","",VLOOKUP($M40,ls_gr_1,6,0))</f>
        <v/>
      </c>
      <c r="H40" s="301" t="str">
        <f t="shared" si="6"/>
        <v/>
      </c>
      <c r="I40" s="14" t="str">
        <f t="array" ref="I40">IF(H40="","",IF(H40=MIN(H$4:H$101),"0:00:00",H40-MIN(H$4:H$101)))</f>
        <v/>
      </c>
      <c r="J40" s="272" t="str">
        <f t="shared" si="8"/>
        <v/>
      </c>
      <c r="L40" s="207" t="str">
        <f t="array" ref="L40">IF(C40="","",1)</f>
        <v/>
      </c>
      <c r="M40" s="211"/>
      <c r="N40" s="218" t="str">
        <f t="shared" si="3"/>
        <v/>
      </c>
      <c r="O40" s="120" t="str">
        <f t="shared" si="4"/>
        <v/>
      </c>
      <c r="P40" s="341" t="str">
        <f t="array" ref="P40">IF($M40="","",VLOOKUP($M40,ls_gr_1,9,0))</f>
        <v/>
      </c>
      <c r="Q40" s="219"/>
      <c r="R40" s="224" t="str">
        <f t="shared" si="7"/>
        <v/>
      </c>
      <c r="T40" s="221" t="str">
        <f t="array" ref="T40">IF(COUNTIF($B$4:$B$101,IF(ls!B40="","",ls!B40))&gt;0," ",IF(ls!B40="","",ls!B40))</f>
        <v xml:space="preserve"> </v>
      </c>
    </row>
    <row r="41" spans="1:20" ht="15" hidden="1">
      <c r="A41" s="100" t="str">
        <f>IF(C41="","",SUBTOTAL(3,$H$4:H41))</f>
        <v/>
      </c>
      <c r="B41" s="104" t="str">
        <f t="array" ref="B41">IF(M41="","",M41)</f>
        <v/>
      </c>
      <c r="C41" s="36" t="str">
        <f t="shared" si="0"/>
        <v/>
      </c>
      <c r="D41" s="35" t="str">
        <f t="array" ref="D41">IF(M41="","",VLOOKUP($M41,ls_gr_1,3,0))</f>
        <v/>
      </c>
      <c r="E41" s="87" t="str">
        <f t="array" ref="E41">IF(M41="","",VLOOKUP($M41,ls_gr_1,4,0))</f>
        <v/>
      </c>
      <c r="F41" s="91" t="str">
        <f t="array" ref="F41">IF($M41="","",VLOOKUP($M41,ls_gr_1,5,0))</f>
        <v/>
      </c>
      <c r="G41" s="91" t="str">
        <f t="array" ref="G41">IF($M41="","",VLOOKUP($M41,ls_gr_1,6,0))</f>
        <v/>
      </c>
      <c r="H41" s="301" t="str">
        <f t="shared" si="6"/>
        <v/>
      </c>
      <c r="I41" s="14" t="str">
        <f t="array" ref="I41">IF(H41="","",IF(H41=MIN(H$4:H$101),"0:00:00",H41-MIN(H$4:H$101)))</f>
        <v/>
      </c>
      <c r="J41" s="272" t="str">
        <f t="shared" si="8"/>
        <v/>
      </c>
      <c r="L41" s="207" t="str">
        <f t="array" ref="L41">IF(C41="","",1)</f>
        <v/>
      </c>
      <c r="M41" s="211"/>
      <c r="N41" s="218" t="str">
        <f t="shared" si="3"/>
        <v/>
      </c>
      <c r="O41" s="120" t="str">
        <f t="shared" si="4"/>
        <v/>
      </c>
      <c r="P41" s="341" t="str">
        <f t="array" ref="P41">IF($M41="","",VLOOKUP($M41,ls_gr_1,9,0))</f>
        <v/>
      </c>
      <c r="Q41" s="219"/>
      <c r="R41" s="224" t="str">
        <f t="shared" si="7"/>
        <v/>
      </c>
      <c r="T41" s="221" t="str">
        <f t="array" ref="T41">IF(COUNTIF($B$4:$B$101,IF(ls!B41="","",ls!B41))&gt;0," ",IF(ls!B41="","",ls!B41))</f>
        <v xml:space="preserve"> </v>
      </c>
    </row>
    <row r="42" spans="1:20" ht="15" hidden="1">
      <c r="A42" s="100" t="str">
        <f>IF(C42="","",SUBTOTAL(3,$H$4:H42))</f>
        <v/>
      </c>
      <c r="B42" s="104" t="str">
        <f t="array" ref="B42">IF(M42="","",M42)</f>
        <v/>
      </c>
      <c r="C42" s="36" t="str">
        <f t="shared" si="0"/>
        <v/>
      </c>
      <c r="D42" s="35" t="str">
        <f t="array" ref="D42">IF(M42="","",VLOOKUP($M42,ls_gr_1,3,0))</f>
        <v/>
      </c>
      <c r="E42" s="87" t="str">
        <f t="array" ref="E42">IF(M42="","",VLOOKUP($M42,ls_gr_1,4,0))</f>
        <v/>
      </c>
      <c r="F42" s="91" t="str">
        <f t="array" ref="F42">IF($M42="","",VLOOKUP($M42,ls_gr_1,5,0))</f>
        <v/>
      </c>
      <c r="G42" s="91" t="str">
        <f t="array" ref="G42">IF($M42="","",VLOOKUP($M42,ls_gr_1,6,0))</f>
        <v/>
      </c>
      <c r="H42" s="301" t="str">
        <f t="shared" si="6"/>
        <v/>
      </c>
      <c r="I42" s="14" t="str">
        <f t="array" ref="I42">IF(H42="","",IF(H42=MIN(H$4:H$101),"0:00:00",H42-MIN(H$4:H$101)))</f>
        <v/>
      </c>
      <c r="J42" s="272" t="str">
        <f t="shared" si="8"/>
        <v/>
      </c>
      <c r="L42" s="207" t="str">
        <f t="array" ref="L42">IF(C42="","",1)</f>
        <v/>
      </c>
      <c r="M42" s="211"/>
      <c r="N42" s="218" t="str">
        <f t="shared" si="3"/>
        <v/>
      </c>
      <c r="O42" s="120" t="str">
        <f t="shared" si="4"/>
        <v/>
      </c>
      <c r="P42" s="341" t="str">
        <f t="array" ref="P42">IF($M42="","",VLOOKUP($M42,ls_gr_1,9,0))</f>
        <v/>
      </c>
      <c r="Q42" s="219"/>
      <c r="R42" s="224" t="str">
        <f t="shared" si="7"/>
        <v/>
      </c>
      <c r="T42" s="221" t="str">
        <f t="array" ref="T42">IF(COUNTIF($B$4:$B$101,IF(ls!B42="","",ls!B42))&gt;0," ",IF(ls!B42="","",ls!B42))</f>
        <v xml:space="preserve"> </v>
      </c>
    </row>
    <row r="43" spans="1:20" ht="15" hidden="1">
      <c r="A43" s="100" t="str">
        <f>IF(C43="","",SUBTOTAL(3,$H$4:H43))</f>
        <v/>
      </c>
      <c r="B43" s="104" t="str">
        <f t="array" ref="B43">IF(M43="","",M43)</f>
        <v/>
      </c>
      <c r="C43" s="36" t="str">
        <f t="shared" si="0"/>
        <v/>
      </c>
      <c r="D43" s="35" t="str">
        <f t="array" ref="D43">IF(M43="","",VLOOKUP($M43,ls_gr_1,3,0))</f>
        <v/>
      </c>
      <c r="E43" s="87" t="str">
        <f t="array" ref="E43">IF(M43="","",VLOOKUP($M43,ls_gr_1,4,0))</f>
        <v/>
      </c>
      <c r="F43" s="91" t="str">
        <f t="array" ref="F43">IF($M43="","",VLOOKUP($M43,ls_gr_1,5,0))</f>
        <v/>
      </c>
      <c r="G43" s="91" t="str">
        <f t="array" ref="G43">IF($M43="","",VLOOKUP($M43,ls_gr_1,6,0))</f>
        <v/>
      </c>
      <c r="H43" s="301" t="str">
        <f t="shared" si="6"/>
        <v/>
      </c>
      <c r="I43" s="14" t="str">
        <f t="array" ref="I43">IF(H43="","",IF(H43=MIN(H$4:H$101),"0:00:00",H43-MIN(H$4:H$101)))</f>
        <v/>
      </c>
      <c r="J43" s="272" t="str">
        <f t="shared" si="8"/>
        <v/>
      </c>
      <c r="L43" s="207" t="str">
        <f t="array" ref="L43">IF(C43="","",1)</f>
        <v/>
      </c>
      <c r="M43" s="211"/>
      <c r="N43" s="218" t="str">
        <f t="shared" si="3"/>
        <v/>
      </c>
      <c r="O43" s="120" t="str">
        <f t="shared" si="4"/>
        <v/>
      </c>
      <c r="P43" s="341" t="str">
        <f t="array" ref="P43">IF($M43="","",VLOOKUP($M43,ls_gr_1,9,0))</f>
        <v/>
      </c>
      <c r="Q43" s="219"/>
      <c r="R43" s="224" t="str">
        <f t="shared" si="7"/>
        <v/>
      </c>
      <c r="T43" s="221" t="str">
        <f t="array" ref="T43">IF(COUNTIF($B$4:$B$101,IF(ls!B43="","",ls!B43))&gt;0," ",IF(ls!B43="","",ls!B43))</f>
        <v xml:space="preserve"> </v>
      </c>
    </row>
    <row r="44" spans="1:20" ht="15" hidden="1">
      <c r="A44" s="100" t="str">
        <f>IF(C44="","",SUBTOTAL(3,$H$4:H44))</f>
        <v/>
      </c>
      <c r="B44" s="104" t="str">
        <f t="array" ref="B44">IF(M44="","",M44)</f>
        <v/>
      </c>
      <c r="C44" s="36" t="str">
        <f t="shared" si="0"/>
        <v/>
      </c>
      <c r="D44" s="35" t="str">
        <f t="array" ref="D44">IF(M44="","",VLOOKUP($M44,ls_gr_1,3,0))</f>
        <v/>
      </c>
      <c r="E44" s="87" t="str">
        <f t="array" ref="E44">IF(M44="","",VLOOKUP($M44,ls_gr_1,4,0))</f>
        <v/>
      </c>
      <c r="F44" s="91" t="str">
        <f t="array" ref="F44">IF($M44="","",VLOOKUP($M44,ls_gr_1,5,0))</f>
        <v/>
      </c>
      <c r="G44" s="91" t="str">
        <f t="array" ref="G44">IF($M44="","",VLOOKUP($M44,ls_gr_1,6,0))</f>
        <v/>
      </c>
      <c r="H44" s="301" t="str">
        <f t="shared" si="6"/>
        <v/>
      </c>
      <c r="I44" s="14" t="str">
        <f t="array" ref="I44">IF(H44="","",IF(H44=MIN(H$4:H$101),"0:00:00",H44-MIN(H$4:H$101)))</f>
        <v/>
      </c>
      <c r="J44" s="272" t="str">
        <f t="shared" si="8"/>
        <v/>
      </c>
      <c r="L44" s="207" t="str">
        <f t="array" ref="L44">IF(C44="","",1)</f>
        <v/>
      </c>
      <c r="M44" s="211"/>
      <c r="N44" s="218" t="str">
        <f t="shared" si="3"/>
        <v/>
      </c>
      <c r="O44" s="120" t="str">
        <f t="shared" si="4"/>
        <v/>
      </c>
      <c r="P44" s="341" t="str">
        <f t="array" ref="P44">IF($M44="","",VLOOKUP($M44,ls_gr_1,9,0))</f>
        <v/>
      </c>
      <c r="R44" s="224" t="str">
        <f t="shared" si="7"/>
        <v/>
      </c>
      <c r="T44" s="221" t="str">
        <f t="array" ref="T44">IF(COUNTIF($B$4:$B$101,IF(ls!B44="","",ls!B44))&gt;0," ",IF(ls!B44="","",ls!B44))</f>
        <v xml:space="preserve"> </v>
      </c>
    </row>
    <row r="45" spans="1:20" ht="15" hidden="1">
      <c r="A45" s="100" t="str">
        <f>IF(C45="","",SUBTOTAL(3,$H$4:H45))</f>
        <v/>
      </c>
      <c r="B45" s="104" t="str">
        <f t="array" ref="B45">IF(M45="","",M45)</f>
        <v/>
      </c>
      <c r="C45" s="36" t="str">
        <f t="shared" si="0"/>
        <v/>
      </c>
      <c r="D45" s="35" t="str">
        <f t="array" ref="D45">IF(M45="","",VLOOKUP($M45,ls_gr_1,3,0))</f>
        <v/>
      </c>
      <c r="E45" s="87" t="str">
        <f t="array" ref="E45">IF(M45="","",VLOOKUP($M45,ls_gr_1,4,0))</f>
        <v/>
      </c>
      <c r="F45" s="91" t="str">
        <f t="array" ref="F45">IF($M45="","",VLOOKUP($M45,ls_gr_1,5,0))</f>
        <v/>
      </c>
      <c r="G45" s="91" t="str">
        <f t="array" ref="G45">IF($M45="","",VLOOKUP($M45,ls_gr_1,6,0))</f>
        <v/>
      </c>
      <c r="H45" s="301" t="str">
        <f t="shared" si="6"/>
        <v/>
      </c>
      <c r="I45" s="14" t="str">
        <f t="array" ref="I45">IF(H45="","",IF(H45=MIN(H$4:H$101),"0:00:00",H45-MIN(H$4:H$101)))</f>
        <v/>
      </c>
      <c r="J45" s="272" t="str">
        <f t="shared" si="8"/>
        <v/>
      </c>
      <c r="L45" s="207" t="str">
        <f t="array" ref="L45">IF(C45="","",1)</f>
        <v/>
      </c>
      <c r="M45" s="211"/>
      <c r="N45" s="218" t="str">
        <f t="shared" si="3"/>
        <v/>
      </c>
      <c r="O45" s="120" t="str">
        <f t="shared" si="4"/>
        <v/>
      </c>
      <c r="P45" s="341" t="str">
        <f t="array" ref="P45">IF($M45="","",VLOOKUP($M45,ls_gr_1,9,0))</f>
        <v/>
      </c>
      <c r="R45" s="224" t="str">
        <f t="shared" si="7"/>
        <v/>
      </c>
      <c r="T45" s="221" t="str">
        <f t="array" ref="T45">IF(COUNTIF($B$4:$B$101,IF(ls!B45="","",ls!B45))&gt;0," ",IF(ls!B45="","",ls!B45))</f>
        <v xml:space="preserve"> </v>
      </c>
    </row>
    <row r="46" spans="1:20" ht="15" hidden="1">
      <c r="A46" s="100" t="str">
        <f>IF(C46="","",SUBTOTAL(3,$H$4:H46))</f>
        <v/>
      </c>
      <c r="B46" s="104" t="str">
        <f t="array" ref="B46">IF(M46="","",M46)</f>
        <v/>
      </c>
      <c r="C46" s="36" t="str">
        <f t="shared" si="0"/>
        <v/>
      </c>
      <c r="D46" s="35" t="str">
        <f t="array" ref="D46">IF(M46="","",VLOOKUP($M46,ls_gr_1,3,0))</f>
        <v/>
      </c>
      <c r="E46" s="87" t="str">
        <f t="array" ref="E46">IF(M46="","",VLOOKUP($M46,ls_gr_1,4,0))</f>
        <v/>
      </c>
      <c r="F46" s="91" t="str">
        <f t="array" ref="F46">IF($M46="","",VLOOKUP($M46,ls_gr_1,5,0))</f>
        <v/>
      </c>
      <c r="G46" s="91" t="str">
        <f t="array" ref="G46">IF($M46="","",VLOOKUP($M46,ls_gr_1,6,0))</f>
        <v/>
      </c>
      <c r="H46" s="301" t="str">
        <f t="shared" si="6"/>
        <v/>
      </c>
      <c r="I46" s="14" t="str">
        <f t="array" ref="I46">IF(H46="","",IF(H46=MIN(H$4:H$101),"0:00:00",H46-MIN(H$4:H$101)))</f>
        <v/>
      </c>
      <c r="J46" s="272" t="str">
        <f t="shared" si="8"/>
        <v/>
      </c>
      <c r="L46" s="207" t="str">
        <f t="array" ref="L46">IF(C46="","",1)</f>
        <v/>
      </c>
      <c r="M46" s="211"/>
      <c r="N46" s="218" t="str">
        <f t="shared" si="3"/>
        <v/>
      </c>
      <c r="O46" s="120" t="str">
        <f t="shared" si="4"/>
        <v/>
      </c>
      <c r="P46" s="341" t="str">
        <f t="array" ref="P46">IF($M46="","",VLOOKUP($M46,ls_gr_1,9,0))</f>
        <v/>
      </c>
      <c r="R46" s="224" t="str">
        <f t="shared" si="7"/>
        <v/>
      </c>
      <c r="T46" s="221" t="str">
        <f t="array" ref="T46">IF(COUNTIF($B$4:$B$101,IF(ls!B46="","",ls!B46))&gt;0," ",IF(ls!B46="","",ls!B46))</f>
        <v xml:space="preserve"> </v>
      </c>
    </row>
    <row r="47" spans="1:20" ht="15" hidden="1">
      <c r="A47" s="100" t="str">
        <f>IF(C47="","",SUBTOTAL(3,$H$4:H47))</f>
        <v/>
      </c>
      <c r="B47" s="104" t="str">
        <f t="array" ref="B47">IF(M47="","",M47)</f>
        <v/>
      </c>
      <c r="C47" s="36" t="str">
        <f t="shared" si="0"/>
        <v/>
      </c>
      <c r="D47" s="35" t="str">
        <f t="array" ref="D47">IF(M47="","",VLOOKUP($M47,ls_gr_1,3,0))</f>
        <v/>
      </c>
      <c r="E47" s="87" t="str">
        <f t="array" ref="E47">IF(M47="","",VLOOKUP($M47,ls_gr_1,4,0))</f>
        <v/>
      </c>
      <c r="F47" s="91" t="str">
        <f t="array" ref="F47">IF($M47="","",VLOOKUP($M47,ls_gr_1,5,0))</f>
        <v/>
      </c>
      <c r="G47" s="91" t="str">
        <f t="array" ref="G47">IF($M47="","",VLOOKUP($M47,ls_gr_1,6,0))</f>
        <v/>
      </c>
      <c r="H47" s="301" t="str">
        <f t="shared" si="6"/>
        <v/>
      </c>
      <c r="I47" s="14" t="str">
        <f t="array" ref="I47">IF(H47="","",IF(H47=MIN(H$4:H$101),"0:00:00",H47-MIN(H$4:H$101)))</f>
        <v/>
      </c>
      <c r="J47" s="272" t="str">
        <f t="shared" si="8"/>
        <v/>
      </c>
      <c r="L47" s="207" t="str">
        <f t="array" ref="L47">IF(C47="","",1)</f>
        <v/>
      </c>
      <c r="M47" s="211"/>
      <c r="N47" s="218" t="str">
        <f t="shared" si="3"/>
        <v/>
      </c>
      <c r="O47" s="120" t="str">
        <f t="shared" si="4"/>
        <v/>
      </c>
      <c r="P47" s="341" t="str">
        <f t="array" ref="P47">IF($M47="","",VLOOKUP($M47,ls_gr_1,9,0))</f>
        <v/>
      </c>
      <c r="R47" s="224" t="str">
        <f t="shared" si="7"/>
        <v/>
      </c>
      <c r="T47" s="221" t="str">
        <f t="array" ref="T47">IF(COUNTIF($B$4:$B$101,IF(ls!B47="","",ls!B47))&gt;0," ",IF(ls!B47="","",ls!B47))</f>
        <v xml:space="preserve"> </v>
      </c>
    </row>
    <row r="48" spans="1:20" ht="15" hidden="1">
      <c r="A48" s="100" t="str">
        <f>IF(C48="","",SUBTOTAL(3,$H$4:H48))</f>
        <v/>
      </c>
      <c r="B48" s="104" t="str">
        <f t="array" ref="B48">IF(M48="","",M48)</f>
        <v/>
      </c>
      <c r="C48" s="36" t="str">
        <f t="shared" si="0"/>
        <v/>
      </c>
      <c r="D48" s="35" t="str">
        <f t="array" ref="D48">IF(M48="","",VLOOKUP($M48,ls_gr_1,3,0))</f>
        <v/>
      </c>
      <c r="E48" s="87" t="str">
        <f t="array" ref="E48">IF(M48="","",VLOOKUP($M48,ls_gr_1,4,0))</f>
        <v/>
      </c>
      <c r="F48" s="91" t="str">
        <f t="array" ref="F48">IF($M48="","",VLOOKUP($M48,ls_gr_1,5,0))</f>
        <v/>
      </c>
      <c r="G48" s="91" t="str">
        <f t="array" ref="G48">IF($M48="","",VLOOKUP($M48,ls_gr_1,6,0))</f>
        <v/>
      </c>
      <c r="H48" s="301" t="str">
        <f t="shared" si="6"/>
        <v/>
      </c>
      <c r="I48" s="14" t="str">
        <f t="array" ref="I48">IF(H48="","",IF(H48=MIN(H$4:H$101),"0:00:00",H48-MIN(H$4:H$101)))</f>
        <v/>
      </c>
      <c r="J48" s="272" t="str">
        <f t="shared" si="8"/>
        <v/>
      </c>
      <c r="L48" s="207" t="str">
        <f t="array" ref="L48">IF(C48="","",1)</f>
        <v/>
      </c>
      <c r="M48" s="211"/>
      <c r="N48" s="218" t="str">
        <f t="shared" si="3"/>
        <v/>
      </c>
      <c r="O48" s="120" t="str">
        <f t="shared" si="4"/>
        <v/>
      </c>
      <c r="P48" s="341" t="str">
        <f t="array" ref="P48">IF($M48="","",VLOOKUP($M48,ls_gr_1,9,0))</f>
        <v/>
      </c>
      <c r="R48" s="224" t="str">
        <f t="shared" si="7"/>
        <v/>
      </c>
      <c r="T48" s="221" t="str">
        <f t="array" ref="T48">IF(COUNTIF($B$4:$B$101,IF(ls!B48="","",ls!B48))&gt;0," ",IF(ls!B48="","",ls!B48))</f>
        <v xml:space="preserve"> </v>
      </c>
    </row>
    <row r="49" spans="1:20" ht="15" hidden="1">
      <c r="A49" s="100" t="str">
        <f>IF(C49="","",SUBTOTAL(3,$H$4:H49))</f>
        <v/>
      </c>
      <c r="B49" s="104" t="str">
        <f t="array" ref="B49">IF(M49="","",M49)</f>
        <v/>
      </c>
      <c r="C49" s="36" t="str">
        <f t="shared" si="0"/>
        <v/>
      </c>
      <c r="D49" s="35" t="str">
        <f t="array" ref="D49">IF(M49="","",VLOOKUP($M49,ls_gr_1,3,0))</f>
        <v/>
      </c>
      <c r="E49" s="87" t="str">
        <f t="array" ref="E49">IF(M49="","",VLOOKUP($M49,ls_gr_1,4,0))</f>
        <v/>
      </c>
      <c r="F49" s="91" t="str">
        <f t="array" ref="F49">IF($M49="","",VLOOKUP($M49,ls_gr_1,5,0))</f>
        <v/>
      </c>
      <c r="G49" s="91" t="str">
        <f t="array" ref="G49">IF($M49="","",VLOOKUP($M49,ls_gr_1,6,0))</f>
        <v/>
      </c>
      <c r="H49" s="301" t="str">
        <f t="shared" si="6"/>
        <v/>
      </c>
      <c r="I49" s="14" t="str">
        <f t="array" ref="I49">IF(H49="","",IF(H49=MIN(H$4:H$101),"0:00:00",H49-MIN(H$4:H$101)))</f>
        <v/>
      </c>
      <c r="J49" s="272" t="str">
        <f t="shared" si="8"/>
        <v/>
      </c>
      <c r="L49" s="207" t="str">
        <f t="array" ref="L49">IF(C49="","",1)</f>
        <v/>
      </c>
      <c r="M49" s="211"/>
      <c r="N49" s="218" t="str">
        <f t="shared" si="3"/>
        <v/>
      </c>
      <c r="O49" s="120" t="str">
        <f t="shared" si="4"/>
        <v/>
      </c>
      <c r="P49" s="341" t="str">
        <f t="array" ref="P49">IF($M49="","",VLOOKUP($M49,ls_gr_1,9,0))</f>
        <v/>
      </c>
      <c r="R49" s="224" t="str">
        <f t="shared" si="7"/>
        <v/>
      </c>
      <c r="T49" s="221" t="str">
        <f t="array" ref="T49">IF(COUNTIF($B$4:$B$101,IF(ls!B49="","",ls!B49))&gt;0," ",IF(ls!B49="","",ls!B49))</f>
        <v xml:space="preserve"> </v>
      </c>
    </row>
    <row r="50" spans="1:20" ht="15" hidden="1">
      <c r="A50" s="100" t="str">
        <f>IF(C50="","",SUBTOTAL(3,$H$4:H50))</f>
        <v/>
      </c>
      <c r="B50" s="104" t="str">
        <f t="array" ref="B50">IF(M50="","",M50)</f>
        <v/>
      </c>
      <c r="C50" s="36" t="str">
        <f t="shared" si="0"/>
        <v/>
      </c>
      <c r="D50" s="35" t="str">
        <f t="array" ref="D50">IF(M50="","",VLOOKUP($M50,ls_gr_1,3,0))</f>
        <v/>
      </c>
      <c r="E50" s="87" t="str">
        <f t="array" ref="E50">IF(M50="","",VLOOKUP($M50,ls_gr_1,4,0))</f>
        <v/>
      </c>
      <c r="F50" s="91" t="str">
        <f t="array" ref="F50">IF($M50="","",VLOOKUP($M50,ls_gr_1,5,0))</f>
        <v/>
      </c>
      <c r="G50" s="91" t="str">
        <f t="array" ref="G50">IF($M50="","",VLOOKUP($M50,ls_gr_1,6,0))</f>
        <v/>
      </c>
      <c r="H50" s="301" t="str">
        <f t="shared" si="6"/>
        <v/>
      </c>
      <c r="I50" s="14" t="str">
        <f t="array" ref="I50">IF(H50="","",IF(H50=MIN(H$4:H$101),"0:00:00",H50-MIN(H$4:H$101)))</f>
        <v/>
      </c>
      <c r="J50" s="272" t="str">
        <f t="shared" si="8"/>
        <v/>
      </c>
      <c r="L50" s="207" t="str">
        <f t="array" ref="L50">IF(C50="","",1)</f>
        <v/>
      </c>
      <c r="M50" s="211"/>
      <c r="N50" s="218" t="str">
        <f t="shared" si="3"/>
        <v/>
      </c>
      <c r="O50" s="120" t="str">
        <f t="shared" si="4"/>
        <v/>
      </c>
      <c r="P50" s="341" t="str">
        <f t="array" ref="P50">IF($M50="","",VLOOKUP($M50,ls_gr_1,9,0))</f>
        <v/>
      </c>
      <c r="R50" s="224" t="str">
        <f t="shared" si="7"/>
        <v/>
      </c>
      <c r="T50" s="221" t="str">
        <f t="array" ref="T50">IF(COUNTIF($B$4:$B$101,IF(ls!B50="","",ls!B50))&gt;0," ",IF(ls!B50="","",ls!B50))</f>
        <v xml:space="preserve"> </v>
      </c>
    </row>
    <row r="51" spans="1:20" ht="15" hidden="1">
      <c r="A51" s="100" t="str">
        <f>IF(C51="","",SUBTOTAL(3,$H$4:H51))</f>
        <v/>
      </c>
      <c r="B51" s="104" t="str">
        <f t="array" ref="B51">IF(M51="","",M51)</f>
        <v/>
      </c>
      <c r="C51" s="36" t="str">
        <f t="shared" si="0"/>
        <v/>
      </c>
      <c r="D51" s="35" t="str">
        <f t="array" ref="D51">IF(M51="","",VLOOKUP($M51,ls_gr_1,3,0))</f>
        <v/>
      </c>
      <c r="E51" s="87" t="str">
        <f t="array" ref="E51">IF(M51="","",VLOOKUP($M51,ls_gr_1,4,0))</f>
        <v/>
      </c>
      <c r="F51" s="91" t="str">
        <f t="array" ref="F51">IF($M51="","",VLOOKUP($M51,ls_gr_1,5,0))</f>
        <v/>
      </c>
      <c r="G51" s="91" t="str">
        <f t="array" ref="G51">IF($M51="","",VLOOKUP($M51,ls_gr_1,6,0))</f>
        <v/>
      </c>
      <c r="H51" s="301" t="str">
        <f t="shared" si="6"/>
        <v/>
      </c>
      <c r="I51" s="14" t="str">
        <f t="array" ref="I51">IF(H51="","",IF(H51=MIN(H$4:H$101),"0:00:00",H51-MIN(H$4:H$101)))</f>
        <v/>
      </c>
      <c r="J51" s="272" t="str">
        <f t="shared" si="8"/>
        <v/>
      </c>
      <c r="L51" s="207" t="str">
        <f t="array" ref="L51">IF(C51="","",1)</f>
        <v/>
      </c>
      <c r="M51" s="211"/>
      <c r="N51" s="218" t="str">
        <f t="shared" si="3"/>
        <v/>
      </c>
      <c r="O51" s="120" t="str">
        <f t="shared" si="4"/>
        <v/>
      </c>
      <c r="P51" s="341" t="str">
        <f t="array" ref="P51">IF($M51="","",VLOOKUP($M51,ls_gr_1,9,0))</f>
        <v/>
      </c>
      <c r="R51" s="224" t="str">
        <f t="shared" si="7"/>
        <v/>
      </c>
      <c r="T51" s="221" t="str">
        <f t="array" ref="T51">IF(COUNTIF($B$4:$B$101,IF(ls!B51="","",ls!B51))&gt;0," ",IF(ls!B51="","",ls!B51))</f>
        <v xml:space="preserve"> </v>
      </c>
    </row>
    <row r="52" spans="1:20" ht="15" hidden="1">
      <c r="A52" s="100" t="str">
        <f>IF(C52="","",SUBTOTAL(3,$H$4:H52))</f>
        <v/>
      </c>
      <c r="B52" s="104" t="str">
        <f t="array" ref="B52">IF(M52="","",M52)</f>
        <v/>
      </c>
      <c r="C52" s="36" t="str">
        <f t="shared" si="0"/>
        <v/>
      </c>
      <c r="D52" s="35" t="str">
        <f t="array" ref="D52">IF(M52="","",VLOOKUP($M52,ls_gr_1,3,0))</f>
        <v/>
      </c>
      <c r="E52" s="87" t="str">
        <f t="array" ref="E52">IF(M52="","",VLOOKUP($M52,ls_gr_1,4,0))</f>
        <v/>
      </c>
      <c r="F52" s="91" t="str">
        <f t="array" ref="F52">IF($M52="","",VLOOKUP($M52,ls_gr_1,5,0))</f>
        <v/>
      </c>
      <c r="G52" s="91" t="str">
        <f t="array" ref="G52">IF($M52="","",VLOOKUP($M52,ls_gr_1,6,0))</f>
        <v/>
      </c>
      <c r="H52" s="301" t="str">
        <f t="shared" si="6"/>
        <v/>
      </c>
      <c r="I52" s="14" t="str">
        <f t="array" ref="I52">IF(H52="","",IF(H52=MIN(H$4:H$101),"0:00:00",H52-MIN(H$4:H$101)))</f>
        <v/>
      </c>
      <c r="J52" s="272" t="str">
        <f t="shared" si="8"/>
        <v/>
      </c>
      <c r="L52" s="207" t="str">
        <f t="array" ref="L52">IF(C52="","",1)</f>
        <v/>
      </c>
      <c r="M52" s="211"/>
      <c r="N52" s="218" t="str">
        <f t="shared" si="3"/>
        <v/>
      </c>
      <c r="O52" s="120" t="str">
        <f t="shared" si="4"/>
        <v/>
      </c>
      <c r="P52" s="341" t="str">
        <f t="array" ref="P52">IF($M52="","",VLOOKUP($M52,ls_gr_1,9,0))</f>
        <v/>
      </c>
      <c r="R52" s="224" t="str">
        <f t="shared" si="7"/>
        <v/>
      </c>
      <c r="T52" s="221" t="str">
        <f t="array" ref="T52">IF(COUNTIF($B$4:$B$101,IF(ls!B52="","",ls!B52))&gt;0," ",IF(ls!B52="","",ls!B52))</f>
        <v xml:space="preserve"> </v>
      </c>
    </row>
    <row r="53" spans="1:20" ht="15" hidden="1">
      <c r="A53" s="100" t="str">
        <f>IF(C53="","",SUBTOTAL(3,$H$4:H53))</f>
        <v/>
      </c>
      <c r="B53" s="104" t="str">
        <f t="array" ref="B53">IF(M53="","",M53)</f>
        <v/>
      </c>
      <c r="C53" s="36" t="str">
        <f t="shared" si="0"/>
        <v/>
      </c>
      <c r="D53" s="35" t="str">
        <f t="array" ref="D53">IF(M53="","",VLOOKUP($M53,ls_gr_1,3,0))</f>
        <v/>
      </c>
      <c r="E53" s="87" t="str">
        <f t="array" ref="E53">IF(M53="","",VLOOKUP($M53,ls_gr_1,4,0))</f>
        <v/>
      </c>
      <c r="F53" s="91" t="str">
        <f t="array" ref="F53">IF($M53="","",VLOOKUP($M53,ls_gr_1,5,0))</f>
        <v/>
      </c>
      <c r="G53" s="91" t="str">
        <f t="array" ref="G53">IF($M53="","",VLOOKUP($M53,ls_gr_1,6,0))</f>
        <v/>
      </c>
      <c r="H53" s="301" t="str">
        <f t="shared" si="6"/>
        <v/>
      </c>
      <c r="I53" s="14" t="str">
        <f t="array" ref="I53">IF(H53="","",IF(H53=MIN(H$4:H$101),"0:00:00",H53-MIN(H$4:H$101)))</f>
        <v/>
      </c>
      <c r="J53" s="272" t="str">
        <f t="shared" si="8"/>
        <v/>
      </c>
      <c r="L53" s="207" t="str">
        <f t="array" ref="L53">IF(C53="","",1)</f>
        <v/>
      </c>
      <c r="M53" s="211"/>
      <c r="N53" s="218" t="str">
        <f t="shared" si="3"/>
        <v/>
      </c>
      <c r="O53" s="120" t="str">
        <f t="shared" si="4"/>
        <v/>
      </c>
      <c r="P53" s="341" t="str">
        <f t="array" ref="P53">IF($M53="","",VLOOKUP($M53,ls_gr_1,9,0))</f>
        <v/>
      </c>
      <c r="R53" s="224" t="str">
        <f t="shared" si="7"/>
        <v/>
      </c>
      <c r="T53" s="221" t="str">
        <f t="array" ref="T53">IF(COUNTIF($B$4:$B$101,IF(ls!B53="","",ls!B53))&gt;0," ",IF(ls!B53="","",ls!B53))</f>
        <v xml:space="preserve"> </v>
      </c>
    </row>
    <row r="54" spans="1:20" ht="15" hidden="1">
      <c r="A54" s="100" t="str">
        <f>IF(C54="","",SUBTOTAL(3,$H$4:H54))</f>
        <v/>
      </c>
      <c r="B54" s="104" t="str">
        <f t="array" ref="B54">IF(M54="","",M54)</f>
        <v/>
      </c>
      <c r="C54" s="36" t="str">
        <f t="shared" si="0"/>
        <v/>
      </c>
      <c r="D54" s="35" t="str">
        <f t="array" ref="D54">IF(M54="","",VLOOKUP($M54,ls_gr_1,3,0))</f>
        <v/>
      </c>
      <c r="E54" s="87" t="str">
        <f t="array" ref="E54">IF(M54="","",VLOOKUP($M54,ls_gr_1,4,0))</f>
        <v/>
      </c>
      <c r="F54" s="91" t="str">
        <f t="array" ref="F54">IF($M54="","",VLOOKUP($M54,ls_gr_1,5,0))</f>
        <v/>
      </c>
      <c r="G54" s="91" t="str">
        <f t="array" ref="G54">IF($M54="","",VLOOKUP($M54,ls_gr_1,6,0))</f>
        <v/>
      </c>
      <c r="H54" s="301" t="str">
        <f t="shared" si="6"/>
        <v/>
      </c>
      <c r="I54" s="14" t="str">
        <f t="array" ref="I54">IF(H54="","",IF(H54=MIN(H$4:H$101),"0:00:00",H54-MIN(H$4:H$101)))</f>
        <v/>
      </c>
      <c r="J54" s="272" t="str">
        <f t="shared" si="8"/>
        <v/>
      </c>
      <c r="L54" s="207" t="str">
        <f t="array" ref="L54">IF(C54="","",1)</f>
        <v/>
      </c>
      <c r="M54" s="211"/>
      <c r="N54" s="218" t="str">
        <f t="shared" si="3"/>
        <v/>
      </c>
      <c r="O54" s="120" t="str">
        <f t="shared" si="4"/>
        <v/>
      </c>
      <c r="P54" s="341" t="str">
        <f t="array" ref="P54">IF($M54="","",VLOOKUP($M54,ls_gr_1,9,0))</f>
        <v/>
      </c>
      <c r="R54" s="224" t="str">
        <f t="shared" si="7"/>
        <v/>
      </c>
      <c r="T54" s="221" t="str">
        <f t="array" ref="T54">IF(COUNTIF($B$4:$B$101,IF(ls!B54="","",ls!B54))&gt;0," ",IF(ls!B54="","",ls!B54))</f>
        <v xml:space="preserve"> </v>
      </c>
    </row>
    <row r="55" spans="1:20" ht="15" hidden="1">
      <c r="A55" s="100" t="str">
        <f>IF(C55="","",SUBTOTAL(3,$H$4:H55))</f>
        <v/>
      </c>
      <c r="B55" s="104" t="str">
        <f t="array" ref="B55">IF(M55="","",M55)</f>
        <v/>
      </c>
      <c r="C55" s="36" t="str">
        <f t="shared" si="0"/>
        <v/>
      </c>
      <c r="D55" s="35" t="str">
        <f t="array" ref="D55">IF(M55="","",VLOOKUP($M55,ls_gr_1,3,0))</f>
        <v/>
      </c>
      <c r="E55" s="87" t="str">
        <f t="array" ref="E55">IF(M55="","",VLOOKUP($M55,ls_gr_1,4,0))</f>
        <v/>
      </c>
      <c r="F55" s="91" t="str">
        <f t="array" ref="F55">IF($M55="","",VLOOKUP($M55,ls_gr_1,5,0))</f>
        <v/>
      </c>
      <c r="G55" s="91" t="str">
        <f t="array" ref="G55">IF($M55="","",VLOOKUP($M55,ls_gr_1,6,0))</f>
        <v/>
      </c>
      <c r="H55" s="301" t="str">
        <f t="shared" si="6"/>
        <v/>
      </c>
      <c r="I55" s="14" t="str">
        <f t="array" ref="I55">IF(H55="","",IF(H55=MIN(H$4:H$101),"0:00:00",H55-MIN(H$4:H$101)))</f>
        <v/>
      </c>
      <c r="J55" s="272" t="str">
        <f t="shared" si="8"/>
        <v/>
      </c>
      <c r="L55" s="207" t="str">
        <f t="array" ref="L55">IF(C55="","",1)</f>
        <v/>
      </c>
      <c r="M55" s="211"/>
      <c r="N55" s="218" t="str">
        <f t="shared" si="3"/>
        <v/>
      </c>
      <c r="O55" s="120" t="str">
        <f t="shared" si="4"/>
        <v/>
      </c>
      <c r="P55" s="341" t="str">
        <f t="array" ref="P55">IF($M55="","",VLOOKUP($M55,ls_gr_1,9,0))</f>
        <v/>
      </c>
      <c r="R55" s="224" t="str">
        <f t="shared" si="7"/>
        <v/>
      </c>
      <c r="T55" s="221" t="str">
        <f t="array" ref="T55">IF(COUNTIF($B$4:$B$101,IF(ls!B55="","",ls!B55))&gt;0," ",IF(ls!B55="","",ls!B55))</f>
        <v xml:space="preserve"> </v>
      </c>
    </row>
    <row r="56" spans="1:20" ht="15" hidden="1">
      <c r="A56" s="100" t="str">
        <f>IF(C56="","",SUBTOTAL(3,$H$4:H56))</f>
        <v/>
      </c>
      <c r="B56" s="104" t="str">
        <f t="array" ref="B56">IF(M56="","",M56)</f>
        <v/>
      </c>
      <c r="C56" s="36" t="str">
        <f t="shared" si="0"/>
        <v/>
      </c>
      <c r="D56" s="35" t="str">
        <f t="array" ref="D56">IF(M56="","",VLOOKUP($M56,ls_gr_1,3,0))</f>
        <v/>
      </c>
      <c r="E56" s="87" t="str">
        <f t="array" ref="E56">IF(M56="","",VLOOKUP($M56,ls_gr_1,4,0))</f>
        <v/>
      </c>
      <c r="F56" s="91" t="str">
        <f t="array" ref="F56">IF($M56="","",VLOOKUP($M56,ls_gr_1,5,0))</f>
        <v/>
      </c>
      <c r="G56" s="91" t="str">
        <f t="array" ref="G56">IF($M56="","",VLOOKUP($M56,ls_gr_1,6,0))</f>
        <v/>
      </c>
      <c r="H56" s="301" t="str">
        <f t="shared" si="6"/>
        <v/>
      </c>
      <c r="I56" s="14" t="str">
        <f t="array" ref="I56">IF(H56="","",IF(H56=MIN(H$4:H$101),"0:00:00",H56-MIN(H$4:H$101)))</f>
        <v/>
      </c>
      <c r="J56" s="272" t="str">
        <f t="shared" si="8"/>
        <v/>
      </c>
      <c r="L56" s="207" t="str">
        <f t="array" ref="L56">IF(C56="","",1)</f>
        <v/>
      </c>
      <c r="M56" s="211"/>
      <c r="N56" s="218" t="str">
        <f t="shared" si="3"/>
        <v/>
      </c>
      <c r="O56" s="120" t="str">
        <f t="shared" si="4"/>
        <v/>
      </c>
      <c r="P56" s="341" t="str">
        <f t="array" ref="P56">IF($M56="","",VLOOKUP($M56,ls_gr_1,9,0))</f>
        <v/>
      </c>
      <c r="R56" s="224" t="str">
        <f t="shared" si="7"/>
        <v/>
      </c>
      <c r="T56" s="221" t="str">
        <f t="array" ref="T56">IF(COUNTIF($B$4:$B$101,IF(ls!B56="","",ls!B56))&gt;0," ",IF(ls!B56="","",ls!B56))</f>
        <v xml:space="preserve"> </v>
      </c>
    </row>
    <row r="57" spans="1:20" ht="15" hidden="1">
      <c r="A57" s="100" t="str">
        <f>IF(C57="","",SUBTOTAL(3,$H$4:H57))</f>
        <v/>
      </c>
      <c r="B57" s="104" t="str">
        <f t="array" ref="B57">IF(M57="","",M57)</f>
        <v/>
      </c>
      <c r="C57" s="36" t="str">
        <f t="shared" si="0"/>
        <v/>
      </c>
      <c r="D57" s="35" t="str">
        <f t="array" ref="D57">IF(M57="","",VLOOKUP($M57,ls_gr_1,3,0))</f>
        <v/>
      </c>
      <c r="E57" s="87" t="str">
        <f t="array" ref="E57">IF(M57="","",VLOOKUP($M57,ls_gr_1,4,0))</f>
        <v/>
      </c>
      <c r="F57" s="91" t="str">
        <f t="array" ref="F57">IF($M57="","",VLOOKUP($M57,ls_gr_1,5,0))</f>
        <v/>
      </c>
      <c r="G57" s="91" t="str">
        <f t="array" ref="G57">IF($M57="","",VLOOKUP($M57,ls_gr_1,6,0))</f>
        <v/>
      </c>
      <c r="H57" s="301" t="str">
        <f t="shared" si="6"/>
        <v/>
      </c>
      <c r="I57" s="14" t="str">
        <f t="array" ref="I57">IF(H57="","",IF(H57=MIN(H$4:H$101),"0:00:00",H57-MIN(H$4:H$101)))</f>
        <v/>
      </c>
      <c r="J57" s="272" t="str">
        <f t="shared" si="8"/>
        <v/>
      </c>
      <c r="L57" s="207" t="str">
        <f t="array" ref="L57">IF(C57="","",1)</f>
        <v/>
      </c>
      <c r="M57" s="211"/>
      <c r="N57" s="218" t="str">
        <f t="shared" si="3"/>
        <v/>
      </c>
      <c r="O57" s="120" t="str">
        <f t="shared" si="4"/>
        <v/>
      </c>
      <c r="P57" s="341" t="str">
        <f t="array" ref="P57">IF($M57="","",VLOOKUP($M57,ls_gr_1,9,0))</f>
        <v/>
      </c>
      <c r="R57" s="224" t="str">
        <f t="shared" si="7"/>
        <v/>
      </c>
      <c r="T57" s="221" t="str">
        <f t="array" ref="T57">IF(COUNTIF($B$4:$B$101,IF(ls!B57="","",ls!B57))&gt;0," ",IF(ls!B57="","",ls!B57))</f>
        <v xml:space="preserve"> </v>
      </c>
    </row>
    <row r="58" spans="1:20" ht="15" hidden="1">
      <c r="A58" s="100" t="str">
        <f>IF(C58="","",SUBTOTAL(3,$H$4:H58))</f>
        <v/>
      </c>
      <c r="B58" s="104" t="str">
        <f t="array" ref="B58">IF(M58="","",M58)</f>
        <v/>
      </c>
      <c r="C58" s="36" t="str">
        <f t="shared" si="0"/>
        <v/>
      </c>
      <c r="D58" s="35" t="str">
        <f t="array" ref="D58">IF(M58="","",VLOOKUP($M58,ls_gr_1,3,0))</f>
        <v/>
      </c>
      <c r="E58" s="87" t="str">
        <f t="array" ref="E58">IF(M58="","",VLOOKUP($M58,ls_gr_1,4,0))</f>
        <v/>
      </c>
      <c r="F58" s="91" t="str">
        <f t="array" ref="F58">IF($M58="","",VLOOKUP($M58,ls_gr_1,5,0))</f>
        <v/>
      </c>
      <c r="G58" s="91" t="str">
        <f t="array" ref="G58">IF($M58="","",VLOOKUP($M58,ls_gr_1,6,0))</f>
        <v/>
      </c>
      <c r="H58" s="301" t="str">
        <f t="shared" si="6"/>
        <v/>
      </c>
      <c r="I58" s="14" t="str">
        <f t="array" ref="I58">IF(H58="","",IF(H58=MIN(H$4:H$101),"0:00:00",H58-MIN(H$4:H$101)))</f>
        <v/>
      </c>
      <c r="J58" s="272" t="str">
        <f t="shared" si="8"/>
        <v/>
      </c>
      <c r="L58" s="207" t="str">
        <f t="array" ref="L58">IF(C58="","",1)</f>
        <v/>
      </c>
      <c r="M58" s="211"/>
      <c r="N58" s="218" t="str">
        <f t="shared" si="3"/>
        <v/>
      </c>
      <c r="O58" s="120" t="str">
        <f t="shared" si="4"/>
        <v/>
      </c>
      <c r="P58" s="341" t="str">
        <f t="array" ref="P58">IF($M58="","",VLOOKUP($M58,ls_gr_1,9,0))</f>
        <v/>
      </c>
      <c r="R58" s="224" t="str">
        <f t="shared" si="7"/>
        <v/>
      </c>
      <c r="T58" s="221" t="str">
        <f t="array" ref="T58">IF(COUNTIF($B$4:$B$101,IF(ls!B58="","",ls!B58))&gt;0," ",IF(ls!B58="","",ls!B58))</f>
        <v xml:space="preserve"> </v>
      </c>
    </row>
    <row r="59" spans="1:20" ht="15" hidden="1">
      <c r="A59" s="100" t="str">
        <f>IF(C59="","",SUBTOTAL(3,$H$4:H59))</f>
        <v/>
      </c>
      <c r="B59" s="104" t="str">
        <f t="array" ref="B59">IF(M59="","",M59)</f>
        <v/>
      </c>
      <c r="C59" s="36" t="str">
        <f t="shared" si="0"/>
        <v/>
      </c>
      <c r="D59" s="35" t="str">
        <f t="array" ref="D59">IF(M59="","",VLOOKUP($M59,ls_gr_1,3,0))</f>
        <v/>
      </c>
      <c r="E59" s="87" t="str">
        <f t="array" ref="E59">IF(M59="","",VLOOKUP($M59,ls_gr_1,4,0))</f>
        <v/>
      </c>
      <c r="F59" s="91" t="str">
        <f t="array" ref="F59">IF($M59="","",VLOOKUP($M59,ls_gr_1,5,0))</f>
        <v/>
      </c>
      <c r="G59" s="91" t="str">
        <f t="array" ref="G59">IF($M59="","",VLOOKUP($M59,ls_gr_1,6,0))</f>
        <v/>
      </c>
      <c r="H59" s="301" t="str">
        <f t="shared" si="6"/>
        <v/>
      </c>
      <c r="I59" s="14" t="str">
        <f t="array" ref="I59">IF(H59="","",IF(H59=MIN(H$4:H$101),"0:00:00",H59-MIN(H$4:H$101)))</f>
        <v/>
      </c>
      <c r="J59" s="272" t="str">
        <f t="shared" si="8"/>
        <v/>
      </c>
      <c r="L59" s="207" t="str">
        <f t="array" ref="L59">IF(C59="","",1)</f>
        <v/>
      </c>
      <c r="M59" s="211"/>
      <c r="N59" s="218" t="str">
        <f t="shared" si="3"/>
        <v/>
      </c>
      <c r="O59" s="120" t="str">
        <f t="shared" si="4"/>
        <v/>
      </c>
      <c r="P59" s="341" t="str">
        <f t="array" ref="P59">IF($M59="","",VLOOKUP($M59,ls_gr_1,9,0))</f>
        <v/>
      </c>
      <c r="R59" s="224" t="str">
        <f t="shared" si="7"/>
        <v/>
      </c>
      <c r="T59" s="221" t="str">
        <f t="array" ref="T59">IF(COUNTIF($B$4:$B$101,IF(ls!B59="","",ls!B59))&gt;0," ",IF(ls!B59="","",ls!B59))</f>
        <v xml:space="preserve"> </v>
      </c>
    </row>
    <row r="60" spans="1:20" ht="15" hidden="1">
      <c r="A60" s="100" t="str">
        <f>IF(C60="","",SUBTOTAL(3,$H$4:H60))</f>
        <v/>
      </c>
      <c r="B60" s="104" t="str">
        <f t="array" ref="B60">IF(M60="","",M60)</f>
        <v/>
      </c>
      <c r="C60" s="36" t="str">
        <f t="shared" si="0"/>
        <v/>
      </c>
      <c r="D60" s="35" t="str">
        <f t="array" ref="D60">IF(M60="","",VLOOKUP($M60,ls_gr_1,3,0))</f>
        <v/>
      </c>
      <c r="E60" s="87" t="str">
        <f t="array" ref="E60">IF(M60="","",VLOOKUP($M60,ls_gr_1,4,0))</f>
        <v/>
      </c>
      <c r="F60" s="91" t="str">
        <f t="array" ref="F60">IF($M60="","",VLOOKUP($M60,ls_gr_1,5,0))</f>
        <v/>
      </c>
      <c r="G60" s="91" t="str">
        <f t="array" ref="G60">IF($M60="","",VLOOKUP($M60,ls_gr_1,6,0))</f>
        <v/>
      </c>
      <c r="H60" s="301" t="str">
        <f t="shared" si="6"/>
        <v/>
      </c>
      <c r="I60" s="14" t="str">
        <f t="array" ref="I60">IF(H60="","",IF(H60=MIN(H$4:H$101),"0:00:00",H60-MIN(H$4:H$101)))</f>
        <v/>
      </c>
      <c r="J60" s="272" t="str">
        <f t="shared" si="8"/>
        <v/>
      </c>
      <c r="L60" s="207" t="str">
        <f t="array" ref="L60">IF(C60="","",1)</f>
        <v/>
      </c>
      <c r="M60" s="211"/>
      <c r="N60" s="218" t="str">
        <f t="shared" si="3"/>
        <v/>
      </c>
      <c r="O60" s="120" t="str">
        <f t="shared" si="4"/>
        <v/>
      </c>
      <c r="P60" s="341" t="str">
        <f t="array" ref="P60">IF($M60="","",VLOOKUP($M60,ls_gr_1,9,0))</f>
        <v/>
      </c>
      <c r="R60" s="224" t="str">
        <f t="shared" si="7"/>
        <v/>
      </c>
      <c r="T60" s="221" t="str">
        <f t="array" ref="T60">IF(COUNTIF($B$4:$B$101,IF(ls!B60="","",ls!B60))&gt;0," ",IF(ls!B60="","",ls!B60))</f>
        <v xml:space="preserve"> </v>
      </c>
    </row>
    <row r="61" spans="1:20" ht="15" hidden="1">
      <c r="A61" s="100" t="str">
        <f>IF(C61="","",SUBTOTAL(3,$H$4:H61))</f>
        <v/>
      </c>
      <c r="B61" s="104" t="str">
        <f t="array" ref="B61">IF(M61="","",M61)</f>
        <v/>
      </c>
      <c r="C61" s="36" t="str">
        <f t="shared" si="0"/>
        <v/>
      </c>
      <c r="D61" s="35" t="str">
        <f t="array" ref="D61">IF(M61="","",VLOOKUP($M61,ls_gr_1,3,0))</f>
        <v/>
      </c>
      <c r="E61" s="87" t="str">
        <f t="array" ref="E61">IF(M61="","",VLOOKUP($M61,ls_gr_1,4,0))</f>
        <v/>
      </c>
      <c r="F61" s="91" t="str">
        <f t="array" ref="F61">IF($M61="","",VLOOKUP($M61,ls_gr_1,5,0))</f>
        <v/>
      </c>
      <c r="G61" s="91" t="str">
        <f t="array" ref="G61">IF($M61="","",VLOOKUP($M61,ls_gr_1,6,0))</f>
        <v/>
      </c>
      <c r="H61" s="301" t="str">
        <f t="shared" si="6"/>
        <v/>
      </c>
      <c r="I61" s="14" t="str">
        <f t="array" ref="I61">IF(H61="","",IF(H61=MIN(H$4:H$101),"0:00:00",H61-MIN(H$4:H$101)))</f>
        <v/>
      </c>
      <c r="J61" s="272" t="str">
        <f t="shared" si="8"/>
        <v/>
      </c>
      <c r="L61" s="207" t="str">
        <f t="array" ref="L61">IF(C61="","",1)</f>
        <v/>
      </c>
      <c r="M61" s="211"/>
      <c r="N61" s="218" t="str">
        <f t="shared" si="3"/>
        <v/>
      </c>
      <c r="O61" s="120" t="str">
        <f t="shared" si="4"/>
        <v/>
      </c>
      <c r="P61" s="341" t="str">
        <f t="array" ref="P61">IF($M61="","",VLOOKUP($M61,ls_gr_1,9,0))</f>
        <v/>
      </c>
      <c r="R61" s="224" t="str">
        <f t="shared" si="7"/>
        <v/>
      </c>
      <c r="T61" s="221" t="str">
        <f t="array" ref="T61">IF(COUNTIF($B$4:$B$101,IF(ls!B61="","",ls!B61))&gt;0," ",IF(ls!B61="","",ls!B61))</f>
        <v xml:space="preserve"> </v>
      </c>
    </row>
    <row r="62" spans="1:20" ht="15" hidden="1">
      <c r="A62" s="100" t="str">
        <f>IF(C62="","",SUBTOTAL(3,$H$4:H62))</f>
        <v/>
      </c>
      <c r="B62" s="104" t="str">
        <f t="array" ref="B62">IF(M62="","",M62)</f>
        <v/>
      </c>
      <c r="C62" s="36" t="str">
        <f t="shared" si="0"/>
        <v/>
      </c>
      <c r="D62" s="35" t="str">
        <f t="array" ref="D62">IF(M62="","",VLOOKUP($M62,ls_gr_1,3,0))</f>
        <v/>
      </c>
      <c r="E62" s="87" t="str">
        <f t="array" ref="E62">IF(M62="","",VLOOKUP($M62,ls_gr_1,4,0))</f>
        <v/>
      </c>
      <c r="F62" s="91" t="str">
        <f t="array" ref="F62">IF($M62="","",VLOOKUP($M62,ls_gr_1,5,0))</f>
        <v/>
      </c>
      <c r="G62" s="91" t="str">
        <f t="array" ref="G62">IF($M62="","",VLOOKUP($M62,ls_gr_1,6,0))</f>
        <v/>
      </c>
      <c r="H62" s="301" t="str">
        <f t="shared" si="6"/>
        <v/>
      </c>
      <c r="I62" s="14" t="str">
        <f t="array" ref="I62">IF(H62="","",IF(H62=MIN(H$4:H$101),"0:00:00",H62-MIN(H$4:H$101)))</f>
        <v/>
      </c>
      <c r="J62" s="272" t="str">
        <f t="shared" si="8"/>
        <v/>
      </c>
      <c r="L62" s="207" t="str">
        <f t="array" ref="L62">IF(C62="","",1)</f>
        <v/>
      </c>
      <c r="M62" s="211"/>
      <c r="N62" s="218" t="str">
        <f t="shared" si="3"/>
        <v/>
      </c>
      <c r="O62" s="120" t="str">
        <f t="shared" si="4"/>
        <v/>
      </c>
      <c r="P62" s="341" t="str">
        <f t="array" ref="P62">IF($M62="","",VLOOKUP($M62,ls_gr_1,9,0))</f>
        <v/>
      </c>
      <c r="R62" s="224" t="str">
        <f t="shared" si="7"/>
        <v/>
      </c>
      <c r="T62" s="221" t="str">
        <f t="array" ref="T62">IF(COUNTIF($B$4:$B$101,IF(ls!B62="","",ls!B62))&gt;0," ",IF(ls!B62="","",ls!B62))</f>
        <v xml:space="preserve"> </v>
      </c>
    </row>
    <row r="63" spans="1:20" ht="15" hidden="1">
      <c r="A63" s="100" t="str">
        <f>IF(C63="","",SUBTOTAL(3,$H$4:H63))</f>
        <v/>
      </c>
      <c r="B63" s="104" t="str">
        <f t="array" ref="B63">IF(M63="","",M63)</f>
        <v/>
      </c>
      <c r="C63" s="36" t="str">
        <f t="shared" si="0"/>
        <v/>
      </c>
      <c r="D63" s="35" t="str">
        <f t="array" ref="D63">IF(M63="","",VLOOKUP($M63,ls_gr_1,3,0))</f>
        <v/>
      </c>
      <c r="E63" s="87" t="str">
        <f t="array" ref="E63">IF(M63="","",VLOOKUP($M63,ls_gr_1,4,0))</f>
        <v/>
      </c>
      <c r="F63" s="91" t="str">
        <f t="array" ref="F63">IF($M63="","",VLOOKUP($M63,ls_gr_1,5,0))</f>
        <v/>
      </c>
      <c r="G63" s="91" t="str">
        <f t="array" ref="G63">IF($M63="","",VLOOKUP($M63,ls_gr_1,6,0))</f>
        <v/>
      </c>
      <c r="H63" s="301" t="str">
        <f t="shared" si="6"/>
        <v/>
      </c>
      <c r="I63" s="14" t="str">
        <f t="array" ref="I63">IF(H63="","",IF(H63=MIN(H$4:H$101),"0:00:00",H63-MIN(H$4:H$101)))</f>
        <v/>
      </c>
      <c r="J63" s="272" t="str">
        <f t="shared" si="8"/>
        <v/>
      </c>
      <c r="L63" s="207" t="str">
        <f t="array" ref="L63">IF(C63="","",1)</f>
        <v/>
      </c>
      <c r="M63" s="211"/>
      <c r="N63" s="218" t="str">
        <f t="shared" si="3"/>
        <v/>
      </c>
      <c r="O63" s="120" t="str">
        <f t="shared" si="4"/>
        <v/>
      </c>
      <c r="P63" s="341" t="str">
        <f t="array" ref="P63">IF($M63="","",VLOOKUP($M63,ls_gr_1,9,0))</f>
        <v/>
      </c>
      <c r="R63" s="224" t="str">
        <f t="shared" si="7"/>
        <v/>
      </c>
      <c r="T63" s="221" t="str">
        <f t="array" ref="T63">IF(COUNTIF($B$4:$B$101,IF(ls!B63="","",ls!B63))&gt;0," ",IF(ls!B63="","",ls!B63))</f>
        <v xml:space="preserve"> </v>
      </c>
    </row>
    <row r="64" spans="1:20" ht="15" hidden="1">
      <c r="A64" s="100" t="str">
        <f>IF(C64="","",SUBTOTAL(3,$H$4:H64))</f>
        <v/>
      </c>
      <c r="B64" s="104" t="str">
        <f t="array" ref="B64">IF(M64="","",M64)</f>
        <v/>
      </c>
      <c r="C64" s="36" t="str">
        <f t="shared" si="0"/>
        <v/>
      </c>
      <c r="D64" s="35" t="str">
        <f t="array" ref="D64">IF(M64="","",VLOOKUP($M64,ls_gr_1,3,0))</f>
        <v/>
      </c>
      <c r="E64" s="87" t="str">
        <f t="array" ref="E64">IF(M64="","",VLOOKUP($M64,ls_gr_1,4,0))</f>
        <v/>
      </c>
      <c r="F64" s="91" t="str">
        <f t="array" ref="F64">IF($M64="","",VLOOKUP($M64,ls_gr_1,5,0))</f>
        <v/>
      </c>
      <c r="G64" s="91" t="str">
        <f t="array" ref="G64">IF($M64="","",VLOOKUP($M64,ls_gr_1,6,0))</f>
        <v/>
      </c>
      <c r="H64" s="301" t="str">
        <f t="shared" si="6"/>
        <v/>
      </c>
      <c r="I64" s="14" t="str">
        <f t="array" ref="I64">IF(H64="","",IF(H64=MIN(H$4:H$101),"0:00:00",H64-MIN(H$4:H$101)))</f>
        <v/>
      </c>
      <c r="J64" s="272" t="str">
        <f t="shared" si="8"/>
        <v/>
      </c>
      <c r="L64" s="207" t="str">
        <f t="array" ref="L64">IF(C64="","",1)</f>
        <v/>
      </c>
      <c r="M64" s="211"/>
      <c r="N64" s="218" t="str">
        <f t="shared" si="3"/>
        <v/>
      </c>
      <c r="O64" s="120" t="str">
        <f t="shared" si="4"/>
        <v/>
      </c>
      <c r="P64" s="341" t="str">
        <f t="array" ref="P64">IF($M64="","",VLOOKUP($M64,ls_gr_1,9,0))</f>
        <v/>
      </c>
      <c r="R64" s="224" t="str">
        <f t="shared" si="7"/>
        <v/>
      </c>
      <c r="T64" s="221" t="str">
        <f t="array" ref="T64">IF(COUNTIF($B$4:$B$101,IF(ls!B64="","",ls!B64))&gt;0," ",IF(ls!B64="","",ls!B64))</f>
        <v xml:space="preserve"> </v>
      </c>
    </row>
    <row r="65" spans="1:20" ht="15" hidden="1">
      <c r="A65" s="100" t="str">
        <f>IF(C65="","",SUBTOTAL(3,$H$4:H65))</f>
        <v/>
      </c>
      <c r="B65" s="104" t="str">
        <f t="array" ref="B65">IF(M65="","",M65)</f>
        <v/>
      </c>
      <c r="C65" s="36" t="str">
        <f t="shared" si="0"/>
        <v/>
      </c>
      <c r="D65" s="35" t="str">
        <f t="array" ref="D65">IF(M65="","",VLOOKUP($M65,ls_gr_1,3,0))</f>
        <v/>
      </c>
      <c r="E65" s="87" t="str">
        <f t="array" ref="E65">IF(M65="","",VLOOKUP($M65,ls_gr_1,4,0))</f>
        <v/>
      </c>
      <c r="F65" s="91" t="str">
        <f t="array" ref="F65">IF($M65="","",VLOOKUP($M65,ls_gr_1,5,0))</f>
        <v/>
      </c>
      <c r="G65" s="91" t="str">
        <f t="array" ref="G65">IF($M65="","",VLOOKUP($M65,ls_gr_1,6,0))</f>
        <v/>
      </c>
      <c r="H65" s="301" t="str">
        <f t="shared" si="6"/>
        <v/>
      </c>
      <c r="I65" s="14" t="str">
        <f t="array" ref="I65">IF(H65="","",IF(H65=MIN(H$4:H$101),"0:00:00",H65-MIN(H$4:H$101)))</f>
        <v/>
      </c>
      <c r="J65" s="272" t="str">
        <f t="shared" si="8"/>
        <v/>
      </c>
      <c r="L65" s="207" t="str">
        <f t="array" ref="L65">IF(C65="","",1)</f>
        <v/>
      </c>
      <c r="M65" s="211"/>
      <c r="N65" s="218" t="str">
        <f t="shared" si="3"/>
        <v/>
      </c>
      <c r="O65" s="120" t="str">
        <f t="shared" si="4"/>
        <v/>
      </c>
      <c r="P65" s="341" t="str">
        <f t="array" ref="P65">IF($M65="","",VLOOKUP($M65,ls_gr_1,9,0))</f>
        <v/>
      </c>
      <c r="R65" s="224" t="str">
        <f t="shared" si="7"/>
        <v/>
      </c>
      <c r="T65" s="221" t="str">
        <f t="array" ref="T65">IF(COUNTIF($B$4:$B$101,IF(ls!B65="","",ls!B65))&gt;0," ",IF(ls!B65="","",ls!B65))</f>
        <v xml:space="preserve"> </v>
      </c>
    </row>
    <row r="66" spans="1:20" ht="15" hidden="1">
      <c r="A66" s="100" t="str">
        <f>IF(C66="","",SUBTOTAL(3,$H$4:H66))</f>
        <v/>
      </c>
      <c r="B66" s="104" t="str">
        <f t="array" ref="B66">IF(M66="","",M66)</f>
        <v/>
      </c>
      <c r="C66" s="36" t="str">
        <f t="shared" si="0"/>
        <v/>
      </c>
      <c r="D66" s="35" t="str">
        <f t="array" ref="D66">IF(M66="","",VLOOKUP($M66,ls_gr_1,3,0))</f>
        <v/>
      </c>
      <c r="E66" s="87" t="str">
        <f t="array" ref="E66">IF(M66="","",VLOOKUP($M66,ls_gr_1,4,0))</f>
        <v/>
      </c>
      <c r="F66" s="91" t="str">
        <f t="array" ref="F66">IF($M66="","",VLOOKUP($M66,ls_gr_1,5,0))</f>
        <v/>
      </c>
      <c r="G66" s="91" t="str">
        <f t="array" ref="G66">IF($M66="","",VLOOKUP($M66,ls_gr_1,6,0))</f>
        <v/>
      </c>
      <c r="H66" s="301" t="str">
        <f t="shared" si="6"/>
        <v/>
      </c>
      <c r="I66" s="14" t="str">
        <f t="array" ref="I66">IF(H66="","",IF(H66=MIN(H$4:H$101),"0:00:00",H66-MIN(H$4:H$101)))</f>
        <v/>
      </c>
      <c r="J66" s="272" t="str">
        <f t="shared" si="8"/>
        <v/>
      </c>
      <c r="L66" s="207" t="str">
        <f t="array" ref="L66">IF(C66="","",1)</f>
        <v/>
      </c>
      <c r="M66" s="211"/>
      <c r="N66" s="218" t="str">
        <f t="shared" si="3"/>
        <v/>
      </c>
      <c r="O66" s="120" t="str">
        <f t="shared" si="4"/>
        <v/>
      </c>
      <c r="P66" s="341" t="str">
        <f t="array" ref="P66">IF($M66="","",VLOOKUP($M66,ls_gr_1,9,0))</f>
        <v/>
      </c>
      <c r="R66" s="224" t="str">
        <f t="shared" si="7"/>
        <v/>
      </c>
      <c r="T66" s="221" t="str">
        <f t="array" ref="T66">IF(COUNTIF($B$4:$B$101,IF(ls!B66="","",ls!B66))&gt;0," ",IF(ls!B66="","",ls!B66))</f>
        <v xml:space="preserve"> </v>
      </c>
    </row>
    <row r="67" spans="1:20" ht="15" hidden="1">
      <c r="A67" s="100" t="str">
        <f>IF(C67="","",SUBTOTAL(3,$H$4:H67))</f>
        <v/>
      </c>
      <c r="B67" s="104" t="str">
        <f t="array" ref="B67">IF(M67="","",M67)</f>
        <v/>
      </c>
      <c r="C67" s="36" t="str">
        <f t="shared" si="0"/>
        <v/>
      </c>
      <c r="D67" s="35" t="str">
        <f t="array" ref="D67">IF(M67="","",VLOOKUP($M67,ls_gr_1,3,0))</f>
        <v/>
      </c>
      <c r="E67" s="87" t="str">
        <f t="array" ref="E67">IF(M67="","",VLOOKUP($M67,ls_gr_1,4,0))</f>
        <v/>
      </c>
      <c r="F67" s="91" t="str">
        <f t="array" ref="F67">IF($M67="","",VLOOKUP($M67,ls_gr_1,5,0))</f>
        <v/>
      </c>
      <c r="G67" s="91" t="str">
        <f t="array" ref="G67">IF($M67="","",VLOOKUP($M67,ls_gr_1,6,0))</f>
        <v/>
      </c>
      <c r="H67" s="301" t="str">
        <f t="shared" si="6"/>
        <v/>
      </c>
      <c r="I67" s="14" t="str">
        <f t="array" ref="I67">IF(H67="","",IF(H67=MIN(H$4:H$101),"0:00:00",H67-MIN(H$4:H$101)))</f>
        <v/>
      </c>
      <c r="J67" s="272" t="str">
        <f t="shared" si="8"/>
        <v/>
      </c>
      <c r="L67" s="207" t="str">
        <f t="array" ref="L67">IF(C67="","",1)</f>
        <v/>
      </c>
      <c r="M67" s="211"/>
      <c r="N67" s="218" t="str">
        <f t="shared" si="3"/>
        <v/>
      </c>
      <c r="O67" s="120" t="str">
        <f t="shared" si="4"/>
        <v/>
      </c>
      <c r="P67" s="341" t="str">
        <f t="array" ref="P67">IF($M67="","",VLOOKUP($M67,ls_gr_1,9,0))</f>
        <v/>
      </c>
      <c r="R67" s="224" t="str">
        <f t="shared" si="7"/>
        <v/>
      </c>
      <c r="T67" s="221" t="str">
        <f t="array" ref="T67">IF(COUNTIF($B$4:$B$101,IF(ls!B67="","",ls!B67))&gt;0," ",IF(ls!B67="","",ls!B67))</f>
        <v xml:space="preserve"> </v>
      </c>
    </row>
    <row r="68" spans="1:20" ht="15" hidden="1">
      <c r="A68" s="100" t="str">
        <f>IF(C68="","",SUBTOTAL(3,$H$4:H68))</f>
        <v/>
      </c>
      <c r="B68" s="104" t="str">
        <f t="array" ref="B68">IF(M68="","",M68)</f>
        <v/>
      </c>
      <c r="C68" s="36" t="str">
        <f t="shared" ref="C68:C75" si="9">IF(M68="","",VLOOKUP($M68,ls_gr_1,2,0))</f>
        <v/>
      </c>
      <c r="D68" s="35" t="str">
        <f t="array" ref="D68">IF(M68="","",VLOOKUP($M68,ls_gr_1,3,0))</f>
        <v/>
      </c>
      <c r="E68" s="87" t="str">
        <f t="array" ref="E68">IF(M68="","",VLOOKUP($M68,ls_gr_1,4,0))</f>
        <v/>
      </c>
      <c r="F68" s="91" t="str">
        <f t="array" ref="F68">IF($M68="","",VLOOKUP($M68,ls_gr_1,5,0))</f>
        <v/>
      </c>
      <c r="G68" s="91" t="str">
        <f t="array" ref="G68">IF($M68="","",VLOOKUP($M68,ls_gr_1,6,0))</f>
        <v/>
      </c>
      <c r="H68" s="301" t="str">
        <f t="shared" ref="H68:H75" si="10">IF(N68="","",N68)</f>
        <v/>
      </c>
      <c r="I68" s="14" t="str">
        <f t="array" ref="I68">IF(H68="","",IF(H68=MIN(H$4:H$101),"0:00:00",H68-MIN(H$4:H$101)))</f>
        <v/>
      </c>
      <c r="J68" s="272" t="str">
        <f t="shared" ref="J68:J75" si="11">IF(A68="","",VLOOKUP(A68,pkt_ind,2,0))</f>
        <v/>
      </c>
      <c r="L68" s="207" t="str">
        <f t="array" ref="L68">IF(C68="","",1)</f>
        <v/>
      </c>
      <c r="M68" s="211"/>
      <c r="N68" s="218" t="str">
        <f>IF(Q68="","",VALUE(RIGHT(SUBSTITUTE(Q68,".",","),7)))</f>
        <v/>
      </c>
      <c r="O68" s="120" t="str">
        <f t="shared" si="4"/>
        <v/>
      </c>
      <c r="P68" s="341" t="str">
        <f t="array" ref="P68">IF($M68="","",VLOOKUP($M68,ls_gr_1,9,0))</f>
        <v/>
      </c>
      <c r="R68" s="224" t="str">
        <f t="shared" ref="R68:R75" si="12">IFERROR(VLOOKUP(O68,ls_gr_1,2,0),"")</f>
        <v/>
      </c>
      <c r="T68" s="221" t="str">
        <f t="array" ref="T68">IF(COUNTIF($B$4:$B$101,IF(ls!B68="","",ls!B68))&gt;0," ",IF(ls!B68="","",ls!B68))</f>
        <v xml:space="preserve"> </v>
      </c>
    </row>
    <row r="69" spans="1:20" ht="15" hidden="1">
      <c r="A69" s="100" t="str">
        <f>IF(C69="","",SUBTOTAL(3,$H$4:H69))</f>
        <v/>
      </c>
      <c r="B69" s="104" t="str">
        <f t="array" ref="B69">IF(M69="","",M69)</f>
        <v/>
      </c>
      <c r="C69" s="36" t="str">
        <f t="shared" si="9"/>
        <v/>
      </c>
      <c r="D69" s="35" t="str">
        <f t="array" ref="D69">IF(M69="","",VLOOKUP($M69,ls_gr_1,3,0))</f>
        <v/>
      </c>
      <c r="E69" s="87" t="str">
        <f t="array" ref="E69">IF(M69="","",VLOOKUP($M69,ls_gr_1,4,0))</f>
        <v/>
      </c>
      <c r="F69" s="91" t="str">
        <f t="array" ref="F69">IF($M69="","",VLOOKUP($M69,ls_gr_1,5,0))</f>
        <v/>
      </c>
      <c r="G69" s="91" t="str">
        <f t="array" ref="G69">IF($M69="","",VLOOKUP($M69,ls_gr_1,6,0))</f>
        <v/>
      </c>
      <c r="H69" s="301" t="str">
        <f t="shared" si="10"/>
        <v/>
      </c>
      <c r="I69" s="14" t="str">
        <f t="array" ref="I69">IF(H69="","",IF(H69=MIN(H$4:H$101),"0:00:00",H69-MIN(H$4:H$101)))</f>
        <v/>
      </c>
      <c r="J69" s="272" t="str">
        <f t="shared" si="11"/>
        <v/>
      </c>
      <c r="L69" s="207" t="str">
        <f t="array" ref="L69">IF(C69="","",1)</f>
        <v/>
      </c>
      <c r="M69" s="211"/>
      <c r="N69" s="212"/>
      <c r="O69" s="120" t="str">
        <f t="shared" ref="O69:O75" si="13">IFERROR(SMALL(IF($T$4:$T$97&lt;&gt;0,$T$4:$T$97,""),ROW(U66)),"")</f>
        <v/>
      </c>
      <c r="P69" s="341" t="str">
        <f t="array" ref="P69">IF($M69="","",VLOOKUP($M69,ls_gr_1,9,0))</f>
        <v/>
      </c>
      <c r="R69" s="224" t="str">
        <f t="shared" si="12"/>
        <v/>
      </c>
      <c r="T69" s="221" t="str">
        <f t="array" ref="T69">IF(COUNTIF($B$4:$B$101,IF(ls!B69="","",ls!B69))&gt;0," ",IF(ls!B69="","",ls!B69))</f>
        <v xml:space="preserve"> </v>
      </c>
    </row>
    <row r="70" spans="1:20" ht="15" hidden="1">
      <c r="A70" s="100" t="str">
        <f>IF(C70="","",SUBTOTAL(3,$H$4:H70))</f>
        <v/>
      </c>
      <c r="B70" s="104" t="str">
        <f t="array" ref="B70">IF(M70="","",M70)</f>
        <v/>
      </c>
      <c r="C70" s="36" t="str">
        <f t="shared" si="9"/>
        <v/>
      </c>
      <c r="D70" s="35" t="str">
        <f t="array" ref="D70">IF(M70="","",VLOOKUP($M70,ls_gr_1,3,0))</f>
        <v/>
      </c>
      <c r="E70" s="87" t="str">
        <f t="array" ref="E70">IF(M70="","",VLOOKUP($M70,ls_gr_1,4,0))</f>
        <v/>
      </c>
      <c r="F70" s="91" t="str">
        <f t="array" ref="F70">IF($M70="","",VLOOKUP($M70,ls_gr_1,5,0))</f>
        <v/>
      </c>
      <c r="G70" s="91" t="str">
        <f t="array" ref="G70">IF($M70="","",VLOOKUP($M70,ls_gr_1,6,0))</f>
        <v/>
      </c>
      <c r="H70" s="301" t="str">
        <f t="shared" si="10"/>
        <v/>
      </c>
      <c r="I70" s="14" t="str">
        <f t="array" ref="I70">IF(H70="","",IF(H70=MIN(H$4:H$101),"0:00:00",H70-MIN(H$4:H$101)))</f>
        <v/>
      </c>
      <c r="J70" s="272" t="str">
        <f t="shared" si="11"/>
        <v/>
      </c>
      <c r="L70" s="207" t="str">
        <f t="array" ref="L70">IF(C70="","",1)</f>
        <v/>
      </c>
      <c r="M70" s="211"/>
      <c r="N70" s="212"/>
      <c r="O70" s="120" t="str">
        <f t="shared" si="13"/>
        <v/>
      </c>
      <c r="P70" s="341" t="str">
        <f t="array" ref="P70">IF($M70="","",VLOOKUP($M70,ls_gr_1,9,0))</f>
        <v/>
      </c>
      <c r="R70" s="224" t="str">
        <f t="shared" si="12"/>
        <v/>
      </c>
      <c r="T70" s="221" t="str">
        <f t="array" ref="T70">IF(COUNTIF($B$4:$B$101,IF(ls!B70="","",ls!B70))&gt;0," ",IF(ls!B70="","",ls!B70))</f>
        <v xml:space="preserve"> </v>
      </c>
    </row>
    <row r="71" spans="1:20" ht="15" hidden="1">
      <c r="A71" s="100" t="str">
        <f>IF(C71="","",SUBTOTAL(3,$H$4:H71))</f>
        <v/>
      </c>
      <c r="B71" s="104" t="str">
        <f t="array" ref="B71">IF(M71="","",M71)</f>
        <v/>
      </c>
      <c r="C71" s="36" t="str">
        <f t="shared" si="9"/>
        <v/>
      </c>
      <c r="D71" s="35" t="str">
        <f t="array" ref="D71">IF(M71="","",VLOOKUP($M71,ls_gr_1,3,0))</f>
        <v/>
      </c>
      <c r="E71" s="87" t="str">
        <f t="array" ref="E71">IF(M71="","",VLOOKUP($M71,ls_gr_1,4,0))</f>
        <v/>
      </c>
      <c r="F71" s="91" t="str">
        <f t="array" ref="F71">IF($M71="","",VLOOKUP($M71,ls_gr_1,5,0))</f>
        <v/>
      </c>
      <c r="G71" s="91" t="str">
        <f t="array" ref="G71">IF($M71="","",VLOOKUP($M71,ls_gr_1,6,0))</f>
        <v/>
      </c>
      <c r="H71" s="301" t="str">
        <f t="shared" si="10"/>
        <v/>
      </c>
      <c r="I71" s="14" t="str">
        <f t="array" ref="I71">IF(H71="","",IF(H71=MIN(H$4:H$101),"0:00:00",H71-MIN(H$4:H$101)))</f>
        <v/>
      </c>
      <c r="J71" s="272" t="str">
        <f t="shared" si="11"/>
        <v/>
      </c>
      <c r="L71" s="207" t="str">
        <f t="array" ref="L71">IF(C71="","",1)</f>
        <v/>
      </c>
      <c r="M71" s="211"/>
      <c r="N71" s="212"/>
      <c r="O71" s="120" t="str">
        <f t="shared" si="13"/>
        <v/>
      </c>
      <c r="P71" s="341" t="str">
        <f t="array" ref="P71">IF($M71="","",VLOOKUP($M71,ls_gr_1,9,0))</f>
        <v/>
      </c>
      <c r="R71" s="224" t="str">
        <f t="shared" si="12"/>
        <v/>
      </c>
      <c r="T71" s="221" t="str">
        <f t="array" ref="T71">IF(COUNTIF($B$4:$B$101,IF(ls!B71="","",ls!B71))&gt;0," ",IF(ls!B71="","",ls!B71))</f>
        <v xml:space="preserve"> </v>
      </c>
    </row>
    <row r="72" spans="1:20" ht="15" hidden="1">
      <c r="A72" s="100" t="str">
        <f>IF(C72="","",SUBTOTAL(3,$H$4:H72))</f>
        <v/>
      </c>
      <c r="B72" s="104" t="str">
        <f t="array" ref="B72">IF(M72="","",M72)</f>
        <v/>
      </c>
      <c r="C72" s="36" t="str">
        <f t="shared" si="9"/>
        <v/>
      </c>
      <c r="D72" s="35" t="str">
        <f t="array" ref="D72">IF(M72="","",VLOOKUP($M72,ls_gr_1,3,0))</f>
        <v/>
      </c>
      <c r="E72" s="87" t="str">
        <f t="array" ref="E72">IF(M72="","",VLOOKUP($M72,ls_gr_1,4,0))</f>
        <v/>
      </c>
      <c r="F72" s="91" t="str">
        <f t="array" ref="F72">IF($M72="","",VLOOKUP($M72,ls_gr_1,5,0))</f>
        <v/>
      </c>
      <c r="G72" s="91" t="str">
        <f t="array" ref="G72">IF($M72="","",VLOOKUP($M72,ls_gr_1,6,0))</f>
        <v/>
      </c>
      <c r="H72" s="301" t="str">
        <f t="shared" si="10"/>
        <v/>
      </c>
      <c r="I72" s="14" t="str">
        <f t="array" ref="I72">IF(H72="","",IF(H72=MIN(H$4:H$101),"0:00:00",H72-MIN(H$4:H$101)))</f>
        <v/>
      </c>
      <c r="J72" s="272" t="str">
        <f t="shared" si="11"/>
        <v/>
      </c>
      <c r="L72" s="207" t="str">
        <f t="array" ref="L72">IF(C72="","",1)</f>
        <v/>
      </c>
      <c r="M72" s="211"/>
      <c r="N72" s="212"/>
      <c r="O72" s="120" t="str">
        <f t="shared" si="13"/>
        <v/>
      </c>
      <c r="P72" s="341" t="str">
        <f t="array" ref="P72">IF($M72="","",VLOOKUP($M72,ls_gr_1,9,0))</f>
        <v/>
      </c>
      <c r="R72" s="224" t="str">
        <f t="shared" si="12"/>
        <v/>
      </c>
      <c r="T72" s="221" t="str">
        <f t="array" ref="T72">IF(COUNTIF($B$4:$B$101,IF(ls!B72="","",ls!B72))&gt;0," ",IF(ls!B72="","",ls!B72))</f>
        <v xml:space="preserve"> </v>
      </c>
    </row>
    <row r="73" spans="1:20" ht="15" hidden="1">
      <c r="A73" s="100" t="str">
        <f>IF(C73="","",SUBTOTAL(3,$H$4:H73))</f>
        <v/>
      </c>
      <c r="B73" s="104" t="str">
        <f t="array" ref="B73">IF(M73="","",M73)</f>
        <v/>
      </c>
      <c r="C73" s="36" t="str">
        <f t="shared" si="9"/>
        <v/>
      </c>
      <c r="D73" s="35" t="str">
        <f t="array" ref="D73">IF(M73="","",VLOOKUP($M73,ls_gr_1,3,0))</f>
        <v/>
      </c>
      <c r="E73" s="87" t="str">
        <f t="array" ref="E73">IF(M73="","",VLOOKUP($M73,ls_gr_1,4,0))</f>
        <v/>
      </c>
      <c r="F73" s="91" t="str">
        <f t="array" ref="F73">IF($M73="","",VLOOKUP($M73,ls_gr_1,5,0))</f>
        <v/>
      </c>
      <c r="G73" s="91" t="str">
        <f t="array" ref="G73">IF($M73="","",VLOOKUP($M73,ls_gr_1,6,0))</f>
        <v/>
      </c>
      <c r="H73" s="301" t="str">
        <f t="shared" si="10"/>
        <v/>
      </c>
      <c r="I73" s="14" t="str">
        <f t="array" ref="I73">IF(H73="","",IF(H73=MIN(H$4:H$101),"0:00:00",H73-MIN(H$4:H$101)))</f>
        <v/>
      </c>
      <c r="J73" s="272" t="str">
        <f t="shared" si="11"/>
        <v/>
      </c>
      <c r="L73" s="207" t="str">
        <f t="array" ref="L73">IF(C73="","",1)</f>
        <v/>
      </c>
      <c r="M73" s="211"/>
      <c r="N73" s="212"/>
      <c r="O73" s="120" t="str">
        <f t="shared" si="13"/>
        <v/>
      </c>
      <c r="P73" s="341" t="str">
        <f t="array" ref="P73">IF($M73="","",VLOOKUP($M73,ls_gr_1,9,0))</f>
        <v/>
      </c>
      <c r="R73" s="224" t="str">
        <f t="shared" si="12"/>
        <v/>
      </c>
      <c r="T73" s="221" t="str">
        <f t="array" ref="T73">IF(COUNTIF($B$4:$B$101,IF(ls!B73="","",ls!B73))&gt;0," ",IF(ls!B73="","",ls!B73))</f>
        <v xml:space="preserve"> </v>
      </c>
    </row>
    <row r="74" spans="1:20" ht="15" hidden="1">
      <c r="A74" s="100" t="str">
        <f>IF(C74="","",SUBTOTAL(3,$H$4:H74))</f>
        <v/>
      </c>
      <c r="B74" s="104" t="str">
        <f t="array" ref="B74">IF(M74="","",M74)</f>
        <v/>
      </c>
      <c r="C74" s="36" t="str">
        <f t="shared" si="9"/>
        <v/>
      </c>
      <c r="D74" s="35" t="str">
        <f t="array" ref="D74">IF(M74="","",VLOOKUP($M74,ls_gr_1,3,0))</f>
        <v/>
      </c>
      <c r="E74" s="87" t="str">
        <f t="array" ref="E74">IF(M74="","",VLOOKUP($M74,ls_gr_1,4,0))</f>
        <v/>
      </c>
      <c r="F74" s="91" t="str">
        <f t="array" ref="F74">IF($M74="","",VLOOKUP($M74,ls_gr_1,5,0))</f>
        <v/>
      </c>
      <c r="G74" s="91" t="str">
        <f t="array" ref="G74">IF($M74="","",VLOOKUP($M74,ls_gr_1,6,0))</f>
        <v/>
      </c>
      <c r="H74" s="301" t="str">
        <f t="shared" si="10"/>
        <v/>
      </c>
      <c r="I74" s="14" t="str">
        <f t="array" ref="I74">IF(H74="","",IF(H74=MIN(H$4:H$101),"0:00:00",H74-MIN(H$4:H$101)))</f>
        <v/>
      </c>
      <c r="J74" s="272" t="str">
        <f t="shared" si="11"/>
        <v/>
      </c>
      <c r="L74" s="207" t="str">
        <f t="array" ref="L74">IF(C74="","",1)</f>
        <v/>
      </c>
      <c r="M74" s="211"/>
      <c r="N74" s="212"/>
      <c r="O74" s="120" t="str">
        <f t="shared" si="13"/>
        <v/>
      </c>
      <c r="P74" s="341" t="str">
        <f t="array" ref="P74">IF($M74="","",VLOOKUP($M74,ls_gr_1,9,0))</f>
        <v/>
      </c>
      <c r="R74" s="224" t="str">
        <f t="shared" si="12"/>
        <v/>
      </c>
      <c r="T74" s="221" t="str">
        <f t="array" ref="T74">IF(COUNTIF($B$4:$B$101,IF(ls!B74="","",ls!B74))&gt;0," ",IF(ls!B74="","",ls!B74))</f>
        <v xml:space="preserve"> </v>
      </c>
    </row>
    <row r="75" spans="1:20" ht="15" hidden="1">
      <c r="A75" s="100" t="str">
        <f>IF(C75="","",SUBTOTAL(3,$H$4:H75))</f>
        <v/>
      </c>
      <c r="B75" s="104" t="str">
        <f t="array" ref="B75">IF(M75="","",M75)</f>
        <v/>
      </c>
      <c r="C75" s="36" t="str">
        <f t="shared" si="9"/>
        <v/>
      </c>
      <c r="D75" s="35" t="str">
        <f t="array" ref="D75">IF(M75="","",VLOOKUP($M75,ls_gr_1,3,0))</f>
        <v/>
      </c>
      <c r="E75" s="87" t="str">
        <f t="array" ref="E75">IF(M75="","",VLOOKUP($M75,ls_gr_1,4,0))</f>
        <v/>
      </c>
      <c r="F75" s="91" t="str">
        <f t="array" ref="F75">IF($M75="","",VLOOKUP($M75,ls_gr_1,5,0))</f>
        <v/>
      </c>
      <c r="G75" s="91" t="str">
        <f t="array" ref="G75">IF($M75="","",VLOOKUP($M75,ls_gr_1,6,0))</f>
        <v/>
      </c>
      <c r="H75" s="301" t="str">
        <f t="shared" si="10"/>
        <v/>
      </c>
      <c r="I75" s="14" t="str">
        <f t="array" ref="I75">IF(H75="","",IF(H75=MIN(H$4:H$101),"0:00:00",H75-MIN(H$4:H$101)))</f>
        <v/>
      </c>
      <c r="J75" s="272" t="str">
        <f t="shared" si="11"/>
        <v/>
      </c>
      <c r="L75" s="207" t="str">
        <f t="array" ref="L75">IF(C75="","",1)</f>
        <v/>
      </c>
      <c r="M75" s="211"/>
      <c r="N75" s="212"/>
      <c r="O75" s="120" t="str">
        <f t="shared" si="13"/>
        <v/>
      </c>
      <c r="P75" s="341" t="str">
        <f t="array" ref="P75">IF($M75="","",VLOOKUP($M75,ls_gr_1,9,0))</f>
        <v/>
      </c>
      <c r="R75" s="224" t="str">
        <f t="shared" si="12"/>
        <v/>
      </c>
      <c r="T75" s="221" t="str">
        <f t="array" ref="T75">IF(COUNTIF($B$4:$B$101,IF(ls!B75="","",ls!B75))&gt;0," ",IF(ls!B75="","",ls!B75))</f>
        <v xml:space="preserve"> </v>
      </c>
    </row>
    <row r="76" spans="1:20" ht="15" hidden="1">
      <c r="A76" s="100"/>
      <c r="B76" s="104"/>
      <c r="C76" s="36"/>
      <c r="D76" s="35"/>
      <c r="E76" s="87"/>
      <c r="F76" s="91"/>
      <c r="G76" s="91"/>
      <c r="H76" s="301"/>
      <c r="I76" s="14"/>
      <c r="J76" s="272"/>
      <c r="L76" s="207"/>
      <c r="M76" s="211"/>
      <c r="N76" s="212"/>
      <c r="O76" s="120"/>
      <c r="P76" s="121"/>
      <c r="R76" s="224"/>
      <c r="T76" s="221"/>
    </row>
    <row r="77" spans="1:20" ht="15" hidden="1">
      <c r="A77" s="100"/>
      <c r="B77" s="104"/>
      <c r="C77" s="36"/>
      <c r="D77" s="35"/>
      <c r="E77" s="87"/>
      <c r="F77" s="91"/>
      <c r="G77" s="91"/>
      <c r="H77" s="301"/>
      <c r="I77" s="14"/>
      <c r="J77" s="272"/>
      <c r="L77" s="207"/>
      <c r="M77" s="211"/>
      <c r="N77" s="212"/>
      <c r="O77" s="120"/>
      <c r="P77" s="121"/>
      <c r="R77" s="224"/>
      <c r="T77" s="221"/>
    </row>
    <row r="78" spans="1:20" ht="15" hidden="1">
      <c r="A78" s="100"/>
      <c r="B78" s="104"/>
      <c r="C78" s="36"/>
      <c r="D78" s="35"/>
      <c r="E78" s="87"/>
      <c r="F78" s="91"/>
      <c r="G78" s="91"/>
      <c r="H78" s="301"/>
      <c r="I78" s="14"/>
      <c r="J78" s="272"/>
      <c r="L78" s="207"/>
      <c r="M78" s="211"/>
      <c r="N78" s="212"/>
      <c r="O78" s="120"/>
      <c r="P78" s="121"/>
      <c r="R78" s="224"/>
      <c r="T78" s="221"/>
    </row>
    <row r="79" spans="1:20" ht="15" hidden="1">
      <c r="A79" s="100"/>
      <c r="B79" s="104"/>
      <c r="C79" s="36"/>
      <c r="D79" s="35"/>
      <c r="E79" s="87"/>
      <c r="F79" s="91"/>
      <c r="G79" s="91"/>
      <c r="H79" s="301"/>
      <c r="I79" s="14"/>
      <c r="J79" s="272"/>
      <c r="L79" s="207"/>
      <c r="M79" s="211"/>
      <c r="N79" s="212"/>
      <c r="O79" s="120"/>
      <c r="P79" s="121"/>
      <c r="R79" s="224"/>
      <c r="T79" s="221"/>
    </row>
    <row r="80" spans="1:20" ht="15" hidden="1">
      <c r="A80" s="100"/>
      <c r="B80" s="104"/>
      <c r="C80" s="36"/>
      <c r="D80" s="35"/>
      <c r="E80" s="87"/>
      <c r="F80" s="91"/>
      <c r="G80" s="91"/>
      <c r="H80" s="301"/>
      <c r="I80" s="14"/>
      <c r="J80" s="272"/>
      <c r="L80" s="207"/>
      <c r="M80" s="211"/>
      <c r="N80" s="212"/>
      <c r="O80" s="120"/>
      <c r="P80" s="121"/>
      <c r="R80" s="224"/>
      <c r="T80" s="221"/>
    </row>
    <row r="81" spans="1:20" ht="15" hidden="1">
      <c r="A81" s="100"/>
      <c r="B81" s="104"/>
      <c r="C81" s="36"/>
      <c r="D81" s="35"/>
      <c r="E81" s="87"/>
      <c r="F81" s="91"/>
      <c r="G81" s="91"/>
      <c r="H81" s="301"/>
      <c r="I81" s="14"/>
      <c r="J81" s="272"/>
      <c r="L81" s="207"/>
      <c r="M81" s="211"/>
      <c r="N81" s="212"/>
      <c r="O81" s="120"/>
      <c r="P81" s="121"/>
      <c r="R81" s="224"/>
      <c r="T81" s="221"/>
    </row>
    <row r="82" spans="1:20" ht="15" hidden="1">
      <c r="A82" s="100"/>
      <c r="B82" s="104"/>
      <c r="C82" s="36"/>
      <c r="D82" s="35"/>
      <c r="E82" s="87"/>
      <c r="F82" s="91"/>
      <c r="G82" s="91"/>
      <c r="H82" s="301"/>
      <c r="I82" s="14"/>
      <c r="J82" s="272"/>
      <c r="L82" s="207"/>
      <c r="M82" s="211"/>
      <c r="N82" s="212"/>
      <c r="O82" s="120"/>
      <c r="P82" s="121"/>
      <c r="R82" s="224"/>
      <c r="T82" s="221"/>
    </row>
    <row r="83" spans="1:20" ht="15" hidden="1">
      <c r="A83" s="100"/>
      <c r="B83" s="104"/>
      <c r="C83" s="36"/>
      <c r="D83" s="35"/>
      <c r="E83" s="87"/>
      <c r="F83" s="91"/>
      <c r="G83" s="91"/>
      <c r="H83" s="301"/>
      <c r="I83" s="14"/>
      <c r="J83" s="272"/>
      <c r="L83" s="207"/>
      <c r="M83" s="211"/>
      <c r="N83" s="212"/>
      <c r="O83" s="120"/>
      <c r="P83" s="121"/>
      <c r="R83" s="224"/>
      <c r="T83" s="221"/>
    </row>
    <row r="84" spans="1:20" ht="15" hidden="1">
      <c r="A84" s="100"/>
      <c r="B84" s="104"/>
      <c r="C84" s="36"/>
      <c r="D84" s="35"/>
      <c r="E84" s="87"/>
      <c r="F84" s="91"/>
      <c r="G84" s="91"/>
      <c r="H84" s="301"/>
      <c r="I84" s="14"/>
      <c r="J84" s="272"/>
      <c r="L84" s="207"/>
      <c r="M84" s="211"/>
      <c r="N84" s="212"/>
      <c r="O84" s="120"/>
      <c r="P84" s="121"/>
      <c r="R84" s="224"/>
      <c r="T84" s="221"/>
    </row>
    <row r="85" spans="1:20" ht="15" hidden="1">
      <c r="A85" s="100"/>
      <c r="B85" s="104"/>
      <c r="C85" s="36"/>
      <c r="D85" s="35"/>
      <c r="E85" s="87"/>
      <c r="F85" s="91"/>
      <c r="G85" s="91"/>
      <c r="H85" s="301"/>
      <c r="I85" s="14"/>
      <c r="J85" s="272"/>
      <c r="L85" s="207"/>
      <c r="M85" s="211"/>
      <c r="N85" s="212"/>
      <c r="O85" s="120"/>
      <c r="P85" s="121"/>
      <c r="R85" s="224"/>
      <c r="T85" s="221"/>
    </row>
    <row r="86" spans="1:20" ht="15" hidden="1">
      <c r="A86" s="100"/>
      <c r="B86" s="104"/>
      <c r="C86" s="36"/>
      <c r="D86" s="35"/>
      <c r="E86" s="87"/>
      <c r="F86" s="91"/>
      <c r="G86" s="91"/>
      <c r="H86" s="301"/>
      <c r="I86" s="14"/>
      <c r="J86" s="272"/>
      <c r="L86" s="207"/>
      <c r="M86" s="211"/>
      <c r="N86" s="212"/>
      <c r="O86" s="120"/>
      <c r="P86" s="121"/>
      <c r="R86" s="224"/>
      <c r="T86" s="221"/>
    </row>
    <row r="87" spans="1:20" ht="15" hidden="1">
      <c r="A87" s="100"/>
      <c r="B87" s="104"/>
      <c r="C87" s="36"/>
      <c r="D87" s="35"/>
      <c r="E87" s="87"/>
      <c r="F87" s="91"/>
      <c r="G87" s="91"/>
      <c r="H87" s="301"/>
      <c r="I87" s="14"/>
      <c r="J87" s="272"/>
      <c r="L87" s="207"/>
      <c r="M87" s="211"/>
      <c r="N87" s="212"/>
      <c r="O87" s="120"/>
      <c r="P87" s="121"/>
      <c r="R87" s="224"/>
      <c r="T87" s="221"/>
    </row>
    <row r="88" spans="1:20" ht="15" hidden="1">
      <c r="A88" s="100"/>
      <c r="B88" s="104"/>
      <c r="C88" s="36"/>
      <c r="D88" s="35"/>
      <c r="E88" s="87"/>
      <c r="F88" s="91"/>
      <c r="G88" s="91"/>
      <c r="H88" s="301"/>
      <c r="I88" s="14"/>
      <c r="J88" s="272"/>
      <c r="L88" s="207"/>
      <c r="M88" s="211"/>
      <c r="N88" s="212"/>
      <c r="O88" s="120"/>
      <c r="P88" s="121"/>
      <c r="R88" s="224"/>
      <c r="T88" s="221"/>
    </row>
    <row r="89" spans="1:20" ht="15" hidden="1">
      <c r="A89" s="100"/>
      <c r="B89" s="104"/>
      <c r="C89" s="36"/>
      <c r="D89" s="35"/>
      <c r="E89" s="87"/>
      <c r="F89" s="91"/>
      <c r="G89" s="91"/>
      <c r="H89" s="301"/>
      <c r="I89" s="14"/>
      <c r="J89" s="272"/>
      <c r="L89" s="207"/>
      <c r="M89" s="211"/>
      <c r="N89" s="212"/>
      <c r="O89" s="120"/>
      <c r="P89" s="121"/>
      <c r="R89" s="224"/>
      <c r="T89" s="221"/>
    </row>
    <row r="90" spans="1:20" ht="15" hidden="1">
      <c r="A90" s="100"/>
      <c r="B90" s="104"/>
      <c r="C90" s="36"/>
      <c r="D90" s="35"/>
      <c r="E90" s="87"/>
      <c r="F90" s="91"/>
      <c r="G90" s="91"/>
      <c r="H90" s="301"/>
      <c r="I90" s="14"/>
      <c r="J90" s="272"/>
      <c r="L90" s="207"/>
      <c r="M90" s="211"/>
      <c r="N90" s="212"/>
      <c r="O90" s="120"/>
      <c r="P90" s="121"/>
      <c r="R90" s="224"/>
      <c r="T90" s="221"/>
    </row>
    <row r="91" spans="1:20" ht="15" hidden="1">
      <c r="A91" s="100"/>
      <c r="B91" s="104"/>
      <c r="C91" s="36"/>
      <c r="D91" s="35"/>
      <c r="E91" s="87"/>
      <c r="F91" s="91"/>
      <c r="G91" s="91"/>
      <c r="H91" s="301"/>
      <c r="I91" s="14"/>
      <c r="J91" s="272"/>
      <c r="L91" s="207"/>
      <c r="M91" s="211"/>
      <c r="N91" s="212"/>
      <c r="O91" s="120"/>
      <c r="P91" s="121"/>
      <c r="R91" s="224"/>
      <c r="T91" s="221"/>
    </row>
    <row r="92" spans="1:20" ht="15" hidden="1">
      <c r="A92" s="100"/>
      <c r="B92" s="104"/>
      <c r="C92" s="36"/>
      <c r="D92" s="35"/>
      <c r="E92" s="87"/>
      <c r="F92" s="91"/>
      <c r="G92" s="91"/>
      <c r="H92" s="301"/>
      <c r="I92" s="14"/>
      <c r="J92" s="272"/>
      <c r="L92" s="207"/>
      <c r="M92" s="211"/>
      <c r="N92" s="212"/>
      <c r="O92" s="120"/>
      <c r="P92" s="121"/>
      <c r="R92" s="224"/>
      <c r="T92" s="221"/>
    </row>
    <row r="93" spans="1:20" ht="15" hidden="1">
      <c r="A93" s="100"/>
      <c r="B93" s="104"/>
      <c r="C93" s="36"/>
      <c r="D93" s="35"/>
      <c r="E93" s="87"/>
      <c r="F93" s="91"/>
      <c r="G93" s="91"/>
      <c r="H93" s="301"/>
      <c r="I93" s="14"/>
      <c r="J93" s="272"/>
      <c r="L93" s="207"/>
      <c r="M93" s="211"/>
      <c r="N93" s="212"/>
      <c r="O93" s="120"/>
      <c r="P93" s="121"/>
      <c r="Q93" s="88"/>
      <c r="R93" s="224"/>
      <c r="T93" s="221"/>
    </row>
    <row r="94" spans="1:20" ht="15" hidden="1">
      <c r="A94" s="100"/>
      <c r="B94" s="104"/>
      <c r="C94" s="36"/>
      <c r="D94" s="35"/>
      <c r="E94" s="87"/>
      <c r="F94" s="91"/>
      <c r="G94" s="91"/>
      <c r="H94" s="301"/>
      <c r="I94" s="14"/>
      <c r="J94" s="272"/>
      <c r="L94" s="207"/>
      <c r="M94" s="211"/>
      <c r="N94" s="212"/>
      <c r="O94" s="120"/>
      <c r="P94" s="121"/>
      <c r="Q94" s="88"/>
      <c r="R94" s="224"/>
      <c r="T94" s="221"/>
    </row>
    <row r="95" spans="1:20" ht="15" hidden="1">
      <c r="A95" s="100"/>
      <c r="B95" s="104"/>
      <c r="C95" s="36"/>
      <c r="D95" s="35"/>
      <c r="E95" s="87"/>
      <c r="F95" s="91"/>
      <c r="G95" s="91"/>
      <c r="H95" s="301"/>
      <c r="I95" s="14"/>
      <c r="J95" s="272"/>
      <c r="L95" s="207"/>
      <c r="M95" s="211"/>
      <c r="N95" s="212"/>
      <c r="O95" s="120"/>
      <c r="P95" s="121"/>
      <c r="Q95" s="88"/>
      <c r="R95" s="224"/>
      <c r="T95" s="221"/>
    </row>
    <row r="96" spans="1:20" ht="15" hidden="1">
      <c r="A96" s="100"/>
      <c r="B96" s="104"/>
      <c r="C96" s="36"/>
      <c r="D96" s="35"/>
      <c r="E96" s="87"/>
      <c r="F96" s="91"/>
      <c r="G96" s="91"/>
      <c r="H96" s="301"/>
      <c r="I96" s="14"/>
      <c r="J96" s="272"/>
      <c r="L96" s="207"/>
      <c r="M96" s="211"/>
      <c r="N96" s="212"/>
      <c r="O96" s="120"/>
      <c r="P96" s="121"/>
      <c r="Q96" s="88"/>
      <c r="R96" s="224"/>
      <c r="T96" s="221"/>
    </row>
    <row r="97" spans="1:20" ht="15" hidden="1">
      <c r="A97" s="100"/>
      <c r="B97" s="104"/>
      <c r="C97" s="36"/>
      <c r="D97" s="35"/>
      <c r="E97" s="87"/>
      <c r="F97" s="91"/>
      <c r="G97" s="91"/>
      <c r="H97" s="301"/>
      <c r="I97" s="14"/>
      <c r="J97" s="272"/>
      <c r="L97" s="207"/>
      <c r="M97" s="211"/>
      <c r="N97" s="212"/>
      <c r="O97" s="120"/>
      <c r="P97" s="121"/>
      <c r="Q97" s="88"/>
      <c r="R97" s="224"/>
      <c r="T97" s="221"/>
    </row>
    <row r="98" spans="1:20" ht="15" hidden="1">
      <c r="A98" s="100"/>
      <c r="B98" s="104"/>
      <c r="C98" s="36"/>
      <c r="D98" s="35"/>
      <c r="E98" s="87"/>
      <c r="F98" s="91"/>
      <c r="G98" s="91"/>
      <c r="H98" s="301"/>
      <c r="I98" s="14"/>
      <c r="J98" s="272"/>
      <c r="L98" s="207"/>
      <c r="M98" s="211"/>
      <c r="N98" s="212"/>
      <c r="O98" s="120"/>
      <c r="Q98" s="88"/>
      <c r="R98" s="224"/>
      <c r="T98" s="221"/>
    </row>
    <row r="99" spans="1:20" hidden="1">
      <c r="I99"/>
      <c r="L99" s="15" t="str">
        <f t="array" ref="L99">IF(C99="","",1)</f>
        <v/>
      </c>
      <c r="M99" s="37"/>
      <c r="N99" s="111"/>
      <c r="O99" s="120" t="str">
        <f t="array" ref="O99">IFERROR(SMALL(IF($T$4:$T$97&lt;&gt;0,$T$4:$T$97,""),ROW(U97)),"")</f>
        <v/>
      </c>
      <c r="Q99" s="88"/>
      <c r="T99" s="221" t="str">
        <f t="array" ref="T99">IF(COUNTIF($B$4:$B$101,IF(ls!B99="","",ls!B99))&gt;0," ",IF(ls!B99="","",ls!B99))</f>
        <v xml:space="preserve"> </v>
      </c>
    </row>
    <row r="100" spans="1:20" hidden="1">
      <c r="I100"/>
      <c r="L100" s="15" t="str">
        <f t="array" ref="L100">IF(C100="","",1)</f>
        <v/>
      </c>
      <c r="M100" s="37"/>
      <c r="N100" s="111"/>
      <c r="O100" s="120" t="str">
        <f t="array" ref="O100">IFERROR(SMALL(IF($T$4:$T$97&lt;&gt;0,$T$4:$T$97,""),ROW(U98)),"")</f>
        <v/>
      </c>
      <c r="Q100" s="88"/>
      <c r="T100" s="221" t="str">
        <f t="array" ref="T100">IF(COUNTIF($B$4:$B$101,IF(ls!B100="","",ls!B100))&gt;0," ",IF(ls!B100="","",ls!B100))</f>
        <v xml:space="preserve"> </v>
      </c>
    </row>
    <row r="101" spans="1:20" hidden="1">
      <c r="I101"/>
      <c r="L101" s="15" t="str">
        <f t="array" ref="L101">IF(C101="","",1)</f>
        <v/>
      </c>
      <c r="M101" s="37"/>
      <c r="N101" s="111"/>
      <c r="O101" s="120" t="str">
        <f t="array" ref="O101">IFERROR(SMALL(IF($T$4:$T$97&lt;&gt;0,$T$4:$T$97,""),ROW(U99)),"")</f>
        <v/>
      </c>
      <c r="Q101" s="88"/>
      <c r="T101" s="221" t="str">
        <f t="array" ref="T101">IF(COUNTIF($B$4:$B$101,IF(ls!B101="","",ls!B101))&gt;0," ",IF(ls!B101="","",ls!B101))</f>
        <v xml:space="preserve"> </v>
      </c>
    </row>
    <row r="102" spans="1:20" ht="15" customHeight="1">
      <c r="A102" s="344"/>
      <c r="B102" s="345"/>
      <c r="C102" s="344"/>
      <c r="D102" s="346"/>
      <c r="E102" s="346"/>
      <c r="F102" s="347"/>
      <c r="G102" s="348"/>
      <c r="H102" s="349"/>
      <c r="I102" s="350"/>
      <c r="J102" s="351"/>
      <c r="K102" s="352"/>
      <c r="L102" s="337">
        <v>1</v>
      </c>
      <c r="M102" s="353"/>
      <c r="N102" s="339" t="str">
        <f>IF(Q102="","",VALUE(RIGHT(SUBSTITUTE(Q102,".",","),7)))</f>
        <v/>
      </c>
      <c r="O102" s="340" t="str">
        <f t="array" ref="O102">IFERROR(SMALL(IF($T$4:$T$97&lt;&gt;0,$T$4:$T$97,""),ROW(U100)),"")</f>
        <v/>
      </c>
      <c r="P102" s="354"/>
      <c r="Q102" s="354"/>
      <c r="R102" s="355"/>
      <c r="S102" s="32"/>
      <c r="T102" s="221" t="str">
        <f t="array" ref="T102">IF(COUNTIF($B$4:$B$101,IF(ls!B102="","",ls!B102))&gt;0," ",IF(ls!B102="","",ls!B102))</f>
        <v xml:space="preserve"> </v>
      </c>
    </row>
    <row r="103" spans="1:20" ht="20.25" customHeight="1" thickBot="1">
      <c r="A103" s="356" t="s">
        <v>119</v>
      </c>
      <c r="B103" s="357"/>
      <c r="C103" s="358"/>
      <c r="D103" s="359"/>
      <c r="E103" s="359"/>
      <c r="F103" s="360"/>
      <c r="G103" s="361"/>
      <c r="H103" s="362"/>
      <c r="I103" s="363"/>
      <c r="J103" s="364"/>
      <c r="K103" s="365"/>
      <c r="L103" s="337">
        <v>1</v>
      </c>
      <c r="M103" s="366" t="s">
        <v>36</v>
      </c>
      <c r="N103" s="367"/>
      <c r="O103" s="368" t="str">
        <f>IF(C103="","",O102/100)</f>
        <v/>
      </c>
      <c r="P103" s="368" t="str">
        <f t="array" ref="P103">IF(C103="","",A103-O103)</f>
        <v/>
      </c>
      <c r="Q103" s="369"/>
      <c r="R103" s="355"/>
      <c r="S103" s="32"/>
    </row>
    <row r="104" spans="1:20" ht="26.25" customHeight="1" thickBot="1">
      <c r="A104" s="310" t="s">
        <v>0</v>
      </c>
      <c r="B104" s="311" t="s">
        <v>1</v>
      </c>
      <c r="C104" s="312" t="s">
        <v>2</v>
      </c>
      <c r="D104" s="313" t="s">
        <v>3</v>
      </c>
      <c r="E104" s="314" t="s">
        <v>4</v>
      </c>
      <c r="F104" s="315" t="s">
        <v>18</v>
      </c>
      <c r="G104" s="315" t="s">
        <v>19</v>
      </c>
      <c r="H104" s="316" t="s">
        <v>12</v>
      </c>
      <c r="I104" s="317" t="s">
        <v>13</v>
      </c>
      <c r="J104" s="370" t="s">
        <v>6</v>
      </c>
      <c r="K104" s="371" t="s">
        <v>6</v>
      </c>
      <c r="L104" s="337">
        <f t="array" ref="L104">IF(C104="","",1)</f>
        <v>1</v>
      </c>
      <c r="M104" s="372" t="s">
        <v>15</v>
      </c>
      <c r="N104" s="373" t="s">
        <v>16</v>
      </c>
      <c r="O104" s="374">
        <v>1</v>
      </c>
      <c r="P104" s="375"/>
      <c r="Q104" s="369"/>
      <c r="R104" s="355"/>
      <c r="S104" s="32"/>
    </row>
    <row r="105" spans="1:20" ht="15" customHeight="1">
      <c r="A105" s="327">
        <f t="array" aca="1" ref="A105" ca="1">IF(C105="","",SUBTOTAL(3,F$105:F105))</f>
        <v>1</v>
      </c>
      <c r="B105" s="328">
        <f ca="1">IF(M105="","",M105)</f>
        <v>6</v>
      </c>
      <c r="C105" s="329" t="str">
        <f t="shared" ref="C105:C136" ca="1" si="14">IF(M105="","",VLOOKUP($M105,ls_gr_1,2,0))</f>
        <v>DIABEŁEK Martyna</v>
      </c>
      <c r="D105" s="330">
        <f t="array" aca="1" ref="D105" ca="1">IF(M105="","",VLOOKUP($M105,ls_gr_1,3,0))</f>
        <v>2008</v>
      </c>
      <c r="E105" s="331" t="str">
        <f t="array" aca="1" ref="E105" ca="1">IF($M105="","",VLOOKUP($M105,ls_gr_1,4,0))</f>
        <v>SP Nr 2 - NSS Ustrzyki Dolne</v>
      </c>
      <c r="F105" s="332" t="str">
        <f t="array" aca="1" ref="F105" ca="1">IF($M105="","",VLOOKUP($M105,ls_gr_1,5,0))</f>
        <v>Ustrzyki Dolne</v>
      </c>
      <c r="G105" s="332" t="str">
        <f t="array" aca="1" ref="G105" ca="1">IF($M105="","",VLOOKUP($M105,ls_gr_1,6,0))</f>
        <v>bieszczadzki</v>
      </c>
      <c r="H105" s="333">
        <f t="shared" ref="H105:H126" ca="1" si="15">IF(N105="","",N105)</f>
        <v>2.0403935185185182E-3</v>
      </c>
      <c r="I105" s="334" t="str">
        <f t="array" aca="1" ref="I105" ca="1">IF(H105="","",IF(H105=MIN(H$105:H$196),"0:00:00",H105-MIN(H$105:H$196)))</f>
        <v>0:00:00</v>
      </c>
      <c r="J105" s="335"/>
      <c r="K105" s="376"/>
      <c r="L105" s="337">
        <f t="array" aca="1" ref="L105" ca="1">IF(C105="","",1)</f>
        <v>1</v>
      </c>
      <c r="M105" s="338">
        <f t="array" aca="1" ref="M105" ca="1">IFERROR(INDEX(wyniki_1,SMALL(IF((OFFSET($B$4:$B$102,0,MATCH($J$104,$B$3:$P$3,0)-1)=$K$104),ROW(IiD_1)-ROW($P$4)+1),ROWS($K$105:M105)),COLUMNS($B$105:M105)),"")</f>
        <v>6</v>
      </c>
      <c r="N105" s="377">
        <f t="array" aca="1" ref="N105" ca="1">IFERROR(INDEX(wyniki_1,SMALL(IF((OFFSET($B$4:$B$102,0,MATCH($J$104,$B$3:$P$3,0)-1)=$K$104),ROW(IiD_1)-ROW($P$4)+1),ROWS($K$105:N105)),COLUMNS($B$105:N105)),"")</f>
        <v>2.0403935185185182E-3</v>
      </c>
      <c r="O105" s="378">
        <f ca="1">IF(C105="","",O104/100)</f>
        <v>0.01</v>
      </c>
      <c r="P105" s="378">
        <f t="array" aca="1" ref="P105" ca="1">IF(C105="","",A105-O105)</f>
        <v>0.99</v>
      </c>
      <c r="Q105" s="369"/>
      <c r="R105" s="355"/>
      <c r="S105" s="32"/>
    </row>
    <row r="106" spans="1:20" ht="15" customHeight="1">
      <c r="A106" s="327">
        <f t="array" aca="1" ref="A106" ca="1">IF(C106="","",SUBTOTAL(3,F$105:F106))</f>
        <v>2</v>
      </c>
      <c r="B106" s="328">
        <f t="shared" ref="B106:B156" ca="1" si="16">IF(M106="","",M106)</f>
        <v>4</v>
      </c>
      <c r="C106" s="329" t="str">
        <f t="shared" ca="1" si="14"/>
        <v>GERMAŃSKA Oliwia</v>
      </c>
      <c r="D106" s="330">
        <f t="array" aca="1" ref="D106" ca="1">IF(M106="","",VLOOKUP($M106,ls_gr_1,3,0))</f>
        <v>2008</v>
      </c>
      <c r="E106" s="331" t="str">
        <f t="array" aca="1" ref="E106" ca="1">IF(M106="","",VLOOKUP($M106,ls_gr_1,4,0))</f>
        <v>SP Nr 2 - NSS Ustrzyki Dolne</v>
      </c>
      <c r="F106" s="332" t="str">
        <f t="array" aca="1" ref="F106" ca="1">IF($M106="","",VLOOKUP($M106,ls_gr_1,5,0))</f>
        <v>Ustrzyki Dolne</v>
      </c>
      <c r="G106" s="332" t="str">
        <f t="array" aca="1" ref="G106" ca="1">IF($M106="","",VLOOKUP($M106,ls_gr_1,6,0))</f>
        <v>bieszczadzki</v>
      </c>
      <c r="H106" s="333">
        <f t="shared" ca="1" si="15"/>
        <v>2.0688657407407405E-3</v>
      </c>
      <c r="I106" s="334">
        <f t="array" aca="1" ref="I106" ca="1">IF(H106="","",IF(H106=MIN(H$105:H$196),"0:00:00",H106-MIN(H$105:H$196)))</f>
        <v>2.8472222222222267E-5</v>
      </c>
      <c r="J106" s="335"/>
      <c r="K106" s="376"/>
      <c r="L106" s="337">
        <f t="array" aca="1" ref="L106" ca="1">IF(C106="","",1)</f>
        <v>1</v>
      </c>
      <c r="M106" s="338">
        <f t="array" aca="1" ref="M106" ca="1">IFERROR(INDEX(wyniki_1,SMALL(IF((OFFSET($B$4:$B$102,0,MATCH($J$104,$B$3:$P$3,0)-1)=$K$104),ROW(IiD_1)-ROW($P$4)+1),ROWS($K$105:M106)),COLUMNS($B$105:M106)),"")</f>
        <v>4</v>
      </c>
      <c r="N106" s="377">
        <f t="array" aca="1" ref="N106" ca="1">IFERROR(INDEX(wyniki_1,SMALL(IF((OFFSET($B$4:$B$102,0,MATCH($J$104,$B$3:$P$3,0)-1)=$K$104),ROW(IiD_1)-ROW($P$4)+1),ROWS($K$105:N106)),COLUMNS($B$105:N106)),"")</f>
        <v>2.0688657407407405E-3</v>
      </c>
      <c r="O106" s="378">
        <f t="shared" ref="O106:O156" ca="1" si="17">IF(C106="","",O105/100)</f>
        <v>1E-4</v>
      </c>
      <c r="P106" s="378">
        <f t="array" aca="1" ref="P106" ca="1">IF(C106="","",A106-O106)</f>
        <v>1.9999</v>
      </c>
      <c r="Q106" s="369"/>
      <c r="R106" s="355"/>
      <c r="S106" s="32"/>
    </row>
    <row r="107" spans="1:20" ht="15" customHeight="1">
      <c r="A107" s="327">
        <f t="array" aca="1" ref="A107" ca="1">IF(C107="","",SUBTOTAL(3,F$105:F107))</f>
        <v>3</v>
      </c>
      <c r="B107" s="328">
        <f t="shared" ca="1" si="16"/>
        <v>16</v>
      </c>
      <c r="C107" s="329" t="str">
        <f t="shared" ca="1" si="14"/>
        <v>ORŁOWSKA Lena</v>
      </c>
      <c r="D107" s="330">
        <f t="array" aca="1" ref="D107" ca="1">IF(M107="","",VLOOKUP($M107,ls_gr_1,3,0))</f>
        <v>2007</v>
      </c>
      <c r="E107" s="331" t="str">
        <f t="array" aca="1" ref="E107" ca="1">IF(M107="","",VLOOKUP($M107,ls_gr_1,4,0))</f>
        <v>SP Nr 2 - NSS Ustrzyki Dolne</v>
      </c>
      <c r="F107" s="332" t="str">
        <f t="array" aca="1" ref="F107" ca="1">IF($M107="","",VLOOKUP($M107,ls_gr_1,5,0))</f>
        <v>Ustrzyki Dolne</v>
      </c>
      <c r="G107" s="332" t="str">
        <f t="array" aca="1" ref="G107" ca="1">IF($M107="","",VLOOKUP($M107,ls_gr_1,6,0))</f>
        <v>bieszczadzki</v>
      </c>
      <c r="H107" s="333">
        <f t="shared" ca="1" si="15"/>
        <v>2.0944444444444443E-3</v>
      </c>
      <c r="I107" s="334">
        <f t="array" aca="1" ref="I107" ca="1">IF(H107="","",IF(H107=MIN(H$105:H$196),"0:00:00",H107-MIN(H$105:H$196)))</f>
        <v>5.4050925925926141E-5</v>
      </c>
      <c r="J107" s="335"/>
      <c r="K107" s="376"/>
      <c r="L107" s="337">
        <f t="array" aca="1" ref="L107" ca="1">IF(C107="","",1)</f>
        <v>1</v>
      </c>
      <c r="M107" s="338">
        <f t="array" aca="1" ref="M107" ca="1">IFERROR(INDEX(wyniki_1,SMALL(IF((OFFSET($B$4:$B$102,0,MATCH($J$104,$B$3:$P$3,0)-1)=$K$104),ROW(IiD_1)-ROW($P$4)+1),ROWS($K$105:M107)),COLUMNS($B$105:M107)),"")</f>
        <v>16</v>
      </c>
      <c r="N107" s="377">
        <f t="array" aca="1" ref="N107" ca="1">IFERROR(INDEX(wyniki_1,SMALL(IF((OFFSET($B$4:$B$102,0,MATCH($J$104,$B$3:$P$3,0)-1)=$K$104),ROW(IiD_1)-ROW($P$4)+1),ROWS($K$105:N107)),COLUMNS($B$105:N107)),"")</f>
        <v>2.0944444444444443E-3</v>
      </c>
      <c r="O107" s="378">
        <f t="shared" ca="1" si="17"/>
        <v>9.9999999999999995E-7</v>
      </c>
      <c r="P107" s="378">
        <f t="array" aca="1" ref="P107" ca="1">IF(C107="","",A107-O107)</f>
        <v>2.9999989999999999</v>
      </c>
      <c r="Q107" s="369"/>
      <c r="R107" s="355"/>
      <c r="S107" s="32"/>
    </row>
    <row r="108" spans="1:20" ht="15" customHeight="1">
      <c r="A108" s="327">
        <f t="array" aca="1" ref="A108" ca="1">IF(C108="","",SUBTOTAL(3,F$105:F108))</f>
        <v>4</v>
      </c>
      <c r="B108" s="328">
        <f t="shared" ca="1" si="16"/>
        <v>20</v>
      </c>
      <c r="C108" s="329" t="str">
        <f t="shared" ca="1" si="14"/>
        <v>KĄDZIOŁKA Pola</v>
      </c>
      <c r="D108" s="330">
        <f t="array" aca="1" ref="D108" ca="1">IF(M108="","",VLOOKUP($M108,ls_gr_1,3,0))</f>
        <v>2007</v>
      </c>
      <c r="E108" s="331" t="str">
        <f t="array" aca="1" ref="E108" ca="1">IF(M108="","",VLOOKUP($M108,ls_gr_1,4,0))</f>
        <v>SP Nr 2 - NSS Ustrzyki Dolne</v>
      </c>
      <c r="F108" s="332" t="str">
        <f t="array" aca="1" ref="F108" ca="1">IF($M108="","",VLOOKUP($M108,ls_gr_1,5,0))</f>
        <v>Ustrzyki Dolne</v>
      </c>
      <c r="G108" s="332" t="str">
        <f t="array" aca="1" ref="G108" ca="1">IF($M108="","",VLOOKUP($M108,ls_gr_1,6,0))</f>
        <v>bieszczadzki</v>
      </c>
      <c r="H108" s="333">
        <f t="shared" ca="1" si="15"/>
        <v>2.233564814814815E-3</v>
      </c>
      <c r="I108" s="334">
        <f t="array" aca="1" ref="I108" ca="1">IF(H108="","",IF(H108=MIN(H$105:H$196),"0:00:00",H108-MIN(H$105:H$196)))</f>
        <v>1.9317129629629675E-4</v>
      </c>
      <c r="J108" s="335"/>
      <c r="K108" s="376"/>
      <c r="L108" s="337">
        <f t="array" aca="1" ref="L108" ca="1">IF(C108="","",1)</f>
        <v>1</v>
      </c>
      <c r="M108" s="338">
        <f t="array" aca="1" ref="M108" ca="1">IFERROR(INDEX(wyniki_1,SMALL(IF((OFFSET($B$4:$B$102,0,MATCH($J$104,$B$3:$P$3,0)-1)=$K$104),ROW(IiD_1)-ROW($P$4)+1),ROWS($K$105:M108)),COLUMNS($B$105:M108)),"")</f>
        <v>20</v>
      </c>
      <c r="N108" s="377">
        <f t="array" aca="1" ref="N108" ca="1">IFERROR(INDEX(wyniki_1,SMALL(IF((OFFSET($B$4:$B$102,0,MATCH($J$104,$B$3:$P$3,0)-1)=$K$104),ROW(IiD_1)-ROW($P$4)+1),ROWS($K$105:N108)),COLUMNS($B$105:N108)),"")</f>
        <v>2.233564814814815E-3</v>
      </c>
      <c r="O108" s="378">
        <f t="shared" ca="1" si="17"/>
        <v>1E-8</v>
      </c>
      <c r="P108" s="378">
        <f t="array" aca="1" ref="P108" ca="1">IF(C108="","",A108-O108)</f>
        <v>3.9999999900000001</v>
      </c>
      <c r="Q108" s="369"/>
      <c r="R108" s="355"/>
      <c r="S108" s="32"/>
    </row>
    <row r="109" spans="1:20" ht="15" customHeight="1">
      <c r="A109" s="327">
        <f t="array" aca="1" ref="A109" ca="1">IF(C109="","",SUBTOTAL(3,F$105:F109))</f>
        <v>5</v>
      </c>
      <c r="B109" s="328">
        <f t="shared" ca="1" si="16"/>
        <v>18</v>
      </c>
      <c r="C109" s="329" t="str">
        <f t="shared" ca="1" si="14"/>
        <v>SMYK Daria</v>
      </c>
      <c r="D109" s="330">
        <f t="array" aca="1" ref="D109" ca="1">IF(M109="","",VLOOKUP($M109,ls_gr_1,3,0))</f>
        <v>2007</v>
      </c>
      <c r="E109" s="331" t="str">
        <f t="array" aca="1" ref="E109" ca="1">IF(M109="","",VLOOKUP($M109,ls_gr_1,4,0))</f>
        <v>SP Nr 2 - NSS Ustrzyki Dolne</v>
      </c>
      <c r="F109" s="332" t="str">
        <f t="array" aca="1" ref="F109" ca="1">IF($M109="","",VLOOKUP($M109,ls_gr_1,5,0))</f>
        <v>Ustrzyki Dolne</v>
      </c>
      <c r="G109" s="332" t="str">
        <f t="array" aca="1" ref="G109" ca="1">IF($M109="","",VLOOKUP($M109,ls_gr_1,6,0))</f>
        <v>bieszczadzki</v>
      </c>
      <c r="H109" s="333">
        <f t="shared" ca="1" si="15"/>
        <v>2.2453703703703702E-3</v>
      </c>
      <c r="I109" s="334">
        <f t="array" aca="1" ref="I109" ca="1">IF(H109="","",IF(H109=MIN(H$105:H$196),"0:00:00",H109-MIN(H$105:H$196)))</f>
        <v>2.0497685185185202E-4</v>
      </c>
      <c r="J109" s="335"/>
      <c r="K109" s="376"/>
      <c r="L109" s="337">
        <f t="array" aca="1" ref="L109" ca="1">IF(C109="","",1)</f>
        <v>1</v>
      </c>
      <c r="M109" s="338">
        <f t="array" aca="1" ref="M109" ca="1">IFERROR(INDEX(wyniki_1,SMALL(IF((OFFSET($B$4:$B$102,0,MATCH($J$104,$B$3:$P$3,0)-1)=$K$104),ROW(IiD_1)-ROW($P$4)+1),ROWS($K$105:M109)),COLUMNS($B$105:M109)),"")</f>
        <v>18</v>
      </c>
      <c r="N109" s="377">
        <f t="array" aca="1" ref="N109" ca="1">IFERROR(INDEX(wyniki_1,SMALL(IF((OFFSET($B$4:$B$102,0,MATCH($J$104,$B$3:$P$3,0)-1)=$K$104),ROW(IiD_1)-ROW($P$4)+1),ROWS($K$105:N109)),COLUMNS($B$105:N109)),"")</f>
        <v>2.2453703703703702E-3</v>
      </c>
      <c r="O109" s="378">
        <f t="shared" ca="1" si="17"/>
        <v>1E-10</v>
      </c>
      <c r="P109" s="378">
        <f t="array" aca="1" ref="P109" ca="1">IF(C109="","",A109-O109)</f>
        <v>4.9999999999</v>
      </c>
      <c r="Q109" s="369"/>
      <c r="R109" s="355"/>
      <c r="S109" s="32"/>
    </row>
    <row r="110" spans="1:20" ht="15" customHeight="1">
      <c r="A110" s="327">
        <f t="array" aca="1" ref="A110" ca="1">IF(C110="","",SUBTOTAL(3,F$105:F110))</f>
        <v>6</v>
      </c>
      <c r="B110" s="328">
        <f t="shared" ca="1" si="16"/>
        <v>1</v>
      </c>
      <c r="C110" s="329" t="str">
        <f t="shared" ca="1" si="14"/>
        <v>KOWALSKA Julia</v>
      </c>
      <c r="D110" s="330">
        <f t="array" aca="1" ref="D110" ca="1">IF(M110="","",VLOOKUP($M110,ls_gr_1,3,0))</f>
        <v>2008</v>
      </c>
      <c r="E110" s="331" t="str">
        <f t="array" aca="1" ref="E110" ca="1">IF(M110="","",VLOOKUP($M110,ls_gr_1,4,0))</f>
        <v>SP Nr 2 - NSS Ustrzyki Dolne</v>
      </c>
      <c r="F110" s="332" t="str">
        <f t="array" aca="1" ref="F110" ca="1">IF($M110="","",VLOOKUP($M110,ls_gr_1,5,0))</f>
        <v>Ustrzyki Dolne</v>
      </c>
      <c r="G110" s="332" t="str">
        <f t="array" aca="1" ref="G110" ca="1">IF($M110="","",VLOOKUP($M110,ls_gr_1,6,0))</f>
        <v>bieszczadzki</v>
      </c>
      <c r="H110" s="333">
        <f t="shared" ca="1" si="15"/>
        <v>2.2766203703703703E-3</v>
      </c>
      <c r="I110" s="334">
        <f t="array" aca="1" ref="I110" ca="1">IF(H110="","",IF(H110=MIN(H$105:H$196),"0:00:00",H110-MIN(H$105:H$196)))</f>
        <v>2.3622685185185205E-4</v>
      </c>
      <c r="J110" s="335"/>
      <c r="K110" s="376"/>
      <c r="L110" s="337">
        <f t="array" aca="1" ref="L110" ca="1">IF(C110="","",1)</f>
        <v>1</v>
      </c>
      <c r="M110" s="338">
        <f t="array" aca="1" ref="M110" ca="1">IFERROR(INDEX(wyniki_1,SMALL(IF((OFFSET($B$4:$B$102,0,MATCH($J$104,$B$3:$P$3,0)-1)=$K$104),ROW(IiD_1)-ROW($P$4)+1),ROWS($K$105:M110)),COLUMNS($B$105:M110)),"")</f>
        <v>1</v>
      </c>
      <c r="N110" s="377">
        <f t="array" aca="1" ref="N110" ca="1">IFERROR(INDEX(wyniki_1,SMALL(IF((OFFSET($B$4:$B$102,0,MATCH($J$104,$B$3:$P$3,0)-1)=$K$104),ROW(IiD_1)-ROW($P$4)+1),ROWS($K$105:N110)),COLUMNS($B$105:N110)),"")</f>
        <v>2.2766203703703703E-3</v>
      </c>
      <c r="O110" s="378">
        <f t="shared" ca="1" si="17"/>
        <v>9.9999999999999998E-13</v>
      </c>
      <c r="P110" s="378">
        <f t="array" aca="1" ref="P110" ca="1">IF(C110="","",A110-O110)</f>
        <v>5.9999999999989999</v>
      </c>
      <c r="Q110" s="369"/>
      <c r="R110" s="355"/>
      <c r="S110" s="32"/>
    </row>
    <row r="111" spans="1:20" ht="15" customHeight="1">
      <c r="A111" s="327">
        <f t="array" aca="1" ref="A111" ca="1">IF(C111="","",SUBTOTAL(3,F$105:F111))</f>
        <v>7</v>
      </c>
      <c r="B111" s="328">
        <f t="shared" ca="1" si="16"/>
        <v>31</v>
      </c>
      <c r="C111" s="329" t="str">
        <f t="shared" ca="1" si="14"/>
        <v>DWORNICKA Michalina</v>
      </c>
      <c r="D111" s="330">
        <f t="array" aca="1" ref="D111" ca="1">IF(M111="","",VLOOKUP($M111,ls_gr_1,3,0))</f>
        <v>2007</v>
      </c>
      <c r="E111" s="331" t="str">
        <f t="array" aca="1" ref="E111" ca="1">IF(M111="","",VLOOKUP($M111,ls_gr_1,4,0))</f>
        <v>SP1 Ustrzyki Dolne</v>
      </c>
      <c r="F111" s="332" t="str">
        <f t="array" aca="1" ref="F111" ca="1">IF($M111="","",VLOOKUP($M111,ls_gr_1,5,0))</f>
        <v>Ustrzyki Dolne</v>
      </c>
      <c r="G111" s="332" t="str">
        <f t="array" aca="1" ref="G111" ca="1">IF($M111="","",VLOOKUP($M111,ls_gr_1,6,0))</f>
        <v>bieszczadzki</v>
      </c>
      <c r="H111" s="333">
        <f t="shared" ca="1" si="15"/>
        <v>2.2872685185185188E-3</v>
      </c>
      <c r="I111" s="334">
        <f t="array" aca="1" ref="I111" ca="1">IF(H111="","",IF(H111=MIN(H$105:H$196),"0:00:00",H111-MIN(H$105:H$196)))</f>
        <v>2.4687500000000057E-4</v>
      </c>
      <c r="J111" s="335"/>
      <c r="K111" s="376"/>
      <c r="L111" s="337">
        <f t="array" aca="1" ref="L111" ca="1">IF(C111="","",1)</f>
        <v>1</v>
      </c>
      <c r="M111" s="338">
        <f t="array" aca="1" ref="M111" ca="1">IFERROR(INDEX(wyniki_1,SMALL(IF((OFFSET($B$4:$B$102,0,MATCH($J$104,$B$3:$P$3,0)-1)=$K$104),ROW(IiD_1)-ROW($P$4)+1),ROWS($K$105:M111)),COLUMNS($B$105:M111)),"")</f>
        <v>31</v>
      </c>
      <c r="N111" s="377">
        <f t="array" aca="1" ref="N111" ca="1">IFERROR(INDEX(wyniki_1,SMALL(IF((OFFSET($B$4:$B$102,0,MATCH($J$104,$B$3:$P$3,0)-1)=$K$104),ROW(IiD_1)-ROW($P$4)+1),ROWS($K$105:N111)),COLUMNS($B$105:N111)),"")</f>
        <v>2.2872685185185188E-3</v>
      </c>
      <c r="O111" s="378">
        <f t="shared" ca="1" si="17"/>
        <v>1E-14</v>
      </c>
      <c r="P111" s="378">
        <f t="array" aca="1" ref="P111" ca="1">IF(C111="","",A111-O111)</f>
        <v>6.9999999999999902</v>
      </c>
      <c r="Q111" s="369"/>
      <c r="R111" s="355"/>
      <c r="S111" s="32"/>
    </row>
    <row r="112" spans="1:20" ht="15" customHeight="1">
      <c r="A112" s="327">
        <f t="array" aca="1" ref="A112" ca="1">IF(C112="","",SUBTOTAL(3,F$105:F112))</f>
        <v>8</v>
      </c>
      <c r="B112" s="328">
        <f t="shared" ca="1" si="16"/>
        <v>25</v>
      </c>
      <c r="C112" s="329" t="str">
        <f t="shared" ca="1" si="14"/>
        <v>LATOCHA Natalia</v>
      </c>
      <c r="D112" s="330">
        <f t="array" aca="1" ref="D112" ca="1">IF(M112="","",VLOOKUP($M112,ls_gr_1,3,0))</f>
        <v>2007</v>
      </c>
      <c r="E112" s="331" t="str">
        <f t="array" aca="1" ref="E112" ca="1">IF(M112="","",VLOOKUP($M112,ls_gr_1,4,0))</f>
        <v>SP1 Ustrzyki Dolne</v>
      </c>
      <c r="F112" s="332" t="str">
        <f t="array" aca="1" ref="F112" ca="1">IF($M112="","",VLOOKUP($M112,ls_gr_1,5,0))</f>
        <v>Ustrzyki Dolne</v>
      </c>
      <c r="G112" s="332" t="str">
        <f t="array" aca="1" ref="G112" ca="1">IF($M112="","",VLOOKUP($M112,ls_gr_1,6,0))</f>
        <v>bieszczadzki</v>
      </c>
      <c r="H112" s="333">
        <f t="shared" ca="1" si="15"/>
        <v>2.3135416666666669E-3</v>
      </c>
      <c r="I112" s="334">
        <f t="array" aca="1" ref="I112" ca="1">IF(H112="","",IF(H112=MIN(H$105:H$196),"0:00:00",H112-MIN(H$105:H$196)))</f>
        <v>2.7314814814814866E-4</v>
      </c>
      <c r="J112" s="335"/>
      <c r="K112" s="376"/>
      <c r="L112" s="337">
        <f t="array" aca="1" ref="L112" ca="1">IF(C112="","",1)</f>
        <v>1</v>
      </c>
      <c r="M112" s="338">
        <f t="array" aca="1" ref="M112" ca="1">IFERROR(INDEX(wyniki_1,SMALL(IF((OFFSET($B$4:$B$102,0,MATCH($J$104,$B$3:$P$3,0)-1)=$K$104),ROW(IiD_1)-ROW($P$4)+1),ROWS($K$105:M112)),COLUMNS($B$105:M112)),"")</f>
        <v>25</v>
      </c>
      <c r="N112" s="377">
        <f t="array" aca="1" ref="N112" ca="1">IFERROR(INDEX(wyniki_1,SMALL(IF((OFFSET($B$4:$B$102,0,MATCH($J$104,$B$3:$P$3,0)-1)=$K$104),ROW(IiD_1)-ROW($P$4)+1),ROWS($K$105:N112)),COLUMNS($B$105:N112)),"")</f>
        <v>2.3135416666666669E-3</v>
      </c>
      <c r="O112" s="378">
        <f t="shared" ca="1" si="17"/>
        <v>9.9999999999999998E-17</v>
      </c>
      <c r="P112" s="378">
        <f t="array" aca="1" ref="P112" ca="1">IF(C112="","",A112-O112)</f>
        <v>8</v>
      </c>
      <c r="Q112" s="369"/>
      <c r="R112" s="355"/>
      <c r="S112" s="32"/>
    </row>
    <row r="113" spans="1:19" ht="15" customHeight="1">
      <c r="A113" s="327">
        <f t="array" aca="1" ref="A113" ca="1">IF(C113="","",SUBTOTAL(3,F$105:F113))</f>
        <v>9</v>
      </c>
      <c r="B113" s="328">
        <f t="shared" ca="1" si="16"/>
        <v>28</v>
      </c>
      <c r="C113" s="329" t="str">
        <f t="shared" ca="1" si="14"/>
        <v>PUSZCZAŁOWSKA Julia</v>
      </c>
      <c r="D113" s="330">
        <f t="array" aca="1" ref="D113" ca="1">IF(M113="","",VLOOKUP($M113,ls_gr_1,3,0))</f>
        <v>2007</v>
      </c>
      <c r="E113" s="331" t="str">
        <f t="array" aca="1" ref="E113" ca="1">IF(M113="","",VLOOKUP($M113,ls_gr_1,4,0))</f>
        <v>SP1 Ustrzyki Dolne</v>
      </c>
      <c r="F113" s="332" t="str">
        <f t="array" aca="1" ref="F113" ca="1">IF($M113="","",VLOOKUP($M113,ls_gr_1,5,0))</f>
        <v>Ustrzyki Dolne</v>
      </c>
      <c r="G113" s="332" t="str">
        <f t="array" aca="1" ref="G113" ca="1">IF($M113="","",VLOOKUP($M113,ls_gr_1,6,0))</f>
        <v>bieszczadzki</v>
      </c>
      <c r="H113" s="333">
        <f t="shared" ca="1" si="15"/>
        <v>2.3920138888888888E-3</v>
      </c>
      <c r="I113" s="334">
        <f t="array" aca="1" ref="I113" ca="1">IF(H113="","",IF(H113=MIN(H$105:H$196),"0:00:00",H113-MIN(H$105:H$196)))</f>
        <v>3.5162037037037063E-4</v>
      </c>
      <c r="J113" s="335"/>
      <c r="K113" s="376"/>
      <c r="L113" s="337">
        <f t="array" aca="1" ref="L113" ca="1">IF(C113="","",1)</f>
        <v>1</v>
      </c>
      <c r="M113" s="338">
        <f t="array" aca="1" ref="M113" ca="1">IFERROR(INDEX(wyniki_1,SMALL(IF((OFFSET($B$4:$B$102,0,MATCH($J$104,$B$3:$P$3,0)-1)=$K$104),ROW(IiD_1)-ROW($P$4)+1),ROWS($K$105:M113)),COLUMNS($B$105:M113)),"")</f>
        <v>28</v>
      </c>
      <c r="N113" s="377">
        <f t="array" aca="1" ref="N113" ca="1">IFERROR(INDEX(wyniki_1,SMALL(IF((OFFSET($B$4:$B$102,0,MATCH($J$104,$B$3:$P$3,0)-1)=$K$104),ROW(IiD_1)-ROW($P$4)+1),ROWS($K$105:N113)),COLUMNS($B$105:N113)),"")</f>
        <v>2.3920138888888888E-3</v>
      </c>
      <c r="O113" s="378">
        <f t="shared" ca="1" si="17"/>
        <v>1.0000000000000001E-18</v>
      </c>
      <c r="P113" s="378">
        <f t="array" aca="1" ref="P113" ca="1">IF(C113="","",A113-O113)</f>
        <v>9</v>
      </c>
      <c r="Q113" s="369"/>
      <c r="R113" s="355"/>
      <c r="S113" s="32"/>
    </row>
    <row r="114" spans="1:19" ht="15" customHeight="1">
      <c r="A114" s="327">
        <f t="array" aca="1" ref="A114" ca="1">IF(C114="","",SUBTOTAL(3,F$105:F114))</f>
        <v>10</v>
      </c>
      <c r="B114" s="328">
        <f t="shared" ca="1" si="16"/>
        <v>24</v>
      </c>
      <c r="C114" s="329" t="str">
        <f t="shared" ca="1" si="14"/>
        <v>ANDRUCH Julia</v>
      </c>
      <c r="D114" s="330">
        <f t="array" aca="1" ref="D114" ca="1">IF(M114="","",VLOOKUP($M114,ls_gr_1,3,0))</f>
        <v>2008</v>
      </c>
      <c r="E114" s="331" t="str">
        <f t="array" aca="1" ref="E114" ca="1">IF(M114="","",VLOOKUP($M114,ls_gr_1,4,0))</f>
        <v>SP Ropienka</v>
      </c>
      <c r="F114" s="332" t="str">
        <f t="array" aca="1" ref="F114" ca="1">IF($M114="","",VLOOKUP($M114,ls_gr_1,5,0))</f>
        <v>Ustrzyki Dolne</v>
      </c>
      <c r="G114" s="332" t="str">
        <f t="array" aca="1" ref="G114" ca="1">IF($M114="","",VLOOKUP($M114,ls_gr_1,6,0))</f>
        <v>bieszczadzki</v>
      </c>
      <c r="H114" s="333">
        <f t="shared" ca="1" si="15"/>
        <v>2.4944444444444445E-3</v>
      </c>
      <c r="I114" s="334">
        <f t="array" aca="1" ref="I114" ca="1">IF(H114="","",IF(H114=MIN(H$105:H$196),"0:00:00",H114-MIN(H$105:H$196)))</f>
        <v>4.5405092592592632E-4</v>
      </c>
      <c r="J114" s="335"/>
      <c r="K114" s="376"/>
      <c r="L114" s="337">
        <f t="array" aca="1" ref="L114" ca="1">IF(C114="","",1)</f>
        <v>1</v>
      </c>
      <c r="M114" s="338">
        <f t="array" aca="1" ref="M114" ca="1">IFERROR(INDEX(wyniki_1,SMALL(IF((OFFSET($B$4:$B$102,0,MATCH($J$104,$B$3:$P$3,0)-1)=$K$104),ROW(IiD_1)-ROW($P$4)+1),ROWS($K$105:M114)),COLUMNS($B$105:M114)),"")</f>
        <v>24</v>
      </c>
      <c r="N114" s="377">
        <f t="array" aca="1" ref="N114" ca="1">IFERROR(INDEX(wyniki_1,SMALL(IF((OFFSET($B$4:$B$102,0,MATCH($J$104,$B$3:$P$3,0)-1)=$K$104),ROW(IiD_1)-ROW($P$4)+1),ROWS($K$105:N114)),COLUMNS($B$105:N114)),"")</f>
        <v>2.4944444444444445E-3</v>
      </c>
      <c r="O114" s="378">
        <f t="shared" ca="1" si="17"/>
        <v>1.0000000000000001E-20</v>
      </c>
      <c r="P114" s="378">
        <f t="array" aca="1" ref="P114" ca="1">IF(C114="","",A114-O114)</f>
        <v>10</v>
      </c>
      <c r="Q114" s="369"/>
      <c r="R114" s="355"/>
      <c r="S114" s="32"/>
    </row>
    <row r="115" spans="1:19" ht="15" customHeight="1">
      <c r="A115" s="327">
        <f t="array" aca="1" ref="A115" ca="1">IF(C115="","",SUBTOTAL(3,F$105:F115))</f>
        <v>11</v>
      </c>
      <c r="B115" s="328">
        <f t="shared" ca="1" si="16"/>
        <v>26</v>
      </c>
      <c r="C115" s="329" t="str">
        <f t="shared" ca="1" si="14"/>
        <v>SOKOŁOWSKA Amelia</v>
      </c>
      <c r="D115" s="330">
        <f t="array" aca="1" ref="D115" ca="1">IF(M115="","",VLOOKUP($M115,ls_gr_1,3,0))</f>
        <v>2007</v>
      </c>
      <c r="E115" s="331" t="str">
        <f t="array" aca="1" ref="E115" ca="1">IF(M115="","",VLOOKUP($M115,ls_gr_1,4,0))</f>
        <v>SP1 Ustrzyki Dolne</v>
      </c>
      <c r="F115" s="332" t="str">
        <f t="array" aca="1" ref="F115" ca="1">IF($M115="","",VLOOKUP($M115,ls_gr_1,5,0))</f>
        <v>Ustrzyki Dolne</v>
      </c>
      <c r="G115" s="332" t="str">
        <f t="array" aca="1" ref="G115" ca="1">IF($M115="","",VLOOKUP($M115,ls_gr_1,6,0))</f>
        <v>bieszczadzki</v>
      </c>
      <c r="H115" s="333">
        <f t="shared" ca="1" si="15"/>
        <v>2.5505787037037038E-3</v>
      </c>
      <c r="I115" s="334">
        <f t="array" aca="1" ref="I115" ca="1">IF(H115="","",IF(H115=MIN(H$105:H$196),"0:00:00",H115-MIN(H$105:H$196)))</f>
        <v>5.1018518518518557E-4</v>
      </c>
      <c r="J115" s="335"/>
      <c r="K115" s="376"/>
      <c r="L115" s="337">
        <f t="array" aca="1" ref="L115" ca="1">IF(C115="","",1)</f>
        <v>1</v>
      </c>
      <c r="M115" s="338">
        <f t="array" aca="1" ref="M115" ca="1">IFERROR(INDEX(wyniki_1,SMALL(IF((OFFSET($B$4:$B$102,0,MATCH($J$104,$B$3:$P$3,0)-1)=$K$104),ROW(IiD_1)-ROW($P$4)+1),ROWS($K$105:M115)),COLUMNS($B$105:M115)),"")</f>
        <v>26</v>
      </c>
      <c r="N115" s="377">
        <f t="array" aca="1" ref="N115" ca="1">IFERROR(INDEX(wyniki_1,SMALL(IF((OFFSET($B$4:$B$102,0,MATCH($J$104,$B$3:$P$3,0)-1)=$K$104),ROW(IiD_1)-ROW($P$4)+1),ROWS($K$105:N115)),COLUMNS($B$105:N115)),"")</f>
        <v>2.5505787037037038E-3</v>
      </c>
      <c r="O115" s="378">
        <f t="shared" ca="1" si="17"/>
        <v>1E-22</v>
      </c>
      <c r="P115" s="378">
        <f t="array" aca="1" ref="P115" ca="1">IF(C115="","",A115-O115)</f>
        <v>11</v>
      </c>
      <c r="Q115" s="369"/>
      <c r="R115" s="355"/>
      <c r="S115" s="32"/>
    </row>
    <row r="116" spans="1:19" ht="15" customHeight="1">
      <c r="A116" s="327">
        <f t="array" aca="1" ref="A116" ca="1">IF(C116="","",SUBTOTAL(3,F$105:F116))</f>
        <v>12</v>
      </c>
      <c r="B116" s="328">
        <f t="shared" ca="1" si="16"/>
        <v>27</v>
      </c>
      <c r="C116" s="329" t="str">
        <f t="shared" ca="1" si="14"/>
        <v>CZEKAŃSKA Maja</v>
      </c>
      <c r="D116" s="330">
        <f t="array" aca="1" ref="D116" ca="1">IF(M116="","",VLOOKUP($M116,ls_gr_1,3,0))</f>
        <v>2007</v>
      </c>
      <c r="E116" s="331" t="str">
        <f t="array" aca="1" ref="E116" ca="1">IF(M116="","",VLOOKUP($M116,ls_gr_1,4,0))</f>
        <v>SP1 Ustrzyki Dolne</v>
      </c>
      <c r="F116" s="332" t="str">
        <f t="array" aca="1" ref="F116" ca="1">IF($M116="","",VLOOKUP($M116,ls_gr_1,5,0))</f>
        <v>Ustrzyki Dolne</v>
      </c>
      <c r="G116" s="332" t="str">
        <f t="array" aca="1" ref="G116" ca="1">IF($M116="","",VLOOKUP($M116,ls_gr_1,6,0))</f>
        <v>bieszczadzki</v>
      </c>
      <c r="H116" s="333">
        <f t="shared" ca="1" si="15"/>
        <v>2.6256944444444444E-3</v>
      </c>
      <c r="I116" s="334">
        <f t="array" aca="1" ref="I116" ca="1">IF(H116="","",IF(H116=MIN(H$105:H$196),"0:00:00",H116-MIN(H$105:H$196)))</f>
        <v>5.8530092592592618E-4</v>
      </c>
      <c r="J116" s="335"/>
      <c r="K116" s="376"/>
      <c r="L116" s="337">
        <f t="array" aca="1" ref="L116" ca="1">IF(C116="","",1)</f>
        <v>1</v>
      </c>
      <c r="M116" s="338">
        <f t="array" aca="1" ref="M116" ca="1">IFERROR(INDEX(wyniki_1,SMALL(IF((OFFSET($B$4:$B$102,0,MATCH($J$104,$B$3:$P$3,0)-1)=$K$104),ROW(IiD_1)-ROW($P$4)+1),ROWS($K$105:M116)),COLUMNS($B$105:M116)),"")</f>
        <v>27</v>
      </c>
      <c r="N116" s="377">
        <f t="array" aca="1" ref="N116" ca="1">IFERROR(INDEX(wyniki_1,SMALL(IF((OFFSET($B$4:$B$102,0,MATCH($J$104,$B$3:$P$3,0)-1)=$K$104),ROW(IiD_1)-ROW($P$4)+1),ROWS($K$105:N116)),COLUMNS($B$105:N116)),"")</f>
        <v>2.6256944444444444E-3</v>
      </c>
      <c r="O116" s="378">
        <f t="shared" ca="1" si="17"/>
        <v>1.0000000000000001E-24</v>
      </c>
      <c r="P116" s="378">
        <f t="array" aca="1" ref="P116" ca="1">IF(C116="","",A116-O116)</f>
        <v>12</v>
      </c>
      <c r="Q116" s="369"/>
      <c r="R116" s="355"/>
      <c r="S116" s="32"/>
    </row>
    <row r="117" spans="1:19" ht="15" customHeight="1">
      <c r="A117" s="327">
        <f t="array" aca="1" ref="A117" ca="1">IF(C117="","",SUBTOTAL(3,F$105:F117))</f>
        <v>13</v>
      </c>
      <c r="B117" s="328">
        <f t="shared" ca="1" si="16"/>
        <v>33</v>
      </c>
      <c r="C117" s="329" t="str">
        <f t="shared" ca="1" si="14"/>
        <v>KRUPA Julia</v>
      </c>
      <c r="D117" s="330">
        <f t="array" aca="1" ref="D117" ca="1">IF(M117="","",VLOOKUP($M117,ls_gr_1,3,0))</f>
        <v>2007</v>
      </c>
      <c r="E117" s="331" t="str">
        <f t="array" aca="1" ref="E117" ca="1">IF(M117="","",VLOOKUP($M117,ls_gr_1,4,0))</f>
        <v>SP1 Ustrzyki Dolne</v>
      </c>
      <c r="F117" s="332" t="str">
        <f t="array" aca="1" ref="F117" ca="1">IF($M117="","",VLOOKUP($M117,ls_gr_1,5,0))</f>
        <v>Ustrzyki Dolne</v>
      </c>
      <c r="G117" s="332" t="str">
        <f t="array" aca="1" ref="G117" ca="1">IF($M117="","",VLOOKUP($M117,ls_gr_1,6,0))</f>
        <v>bieszczadzki</v>
      </c>
      <c r="H117" s="333">
        <f t="shared" ca="1" si="15"/>
        <v>2.7399305555555558E-3</v>
      </c>
      <c r="I117" s="334">
        <f t="array" aca="1" ref="I117" ca="1">IF(H117="","",IF(H117=MIN(H$105:H$196),"0:00:00",H117-MIN(H$105:H$196)))</f>
        <v>6.9953703703703757E-4</v>
      </c>
      <c r="J117" s="335"/>
      <c r="K117" s="376"/>
      <c r="L117" s="337">
        <f t="array" aca="1" ref="L117" ca="1">IF(C117="","",1)</f>
        <v>1</v>
      </c>
      <c r="M117" s="338">
        <f t="array" aca="1" ref="M117" ca="1">IFERROR(INDEX(wyniki_1,SMALL(IF((OFFSET($B$4:$B$102,0,MATCH($J$104,$B$3:$P$3,0)-1)=$K$104),ROW(IiD_1)-ROW($P$4)+1),ROWS($K$105:M117)),COLUMNS($B$105:M117)),"")</f>
        <v>33</v>
      </c>
      <c r="N117" s="377">
        <f t="array" aca="1" ref="N117" ca="1">IFERROR(INDEX(wyniki_1,SMALL(IF((OFFSET($B$4:$B$102,0,MATCH($J$104,$B$3:$P$3,0)-1)=$K$104),ROW(IiD_1)-ROW($P$4)+1),ROWS($K$105:N117)),COLUMNS($B$105:N117)),"")</f>
        <v>2.7399305555555558E-3</v>
      </c>
      <c r="O117" s="378">
        <f t="shared" ca="1" si="17"/>
        <v>1E-26</v>
      </c>
      <c r="P117" s="378">
        <f t="array" aca="1" ref="P117" ca="1">IF(C117="","",A117-O117)</f>
        <v>13</v>
      </c>
      <c r="Q117" s="369"/>
      <c r="R117" s="355"/>
      <c r="S117" s="32"/>
    </row>
    <row r="118" spans="1:19" ht="15" customHeight="1">
      <c r="A118" s="100">
        <f t="array" aca="1" ref="A118" ca="1">IF(C118="","",SUBTOTAL(3,F$105:F118))</f>
        <v>14</v>
      </c>
      <c r="B118" s="104">
        <f t="shared" ca="1" si="16"/>
        <v>32</v>
      </c>
      <c r="C118" s="36" t="str">
        <f t="shared" ca="1" si="14"/>
        <v>PODKALICKA Aleksandra</v>
      </c>
      <c r="D118" s="35">
        <f t="array" aca="1" ref="D118" ca="1">IF(M118="","",VLOOKUP($M118,ls_gr_1,3,0))</f>
        <v>2007</v>
      </c>
      <c r="E118" s="280" t="str">
        <f t="array" aca="1" ref="E118" ca="1">IF(M118="","",VLOOKUP($M118,ls_gr_1,4,0))</f>
        <v>SP1 Ustrzyki Dolne</v>
      </c>
      <c r="F118" s="281" t="str">
        <f t="array" aca="1" ref="F118" ca="1">IF($M118="","",VLOOKUP($M118,ls_gr_1,5,0))</f>
        <v>Ustrzyki Dolne</v>
      </c>
      <c r="G118" s="281" t="str">
        <f t="array" aca="1" ref="G118" ca="1">IF($M118="","",VLOOKUP($M118,ls_gr_1,6,0))</f>
        <v>bieszczadzki</v>
      </c>
      <c r="H118" s="301">
        <f t="shared" ca="1" si="15"/>
        <v>2.7493055555555556E-3</v>
      </c>
      <c r="I118" s="30">
        <f t="array" aca="1" ref="I118" ca="1">IF(H118="","",IF(H118=MIN(H$105:H$196),"0:00:00",H118-MIN(H$105:H$196)))</f>
        <v>7.0891203703703741E-4</v>
      </c>
      <c r="J118" s="272"/>
      <c r="K118" s="15"/>
      <c r="L118" s="207">
        <f t="array" aca="1" ref="L118" ca="1">IF(C118="","",1)</f>
        <v>1</v>
      </c>
      <c r="M118" s="37">
        <f t="array" aca="1" ref="M118" ca="1">IFERROR(INDEX(wyniki_1,SMALL(IF((OFFSET($B$4:$B$102,0,MATCH($J$104,$B$3:$P$3,0)-1)=$K$104),ROW(IiD_1)-ROW($P$4)+1),ROWS($K$105:M118)),COLUMNS($B$105:M118)),"")</f>
        <v>32</v>
      </c>
      <c r="N118" s="111">
        <f t="array" aca="1" ref="N118" ca="1">IFERROR(INDEX(wyniki_1,SMALL(IF((OFFSET($B$4:$B$102,0,MATCH($J$104,$B$3:$P$3,0)-1)=$K$104),ROW(IiD_1)-ROW($P$4)+1),ROWS($K$105:N118)),COLUMNS($B$105:N118)),"")</f>
        <v>2.7493055555555556E-3</v>
      </c>
      <c r="O118" s="122">
        <f t="shared" ca="1" si="17"/>
        <v>1.0000000000000001E-28</v>
      </c>
      <c r="P118" s="122">
        <f t="array" aca="1" ref="P118" ca="1">IF(C118="","",A118-O118)</f>
        <v>14</v>
      </c>
      <c r="Q118" s="32"/>
      <c r="R118" s="226"/>
      <c r="S118" s="32"/>
    </row>
    <row r="119" spans="1:19" ht="15" hidden="1" customHeight="1">
      <c r="A119" s="100" t="str">
        <f t="array" aca="1" ref="A119" ca="1">IF(C119="","",SUBTOTAL(3,F$105:F119))</f>
        <v/>
      </c>
      <c r="B119" s="104" t="str">
        <f t="shared" ca="1" si="16"/>
        <v/>
      </c>
      <c r="C119" s="36" t="str">
        <f t="shared" ca="1" si="14"/>
        <v/>
      </c>
      <c r="D119" s="35" t="str">
        <f t="array" aca="1" ref="D119" ca="1">IF(M119="","",VLOOKUP($M119,ls_gr_1,3,0))</f>
        <v/>
      </c>
      <c r="E119" s="280" t="str">
        <f t="array" aca="1" ref="E119" ca="1">IF(M119="","",VLOOKUP($M119,ls_gr_1,4,0))</f>
        <v/>
      </c>
      <c r="F119" s="281" t="str">
        <f t="array" aca="1" ref="F119" ca="1">IF($M119="","",VLOOKUP($M119,ls_gr_1,5,0))</f>
        <v/>
      </c>
      <c r="G119" s="281" t="str">
        <f t="array" aca="1" ref="G119" ca="1">IF($M119="","",VLOOKUP($M119,ls_gr_1,6,0))</f>
        <v/>
      </c>
      <c r="H119" s="301" t="str">
        <f t="shared" ca="1" si="15"/>
        <v/>
      </c>
      <c r="I119" s="30" t="str">
        <f t="array" aca="1" ref="I119" ca="1">IF(H119="","",IF(H119=MIN(H$105:H$196),"0:00:00",H119-MIN(H$105:H$196)))</f>
        <v/>
      </c>
      <c r="J119" s="272"/>
      <c r="K119" s="15"/>
      <c r="L119" s="207" t="str">
        <f t="array" aca="1" ref="L119" ca="1">IF(C119="","",1)</f>
        <v/>
      </c>
      <c r="M119" s="37" t="str">
        <f t="array" aca="1" ref="M119" ca="1">IFERROR(INDEX(wyniki_1,SMALL(IF((OFFSET($B$4:$B$102,0,MATCH($J$104,$B$3:$P$3,0)-1)=$K$104),ROW(IiD_1)-ROW($P$4)+1),ROWS($K$105:M119)),COLUMNS($B$105:M119)),"")</f>
        <v/>
      </c>
      <c r="N119" s="111" t="str">
        <f t="array" aca="1" ref="N119" ca="1">IFERROR(INDEX(wyniki_1,SMALL(IF((OFFSET($B$4:$B$102,0,MATCH($J$104,$B$3:$P$3,0)-1)=$K$104),ROW(IiD_1)-ROW($P$4)+1),ROWS($K$105:N119)),COLUMNS($B$105:N119)),"")</f>
        <v/>
      </c>
      <c r="O119" s="122" t="str">
        <f t="shared" ca="1" si="17"/>
        <v/>
      </c>
      <c r="P119" s="122" t="str">
        <f t="array" aca="1" ref="P119" ca="1">IF(C119="","",A119-O119)</f>
        <v/>
      </c>
      <c r="Q119" s="32"/>
      <c r="R119" s="226"/>
      <c r="S119" s="32"/>
    </row>
    <row r="120" spans="1:19" ht="15" hidden="1" customHeight="1">
      <c r="A120" s="100" t="str">
        <f t="array" aca="1" ref="A120" ca="1">IF(C120="","",SUBTOTAL(3,F$105:F120))</f>
        <v/>
      </c>
      <c r="B120" s="104" t="str">
        <f t="shared" ca="1" si="16"/>
        <v/>
      </c>
      <c r="C120" s="36" t="str">
        <f t="shared" ca="1" si="14"/>
        <v/>
      </c>
      <c r="D120" s="35" t="str">
        <f t="array" aca="1" ref="D120" ca="1">IF(M120="","",VLOOKUP($M120,ls_gr_1,3,0))</f>
        <v/>
      </c>
      <c r="E120" s="280" t="str">
        <f t="array" aca="1" ref="E120" ca="1">IF(M120="","",VLOOKUP($M120,ls_gr_1,4,0))</f>
        <v/>
      </c>
      <c r="F120" s="281" t="str">
        <f t="array" aca="1" ref="F120" ca="1">IF($M120="","",VLOOKUP($M120,ls_gr_1,5,0))</f>
        <v/>
      </c>
      <c r="G120" s="281" t="str">
        <f t="array" aca="1" ref="G120" ca="1">IF($M120="","",VLOOKUP($M120,ls_gr_1,6,0))</f>
        <v/>
      </c>
      <c r="H120" s="301" t="str">
        <f t="shared" ca="1" si="15"/>
        <v/>
      </c>
      <c r="I120" s="30" t="str">
        <f t="array" aca="1" ref="I120" ca="1">IF(H120="","",IF(H120=MIN(H$105:H$196),"0:00:00",H120-MIN(H$105:H$196)))</f>
        <v/>
      </c>
      <c r="J120" s="272"/>
      <c r="K120" s="15"/>
      <c r="L120" s="207" t="str">
        <f t="array" aca="1" ref="L120" ca="1">IF(C120="","",1)</f>
        <v/>
      </c>
      <c r="M120" s="37" t="str">
        <f t="array" aca="1" ref="M120" ca="1">IFERROR(INDEX(wyniki_1,SMALL(IF((OFFSET($B$4:$B$102,0,MATCH($J$104,$B$3:$P$3,0)-1)=$K$104),ROW(IiD_1)-ROW($P$4)+1),ROWS($K$105:M120)),COLUMNS($B$105:M120)),"")</f>
        <v/>
      </c>
      <c r="N120" s="111" t="str">
        <f t="array" aca="1" ref="N120" ca="1">IFERROR(INDEX(wyniki_1,SMALL(IF((OFFSET($B$4:$B$102,0,MATCH($J$104,$B$3:$P$3,0)-1)=$K$104),ROW(IiD_1)-ROW($P$4)+1),ROWS($K$105:N120)),COLUMNS($B$105:N120)),"")</f>
        <v/>
      </c>
      <c r="O120" s="122" t="str">
        <f t="shared" ca="1" si="17"/>
        <v/>
      </c>
      <c r="P120" s="122" t="str">
        <f t="array" aca="1" ref="P120" ca="1">IF(C120="","",A120-O120)</f>
        <v/>
      </c>
      <c r="Q120" s="32"/>
      <c r="R120" s="226"/>
      <c r="S120" s="32"/>
    </row>
    <row r="121" spans="1:19" ht="15" hidden="1" customHeight="1">
      <c r="A121" s="100" t="str">
        <f t="array" aca="1" ref="A121" ca="1">IF(C121="","",SUBTOTAL(3,F$105:F121))</f>
        <v/>
      </c>
      <c r="B121" s="104" t="str">
        <f t="shared" ca="1" si="16"/>
        <v/>
      </c>
      <c r="C121" s="36" t="str">
        <f t="shared" ca="1" si="14"/>
        <v/>
      </c>
      <c r="D121" s="35" t="str">
        <f t="array" aca="1" ref="D121" ca="1">IF(M121="","",VLOOKUP($M121,ls_gr_1,3,0))</f>
        <v/>
      </c>
      <c r="E121" s="280" t="str">
        <f t="array" aca="1" ref="E121" ca="1">IF(M121="","",VLOOKUP($M121,ls_gr_1,4,0))</f>
        <v/>
      </c>
      <c r="F121" s="281" t="str">
        <f t="array" aca="1" ref="F121" ca="1">IF($M121="","",VLOOKUP($M121,ls_gr_1,5,0))</f>
        <v/>
      </c>
      <c r="G121" s="281" t="str">
        <f t="array" aca="1" ref="G121" ca="1">IF($M121="","",VLOOKUP($M121,ls_gr_1,6,0))</f>
        <v/>
      </c>
      <c r="H121" s="301" t="str">
        <f t="shared" ca="1" si="15"/>
        <v/>
      </c>
      <c r="I121" s="30" t="str">
        <f t="array" aca="1" ref="I121" ca="1">IF(H121="","",IF(H121=MIN(H$105:H$196),"0:00:00",H121-MIN(H$105:H$196)))</f>
        <v/>
      </c>
      <c r="J121" s="272"/>
      <c r="K121" s="15"/>
      <c r="L121" s="207" t="str">
        <f t="array" aca="1" ref="L121" ca="1">IF(C121="","",1)</f>
        <v/>
      </c>
      <c r="M121" s="37" t="str">
        <f t="array" aca="1" ref="M121" ca="1">IFERROR(INDEX(wyniki_1,SMALL(IF((OFFSET($B$4:$B$102,0,MATCH($J$104,$B$3:$P$3,0)-1)=$K$104),ROW(IiD_1)-ROW($P$4)+1),ROWS($K$105:M121)),COLUMNS($B$105:M121)),"")</f>
        <v/>
      </c>
      <c r="N121" s="111" t="str">
        <f t="array" aca="1" ref="N121" ca="1">IFERROR(INDEX(wyniki_1,SMALL(IF((OFFSET($B$4:$B$102,0,MATCH($J$104,$B$3:$P$3,0)-1)=$K$104),ROW(IiD_1)-ROW($P$4)+1),ROWS($K$105:N121)),COLUMNS($B$105:N121)),"")</f>
        <v/>
      </c>
      <c r="O121" s="122" t="str">
        <f t="shared" ca="1" si="17"/>
        <v/>
      </c>
      <c r="P121" s="122" t="str">
        <f t="array" aca="1" ref="P121" ca="1">IF(C121="","",A121-O121)</f>
        <v/>
      </c>
      <c r="Q121" s="32"/>
      <c r="R121" s="226"/>
      <c r="S121" s="32"/>
    </row>
    <row r="122" spans="1:19" ht="15" hidden="1" customHeight="1">
      <c r="A122" s="100" t="str">
        <f t="array" aca="1" ref="A122" ca="1">IF(C122="","",SUBTOTAL(3,F$105:F122))</f>
        <v/>
      </c>
      <c r="B122" s="104" t="str">
        <f t="shared" ca="1" si="16"/>
        <v/>
      </c>
      <c r="C122" s="36" t="str">
        <f t="shared" ca="1" si="14"/>
        <v/>
      </c>
      <c r="D122" s="35" t="str">
        <f t="array" aca="1" ref="D122" ca="1">IF(M122="","",VLOOKUP($M122,ls_gr_1,3,0))</f>
        <v/>
      </c>
      <c r="E122" s="280" t="str">
        <f t="array" aca="1" ref="E122" ca="1">IF(M122="","",VLOOKUP($M122,ls_gr_1,4,0))</f>
        <v/>
      </c>
      <c r="F122" s="281" t="str">
        <f t="array" aca="1" ref="F122" ca="1">IF($M122="","",VLOOKUP($M122,ls_gr_1,5,0))</f>
        <v/>
      </c>
      <c r="G122" s="281" t="str">
        <f t="array" aca="1" ref="G122" ca="1">IF($M122="","",VLOOKUP($M122,ls_gr_1,6,0))</f>
        <v/>
      </c>
      <c r="H122" s="301" t="str">
        <f t="shared" ca="1" si="15"/>
        <v/>
      </c>
      <c r="I122" s="30" t="str">
        <f t="array" aca="1" ref="I122" ca="1">IF(H122="","",IF(H122=MIN(H$105:H$196),"0:00:00",H122-MIN(H$105:H$196)))</f>
        <v/>
      </c>
      <c r="J122" s="272"/>
      <c r="K122" s="15"/>
      <c r="L122" s="207" t="str">
        <f t="array" aca="1" ref="L122" ca="1">IF(C122="","",1)</f>
        <v/>
      </c>
      <c r="M122" s="37" t="str">
        <f t="array" aca="1" ref="M122" ca="1">IFERROR(INDEX(wyniki_1,SMALL(IF((OFFSET($B$4:$B$102,0,MATCH($J$104,$B$3:$P$3,0)-1)=$K$104),ROW(IiD_1)-ROW($P$4)+1),ROWS($K$105:M122)),COLUMNS($B$105:M122)),"")</f>
        <v/>
      </c>
      <c r="N122" s="111" t="str">
        <f t="array" aca="1" ref="N122" ca="1">IFERROR(INDEX(wyniki_1,SMALL(IF((OFFSET($B$4:$B$102,0,MATCH($J$104,$B$3:$P$3,0)-1)=$K$104),ROW(IiD_1)-ROW($P$4)+1),ROWS($K$105:N122)),COLUMNS($B$105:N122)),"")</f>
        <v/>
      </c>
      <c r="O122" s="122" t="str">
        <f t="shared" ca="1" si="17"/>
        <v/>
      </c>
      <c r="P122" s="122" t="str">
        <f t="array" aca="1" ref="P122" ca="1">IF(C122="","",A122-O122)</f>
        <v/>
      </c>
      <c r="Q122" s="32"/>
      <c r="R122" s="226"/>
      <c r="S122" s="32"/>
    </row>
    <row r="123" spans="1:19" ht="15" hidden="1" customHeight="1">
      <c r="A123" s="100" t="str">
        <f t="array" aca="1" ref="A123" ca="1">IF(C123="","",SUBTOTAL(3,F$105:F123))</f>
        <v/>
      </c>
      <c r="B123" s="104" t="str">
        <f t="shared" ca="1" si="16"/>
        <v/>
      </c>
      <c r="C123" s="36" t="str">
        <f t="shared" ca="1" si="14"/>
        <v/>
      </c>
      <c r="D123" s="35" t="str">
        <f t="array" aca="1" ref="D123" ca="1">IF(M123="","",VLOOKUP($M123,ls_gr_1,3,0))</f>
        <v/>
      </c>
      <c r="E123" s="280" t="str">
        <f t="array" aca="1" ref="E123" ca="1">IF(M123="","",VLOOKUP($M123,ls_gr_1,4,0))</f>
        <v/>
      </c>
      <c r="F123" s="281" t="str">
        <f t="array" aca="1" ref="F123" ca="1">IF($M123="","",VLOOKUP($M123,ls_gr_1,5,0))</f>
        <v/>
      </c>
      <c r="G123" s="281" t="str">
        <f t="array" aca="1" ref="G123" ca="1">IF($M123="","",VLOOKUP($M123,ls_gr_1,6,0))</f>
        <v/>
      </c>
      <c r="H123" s="301" t="str">
        <f t="shared" ca="1" si="15"/>
        <v/>
      </c>
      <c r="I123" s="30" t="str">
        <f t="array" aca="1" ref="I123" ca="1">IF(H123="","",IF(H123=MIN(H$105:H$196),"0:00:00",H123-MIN(H$105:H$196)))</f>
        <v/>
      </c>
      <c r="J123" s="272"/>
      <c r="K123" s="15"/>
      <c r="L123" s="207" t="str">
        <f t="array" aca="1" ref="L123" ca="1">IF(C123="","",1)</f>
        <v/>
      </c>
      <c r="M123" s="37" t="str">
        <f t="array" aca="1" ref="M123" ca="1">IFERROR(INDEX(wyniki_1,SMALL(IF((OFFSET($B$4:$B$102,0,MATCH($J$104,$B$3:$P$3,0)-1)=$K$104),ROW(IiD_1)-ROW($P$4)+1),ROWS($K$105:M123)),COLUMNS($B$105:M123)),"")</f>
        <v/>
      </c>
      <c r="N123" s="111" t="str">
        <f t="array" aca="1" ref="N123" ca="1">IFERROR(INDEX(wyniki_1,SMALL(IF((OFFSET($B$4:$B$102,0,MATCH($J$104,$B$3:$P$3,0)-1)=$K$104),ROW(IiD_1)-ROW($P$4)+1),ROWS($K$105:N123)),COLUMNS($B$105:N123)),"")</f>
        <v/>
      </c>
      <c r="O123" s="122" t="str">
        <f t="shared" ca="1" si="17"/>
        <v/>
      </c>
      <c r="P123" s="122" t="str">
        <f t="array" aca="1" ref="P123" ca="1">IF(C123="","",A123-O123)</f>
        <v/>
      </c>
      <c r="Q123" s="32"/>
      <c r="R123" s="226"/>
      <c r="S123" s="32"/>
    </row>
    <row r="124" spans="1:19" ht="15" hidden="1" customHeight="1">
      <c r="A124" s="100" t="str">
        <f t="array" aca="1" ref="A124" ca="1">IF(C124="","",SUBTOTAL(3,F$105:F124))</f>
        <v/>
      </c>
      <c r="B124" s="104" t="str">
        <f t="shared" ca="1" si="16"/>
        <v/>
      </c>
      <c r="C124" s="36" t="str">
        <f t="shared" ca="1" si="14"/>
        <v/>
      </c>
      <c r="D124" s="35" t="str">
        <f t="array" aca="1" ref="D124" ca="1">IF(M124="","",VLOOKUP($M124,ls_gr_1,3,0))</f>
        <v/>
      </c>
      <c r="E124" s="280" t="str">
        <f t="array" aca="1" ref="E124" ca="1">IF(M124="","",VLOOKUP($M124,ls_gr_1,4,0))</f>
        <v/>
      </c>
      <c r="F124" s="281" t="str">
        <f t="array" aca="1" ref="F124" ca="1">IF($M124="","",VLOOKUP($M124,ls_gr_1,5,0))</f>
        <v/>
      </c>
      <c r="G124" s="281" t="str">
        <f t="array" aca="1" ref="G124" ca="1">IF($M124="","",VLOOKUP($M124,ls_gr_1,6,0))</f>
        <v/>
      </c>
      <c r="H124" s="301" t="str">
        <f t="shared" ca="1" si="15"/>
        <v/>
      </c>
      <c r="I124" s="30" t="str">
        <f t="array" aca="1" ref="I124" ca="1">IF(H124="","",IF(H124=MIN(H$105:H$196),"0:00:00",H124-MIN(H$105:H$196)))</f>
        <v/>
      </c>
      <c r="J124" s="272"/>
      <c r="K124" s="15"/>
      <c r="L124" s="207" t="str">
        <f t="array" aca="1" ref="L124" ca="1">IF(C124="","",1)</f>
        <v/>
      </c>
      <c r="M124" s="37" t="str">
        <f t="array" aca="1" ref="M124" ca="1">IFERROR(INDEX(wyniki_1,SMALL(IF((OFFSET($B$4:$B$102,0,MATCH($J$104,$B$3:$P$3,0)-1)=$K$104),ROW(IiD_1)-ROW($P$4)+1),ROWS($K$105:M124)),COLUMNS($B$105:M124)),"")</f>
        <v/>
      </c>
      <c r="N124" s="111" t="str">
        <f t="array" aca="1" ref="N124" ca="1">IFERROR(INDEX(wyniki_1,SMALL(IF((OFFSET($B$4:$B$102,0,MATCH($J$104,$B$3:$P$3,0)-1)=$K$104),ROW(IiD_1)-ROW($P$4)+1),ROWS($K$105:N124)),COLUMNS($B$105:N124)),"")</f>
        <v/>
      </c>
      <c r="O124" s="122" t="str">
        <f t="shared" ca="1" si="17"/>
        <v/>
      </c>
      <c r="P124" s="122" t="str">
        <f t="array" aca="1" ref="P124" ca="1">IF(C124="","",A124-O124)</f>
        <v/>
      </c>
      <c r="Q124" s="32"/>
      <c r="R124" s="226"/>
      <c r="S124" s="32"/>
    </row>
    <row r="125" spans="1:19" ht="15" hidden="1" customHeight="1">
      <c r="A125" s="100" t="str">
        <f t="array" aca="1" ref="A125" ca="1">IF(C125="","",SUBTOTAL(3,F$105:F125))</f>
        <v/>
      </c>
      <c r="B125" s="104" t="str">
        <f t="shared" ca="1" si="16"/>
        <v/>
      </c>
      <c r="C125" s="36" t="str">
        <f t="shared" ca="1" si="14"/>
        <v/>
      </c>
      <c r="D125" s="35" t="str">
        <f t="array" aca="1" ref="D125" ca="1">IF(M125="","",VLOOKUP($M125,ls_gr_1,3,0))</f>
        <v/>
      </c>
      <c r="E125" s="87" t="str">
        <f t="array" aca="1" ref="E125" ca="1">IF(M125="","",VLOOKUP($M125,ls_gr_1,4,0))</f>
        <v/>
      </c>
      <c r="F125" s="91" t="str">
        <f t="array" aca="1" ref="F125" ca="1">IF($M125="","",VLOOKUP($M125,ls_gr_1,5,0))</f>
        <v/>
      </c>
      <c r="G125" s="91" t="str">
        <f t="array" aca="1" ref="G125" ca="1">IF($M125="","",VLOOKUP($M125,ls_gr_1,6,0))</f>
        <v/>
      </c>
      <c r="H125" s="301" t="str">
        <f t="shared" ca="1" si="15"/>
        <v/>
      </c>
      <c r="I125" s="30" t="str">
        <f t="array" aca="1" ref="I125" ca="1">IF(H125="","",IF(H125=MIN(H$105:H$196),"0:00:00",H125-MIN(H$105:H$196)))</f>
        <v/>
      </c>
      <c r="J125" s="272"/>
      <c r="K125" s="15"/>
      <c r="L125" s="207" t="str">
        <f t="array" aca="1" ref="L125" ca="1">IF(C125="","",1)</f>
        <v/>
      </c>
      <c r="M125" s="37" t="str">
        <f t="array" aca="1" ref="M125" ca="1">IFERROR(INDEX(wyniki_1,SMALL(IF((OFFSET($B$4:$B$102,0,MATCH($J$104,$B$3:$P$3,0)-1)=$K$104),ROW(IiD_1)-ROW($P$4)+1),ROWS($K$105:M125)),COLUMNS($B$105:M125)),"")</f>
        <v/>
      </c>
      <c r="N125" s="111" t="str">
        <f t="array" aca="1" ref="N125" ca="1">IFERROR(INDEX(wyniki_1,SMALL(IF((OFFSET($B$4:$B$102,0,MATCH($J$104,$B$3:$P$3,0)-1)=$K$104),ROW(IiD_1)-ROW($P$4)+1),ROWS($K$105:N125)),COLUMNS($B$105:N125)),"")</f>
        <v/>
      </c>
      <c r="O125" s="122" t="str">
        <f t="shared" ca="1" si="17"/>
        <v/>
      </c>
      <c r="P125" s="122" t="str">
        <f t="array" aca="1" ref="P125" ca="1">IF(C125="","",A125-O125)</f>
        <v/>
      </c>
      <c r="Q125" s="32"/>
      <c r="R125" s="226"/>
      <c r="S125" s="32"/>
    </row>
    <row r="126" spans="1:19" ht="15" hidden="1" customHeight="1">
      <c r="A126" s="100" t="str">
        <f t="array" aca="1" ref="A126" ca="1">IF(C126="","",SUBTOTAL(3,F$105:F126))</f>
        <v/>
      </c>
      <c r="B126" s="104" t="str">
        <f t="shared" ca="1" si="16"/>
        <v/>
      </c>
      <c r="C126" s="36" t="str">
        <f t="shared" ca="1" si="14"/>
        <v/>
      </c>
      <c r="D126" s="35" t="str">
        <f t="array" aca="1" ref="D126" ca="1">IF(M126="","",VLOOKUP($M126,ls_gr_1,3,0))</f>
        <v/>
      </c>
      <c r="E126" s="87" t="str">
        <f t="array" aca="1" ref="E126" ca="1">IF(M126="","",VLOOKUP($M126,ls_gr_1,4,0))</f>
        <v/>
      </c>
      <c r="F126" s="91" t="str">
        <f t="array" aca="1" ref="F126" ca="1">IF($M126="","",VLOOKUP($M126,ls_gr_1,5,0))</f>
        <v/>
      </c>
      <c r="G126" s="91" t="str">
        <f t="array" aca="1" ref="G126" ca="1">IF($M126="","",VLOOKUP($M126,ls_gr_1,6,0))</f>
        <v/>
      </c>
      <c r="H126" s="301" t="str">
        <f t="shared" ca="1" si="15"/>
        <v/>
      </c>
      <c r="I126" s="30" t="str">
        <f t="array" aca="1" ref="I126" ca="1">IF(H126="","",IF(H126=MIN(H$105:H$196),"0:00:00",H126-MIN(H$105:H$196)))</f>
        <v/>
      </c>
      <c r="J126" s="272"/>
      <c r="K126" s="15"/>
      <c r="L126" s="207" t="str">
        <f t="array" aca="1" ref="L126" ca="1">IF(C126="","",1)</f>
        <v/>
      </c>
      <c r="M126" s="37" t="str">
        <f t="array" aca="1" ref="M126" ca="1">IFERROR(INDEX(wyniki_1,SMALL(IF((OFFSET($B$4:$B$102,0,MATCH($J$104,$B$3:$P$3,0)-1)=$K$104),ROW(IiD_1)-ROW($P$4)+1),ROWS($K$105:M126)),COLUMNS($B$105:M126)),"")</f>
        <v/>
      </c>
      <c r="N126" s="111" t="str">
        <f t="array" aca="1" ref="N126" ca="1">IFERROR(INDEX(wyniki_1,SMALL(IF((OFFSET($B$4:$B$102,0,MATCH($J$104,$B$3:$P$3,0)-1)=$K$104),ROW(IiD_1)-ROW($P$4)+1),ROWS($K$105:N126)),COLUMNS($B$105:N126)),"")</f>
        <v/>
      </c>
      <c r="O126" s="122" t="str">
        <f t="shared" ca="1" si="17"/>
        <v/>
      </c>
      <c r="P126" s="122" t="str">
        <f t="array" aca="1" ref="P126" ca="1">IF(C126="","",A126-O126)</f>
        <v/>
      </c>
      <c r="Q126" s="32"/>
      <c r="R126" s="226"/>
      <c r="S126" s="32"/>
    </row>
    <row r="127" spans="1:19" ht="15" hidden="1" customHeight="1">
      <c r="A127" s="100" t="str">
        <f t="array" aca="1" ref="A127" ca="1">IF(C127="","",SUBTOTAL(3,F$105:F127))</f>
        <v/>
      </c>
      <c r="B127" s="104" t="str">
        <f t="shared" ca="1" si="16"/>
        <v/>
      </c>
      <c r="C127" s="36" t="str">
        <f t="shared" ca="1" si="14"/>
        <v/>
      </c>
      <c r="D127" s="35" t="str">
        <f t="array" aca="1" ref="D127" ca="1">IF(M127="","",VLOOKUP($M127,ls_gr_1,3,0))</f>
        <v/>
      </c>
      <c r="E127" s="87" t="str">
        <f t="array" aca="1" ref="E127" ca="1">IF(M127="","",VLOOKUP($M127,ls_gr_1,4,0))</f>
        <v/>
      </c>
      <c r="F127" s="91" t="str">
        <f t="array" aca="1" ref="F127" ca="1">IF($M127="","",VLOOKUP($M127,ls_gr_1,5,0))</f>
        <v/>
      </c>
      <c r="G127" s="91" t="str">
        <f t="array" aca="1" ref="G127" ca="1">IF($M127="","",VLOOKUP($M127,ls_gr_1,6,0))</f>
        <v/>
      </c>
      <c r="H127" s="301" t="str">
        <f t="shared" ref="H127:H156" ca="1" si="18">IF(N127="","",N127)</f>
        <v/>
      </c>
      <c r="I127" s="30" t="str">
        <f t="array" aca="1" ref="I127" ca="1">IF(H127="","",IF(H127=MIN(H$105:H$196),"0:00:00",H127-MIN(H$105:H$196)))</f>
        <v/>
      </c>
      <c r="J127" s="272"/>
      <c r="K127" s="15"/>
      <c r="L127" s="207" t="str">
        <f t="array" aca="1" ref="L127" ca="1">IF(C127="","",1)</f>
        <v/>
      </c>
      <c r="M127" s="37" t="str">
        <f t="array" aca="1" ref="M127" ca="1">IFERROR(INDEX(wyniki_1,SMALL(IF((OFFSET($B$4:$B$102,0,MATCH($J$104,$B$3:$P$3,0)-1)=$K$104),ROW(IiD_1)-ROW($P$4)+1),ROWS($K$105:M127)),COLUMNS($B$105:M127)),"")</f>
        <v/>
      </c>
      <c r="N127" s="111" t="str">
        <f t="array" aca="1" ref="N127" ca="1">IFERROR(INDEX(wyniki_1,SMALL(IF((OFFSET($B$4:$B$102,0,MATCH($J$104,$B$3:$P$3,0)-1)=$K$104),ROW(IiD_1)-ROW($P$4)+1),ROWS($K$105:N127)),COLUMNS($B$105:N127)),"")</f>
        <v/>
      </c>
      <c r="O127" s="122" t="str">
        <f t="shared" ca="1" si="17"/>
        <v/>
      </c>
      <c r="P127" s="122" t="str">
        <f t="array" aca="1" ref="P127" ca="1">IF(C127="","",A127-O127)</f>
        <v/>
      </c>
      <c r="Q127" s="32"/>
      <c r="R127" s="226"/>
      <c r="S127" s="32"/>
    </row>
    <row r="128" spans="1:19" ht="15" hidden="1" customHeight="1">
      <c r="A128" s="100" t="str">
        <f t="array" aca="1" ref="A128" ca="1">IF(C128="","",SUBTOTAL(3,F$105:F128))</f>
        <v/>
      </c>
      <c r="B128" s="104" t="str">
        <f t="shared" ca="1" si="16"/>
        <v/>
      </c>
      <c r="C128" s="36" t="str">
        <f t="shared" ca="1" si="14"/>
        <v/>
      </c>
      <c r="D128" s="35" t="str">
        <f t="array" aca="1" ref="D128" ca="1">IF(M128="","",VLOOKUP($M128,ls_gr_1,3,0))</f>
        <v/>
      </c>
      <c r="E128" s="87" t="str">
        <f t="array" aca="1" ref="E128" ca="1">IF(M128="","",VLOOKUP($M128,ls_gr_1,4,0))</f>
        <v/>
      </c>
      <c r="F128" s="91" t="str">
        <f t="array" aca="1" ref="F128" ca="1">IF($M128="","",VLOOKUP($M128,ls_gr_1,5,0))</f>
        <v/>
      </c>
      <c r="G128" s="91" t="str">
        <f t="array" aca="1" ref="G128" ca="1">IF($M128="","",VLOOKUP($M128,ls_gr_1,6,0))</f>
        <v/>
      </c>
      <c r="H128" s="301" t="str">
        <f t="shared" ca="1" si="18"/>
        <v/>
      </c>
      <c r="I128" s="30" t="str">
        <f t="array" aca="1" ref="I128" ca="1">IF(H128="","",IF(H128=MIN(H$105:H$196),"0:00:00",H128-MIN(H$105:H$196)))</f>
        <v/>
      </c>
      <c r="J128" s="272"/>
      <c r="K128" s="15"/>
      <c r="L128" s="207" t="str">
        <f t="array" aca="1" ref="L128" ca="1">IF(C128="","",1)</f>
        <v/>
      </c>
      <c r="M128" s="37" t="str">
        <f t="array" aca="1" ref="M128" ca="1">IFERROR(INDEX(wyniki_1,SMALL(IF((OFFSET($B$4:$B$102,0,MATCH($J$104,$B$3:$P$3,0)-1)=$K$104),ROW(IiD_1)-ROW($P$4)+1),ROWS($K$105:M128)),COLUMNS($B$105:M128)),"")</f>
        <v/>
      </c>
      <c r="N128" s="111" t="str">
        <f t="array" aca="1" ref="N128" ca="1">IFERROR(INDEX(wyniki_1,SMALL(IF((OFFSET($B$4:$B$102,0,MATCH($J$104,$B$3:$P$3,0)-1)=$K$104),ROW(IiD_1)-ROW($P$4)+1),ROWS($K$105:N128)),COLUMNS($B$105:N128)),"")</f>
        <v/>
      </c>
      <c r="O128" s="122" t="str">
        <f t="shared" ca="1" si="17"/>
        <v/>
      </c>
      <c r="P128" s="122" t="str">
        <f t="array" aca="1" ref="P128" ca="1">IF(C128="","",A128-O128)</f>
        <v/>
      </c>
      <c r="Q128" s="32"/>
      <c r="R128" s="226"/>
      <c r="S128" s="32"/>
    </row>
    <row r="129" spans="1:19" ht="15" hidden="1" customHeight="1">
      <c r="A129" s="100" t="str">
        <f t="array" aca="1" ref="A129" ca="1">IF(C129="","",SUBTOTAL(3,F$105:F129))</f>
        <v/>
      </c>
      <c r="B129" s="104" t="str">
        <f t="shared" ca="1" si="16"/>
        <v/>
      </c>
      <c r="C129" s="36" t="str">
        <f t="shared" ca="1" si="14"/>
        <v/>
      </c>
      <c r="D129" s="35" t="str">
        <f t="array" aca="1" ref="D129" ca="1">IF(M129="","",VLOOKUP($M129,ls_gr_1,3,0))</f>
        <v/>
      </c>
      <c r="E129" s="87" t="str">
        <f t="array" aca="1" ref="E129" ca="1">IF(M129="","",VLOOKUP($M129,ls_gr_1,4,0))</f>
        <v/>
      </c>
      <c r="F129" s="91" t="str">
        <f t="array" aca="1" ref="F129" ca="1">IF($M129="","",VLOOKUP($M129,ls_gr_1,5,0))</f>
        <v/>
      </c>
      <c r="G129" s="91" t="str">
        <f t="array" aca="1" ref="G129" ca="1">IF($M129="","",VLOOKUP($M129,ls_gr_1,6,0))</f>
        <v/>
      </c>
      <c r="H129" s="301" t="str">
        <f t="shared" ca="1" si="18"/>
        <v/>
      </c>
      <c r="I129" s="30" t="str">
        <f t="array" aca="1" ref="I129" ca="1">IF(H129="","",IF(H129=MIN(H$105:H$196),"0:00:00",H129-MIN(H$105:H$196)))</f>
        <v/>
      </c>
      <c r="J129" s="272"/>
      <c r="K129" s="15"/>
      <c r="L129" s="207" t="str">
        <f t="array" aca="1" ref="L129" ca="1">IF(C129="","",1)</f>
        <v/>
      </c>
      <c r="M129" s="37" t="str">
        <f t="array" aca="1" ref="M129" ca="1">IFERROR(INDEX(wyniki_1,SMALL(IF((OFFSET($B$4:$B$102,0,MATCH($J$104,$B$3:$P$3,0)-1)=$K$104),ROW(IiD_1)-ROW($P$4)+1),ROWS($K$105:M129)),COLUMNS($B$105:M129)),"")</f>
        <v/>
      </c>
      <c r="N129" s="111" t="str">
        <f t="array" aca="1" ref="N129" ca="1">IFERROR(INDEX(wyniki_1,SMALL(IF((OFFSET($B$4:$B$102,0,MATCH($J$104,$B$3:$P$3,0)-1)=$K$104),ROW(IiD_1)-ROW($P$4)+1),ROWS($K$105:N129)),COLUMNS($B$105:N129)),"")</f>
        <v/>
      </c>
      <c r="O129" s="122" t="str">
        <f t="shared" ca="1" si="17"/>
        <v/>
      </c>
      <c r="P129" s="122" t="str">
        <f t="array" aca="1" ref="P129" ca="1">IF(C129="","",A129-O129)</f>
        <v/>
      </c>
      <c r="Q129" s="32"/>
      <c r="R129" s="226"/>
      <c r="S129" s="32"/>
    </row>
    <row r="130" spans="1:19" ht="15" hidden="1" customHeight="1">
      <c r="A130" s="100" t="str">
        <f t="array" aca="1" ref="A130" ca="1">IF(C130="","",SUBTOTAL(3,F$105:F130))</f>
        <v/>
      </c>
      <c r="B130" s="104" t="str">
        <f t="shared" ca="1" si="16"/>
        <v/>
      </c>
      <c r="C130" s="36" t="str">
        <f t="shared" ca="1" si="14"/>
        <v/>
      </c>
      <c r="D130" s="35" t="str">
        <f t="array" aca="1" ref="D130" ca="1">IF(M130="","",VLOOKUP($M130,ls_gr_1,3,0))</f>
        <v/>
      </c>
      <c r="E130" s="87" t="str">
        <f t="array" aca="1" ref="E130" ca="1">IF(M130="","",VLOOKUP($M130,ls_gr_1,4,0))</f>
        <v/>
      </c>
      <c r="F130" s="91" t="str">
        <f t="array" aca="1" ref="F130" ca="1">IF($M130="","",VLOOKUP($M130,ls_gr_1,5,0))</f>
        <v/>
      </c>
      <c r="G130" s="91" t="str">
        <f t="array" aca="1" ref="G130" ca="1">IF($M130="","",VLOOKUP($M130,ls_gr_1,6,0))</f>
        <v/>
      </c>
      <c r="H130" s="301" t="str">
        <f t="shared" ca="1" si="18"/>
        <v/>
      </c>
      <c r="I130" s="30" t="str">
        <f t="array" aca="1" ref="I130" ca="1">IF(H130="","",IF(H130=MIN(H$105:H$196),"0:00:00",H130-MIN(H$105:H$196)))</f>
        <v/>
      </c>
      <c r="J130" s="272"/>
      <c r="K130" s="15"/>
      <c r="L130" s="207" t="str">
        <f t="array" aca="1" ref="L130" ca="1">IF(C130="","",1)</f>
        <v/>
      </c>
      <c r="M130" s="37" t="str">
        <f t="array" aca="1" ref="M130" ca="1">IFERROR(INDEX(wyniki_1,SMALL(IF((OFFSET($B$4:$B$102,0,MATCH($J$104,$B$3:$P$3,0)-1)=$K$104),ROW(IiD_1)-ROW($P$4)+1),ROWS($K$105:M130)),COLUMNS($B$105:M130)),"")</f>
        <v/>
      </c>
      <c r="N130" s="111" t="str">
        <f t="array" aca="1" ref="N130" ca="1">IFERROR(INDEX(wyniki_1,SMALL(IF((OFFSET($B$4:$B$102,0,MATCH($J$104,$B$3:$P$3,0)-1)=$K$104),ROW(IiD_1)-ROW($P$4)+1),ROWS($K$105:N130)),COLUMNS($B$105:N130)),"")</f>
        <v/>
      </c>
      <c r="O130" s="122" t="str">
        <f t="shared" ca="1" si="17"/>
        <v/>
      </c>
      <c r="P130" s="122" t="str">
        <f t="array" aca="1" ref="P130" ca="1">IF(C130="","",A130-O130)</f>
        <v/>
      </c>
      <c r="Q130" s="32"/>
      <c r="R130" s="226"/>
      <c r="S130" s="32"/>
    </row>
    <row r="131" spans="1:19" ht="15" hidden="1" customHeight="1">
      <c r="A131" s="100" t="str">
        <f t="array" aca="1" ref="A131" ca="1">IF(C131="","",SUBTOTAL(3,F$105:F131))</f>
        <v/>
      </c>
      <c r="B131" s="104" t="str">
        <f t="shared" ca="1" si="16"/>
        <v/>
      </c>
      <c r="C131" s="36" t="str">
        <f t="shared" ca="1" si="14"/>
        <v/>
      </c>
      <c r="D131" s="35" t="str">
        <f t="array" aca="1" ref="D131" ca="1">IF(M131="","",VLOOKUP($M131,ls_gr_1,3,0))</f>
        <v/>
      </c>
      <c r="E131" s="87" t="str">
        <f t="array" aca="1" ref="E131" ca="1">IF(M131="","",VLOOKUP($M131,ls_gr_1,4,0))</f>
        <v/>
      </c>
      <c r="F131" s="91" t="str">
        <f t="array" aca="1" ref="F131" ca="1">IF($M131="","",VLOOKUP($M131,ls_gr_1,5,0))</f>
        <v/>
      </c>
      <c r="G131" s="91" t="str">
        <f t="array" aca="1" ref="G131" ca="1">IF($M131="","",VLOOKUP($M131,ls_gr_1,6,0))</f>
        <v/>
      </c>
      <c r="H131" s="301" t="str">
        <f t="shared" ca="1" si="18"/>
        <v/>
      </c>
      <c r="I131" s="30" t="str">
        <f t="array" aca="1" ref="I131" ca="1">IF(H131="","",IF(H131=MIN(H$105:H$196),"0:00:00",H131-MIN(H$105:H$196)))</f>
        <v/>
      </c>
      <c r="J131" s="272"/>
      <c r="K131" s="15"/>
      <c r="L131" s="207" t="str">
        <f t="array" aca="1" ref="L131" ca="1">IF(C131="","",1)</f>
        <v/>
      </c>
      <c r="M131" s="37" t="str">
        <f t="array" aca="1" ref="M131" ca="1">IFERROR(INDEX(wyniki_1,SMALL(IF((OFFSET($B$4:$B$102,0,MATCH($J$104,$B$3:$P$3,0)-1)=$K$104),ROW(IiD_1)-ROW($P$4)+1),ROWS($K$105:M131)),COLUMNS($B$105:M131)),"")</f>
        <v/>
      </c>
      <c r="N131" s="111" t="str">
        <f t="array" aca="1" ref="N131" ca="1">IFERROR(INDEX(wyniki_1,SMALL(IF((OFFSET($B$4:$B$102,0,MATCH($J$104,$B$3:$P$3,0)-1)=$K$104),ROW(IiD_1)-ROW($P$4)+1),ROWS($K$105:N131)),COLUMNS($B$105:N131)),"")</f>
        <v/>
      </c>
      <c r="O131" s="122" t="str">
        <f t="shared" ca="1" si="17"/>
        <v/>
      </c>
      <c r="P131" s="122" t="str">
        <f t="array" aca="1" ref="P131" ca="1">IF(C131="","",A131-O131)</f>
        <v/>
      </c>
      <c r="Q131" s="32"/>
      <c r="R131" s="226"/>
      <c r="S131" s="32"/>
    </row>
    <row r="132" spans="1:19" ht="15" hidden="1" customHeight="1">
      <c r="A132" s="100" t="str">
        <f t="array" aca="1" ref="A132" ca="1">IF(C132="","",SUBTOTAL(3,F$105:F132))</f>
        <v/>
      </c>
      <c r="B132" s="104" t="str">
        <f t="shared" ca="1" si="16"/>
        <v/>
      </c>
      <c r="C132" s="36" t="str">
        <f t="shared" ca="1" si="14"/>
        <v/>
      </c>
      <c r="D132" s="35" t="str">
        <f t="array" aca="1" ref="D132" ca="1">IF(M132="","",VLOOKUP($M132,ls_gr_1,3,0))</f>
        <v/>
      </c>
      <c r="E132" s="87" t="str">
        <f t="array" aca="1" ref="E132" ca="1">IF(M132="","",VLOOKUP($M132,ls_gr_1,4,0))</f>
        <v/>
      </c>
      <c r="F132" s="91" t="str">
        <f t="array" aca="1" ref="F132" ca="1">IF($M132="","",VLOOKUP($M132,ls_gr_1,5,0))</f>
        <v/>
      </c>
      <c r="G132" s="91" t="str">
        <f t="array" aca="1" ref="G132" ca="1">IF($M132="","",VLOOKUP($M132,ls_gr_1,6,0))</f>
        <v/>
      </c>
      <c r="H132" s="301" t="str">
        <f t="shared" ca="1" si="18"/>
        <v/>
      </c>
      <c r="I132" s="14" t="str">
        <f t="array" aca="1" ref="I132" ca="1">IF(H132="","",IF(H132=MIN(H$105:H$196),"0:00:00",H132-MIN(H$105:H$196)))</f>
        <v/>
      </c>
      <c r="J132" s="272"/>
      <c r="K132" s="15"/>
      <c r="L132" s="207" t="str">
        <f t="array" aca="1" ref="L132" ca="1">IF(C132="","",1)</f>
        <v/>
      </c>
      <c r="M132" s="37" t="str">
        <f t="array" aca="1" ref="M132" ca="1">IFERROR(INDEX(wyniki_1,SMALL(IF((OFFSET($B$4:$B$102,0,MATCH($J$104,$B$3:$P$3,0)-1)=$K$104),ROW(IiD_1)-ROW($P$4)+1),ROWS($K$105:M132)),COLUMNS($B$105:M132)),"")</f>
        <v/>
      </c>
      <c r="N132" s="111" t="str">
        <f t="array" aca="1" ref="N132" ca="1">IFERROR(INDEX(wyniki_1,SMALL(IF((OFFSET($B$4:$B$102,0,MATCH($J$104,$B$3:$P$3,0)-1)=$K$104),ROW(IiD_1)-ROW($P$4)+1),ROWS($K$105:N132)),COLUMNS($B$105:N132)),"")</f>
        <v/>
      </c>
      <c r="O132" s="122" t="str">
        <f t="shared" ca="1" si="17"/>
        <v/>
      </c>
      <c r="P132" s="122" t="str">
        <f t="array" aca="1" ref="P132" ca="1">IF(C132="","",A132-O132)</f>
        <v/>
      </c>
      <c r="Q132" s="32"/>
      <c r="R132" s="226"/>
      <c r="S132" s="32"/>
    </row>
    <row r="133" spans="1:19" ht="15" hidden="1" customHeight="1">
      <c r="A133" s="100" t="str">
        <f t="array" aca="1" ref="A133" ca="1">IF(C133="","",SUBTOTAL(3,F$105:F133))</f>
        <v/>
      </c>
      <c r="B133" s="104" t="str">
        <f t="shared" ca="1" si="16"/>
        <v/>
      </c>
      <c r="C133" s="36" t="str">
        <f t="shared" ca="1" si="14"/>
        <v/>
      </c>
      <c r="D133" s="35" t="str">
        <f t="array" aca="1" ref="D133" ca="1">IF(M133="","",VLOOKUP($M133,ls_gr_1,3,0))</f>
        <v/>
      </c>
      <c r="E133" s="87" t="str">
        <f t="array" aca="1" ref="E133" ca="1">IF(M133="","",VLOOKUP($M133,ls_gr_1,4,0))</f>
        <v/>
      </c>
      <c r="F133" s="91" t="str">
        <f t="array" aca="1" ref="F133" ca="1">IF($M133="","",VLOOKUP($M133,ls_gr_1,5,0))</f>
        <v/>
      </c>
      <c r="G133" s="91" t="str">
        <f t="array" aca="1" ref="G133" ca="1">IF($M133="","",VLOOKUP($M133,ls_gr_1,6,0))</f>
        <v/>
      </c>
      <c r="H133" s="301" t="str">
        <f t="shared" ca="1" si="18"/>
        <v/>
      </c>
      <c r="I133" s="14" t="str">
        <f t="array" aca="1" ref="I133" ca="1">IF(H133="","",IF(H133=MIN(H$105:H$196),"0:00:00",H133-MIN(H$105:H$196)))</f>
        <v/>
      </c>
      <c r="J133" s="272"/>
      <c r="K133" s="15"/>
      <c r="L133" s="207" t="str">
        <f t="array" aca="1" ref="L133" ca="1">IF(C133="","",1)</f>
        <v/>
      </c>
      <c r="M133" s="37" t="str">
        <f t="array" aca="1" ref="M133" ca="1">IFERROR(INDEX(wyniki_1,SMALL(IF((OFFSET($B$4:$B$102,0,MATCH($J$104,$B$3:$P$3,0)-1)=$K$104),ROW(IiD_1)-ROW($P$4)+1),ROWS($K$105:M133)),COLUMNS($B$105:M133)),"")</f>
        <v/>
      </c>
      <c r="N133" s="111" t="str">
        <f t="array" aca="1" ref="N133" ca="1">IFERROR(INDEX(wyniki_1,SMALL(IF((OFFSET($B$4:$B$102,0,MATCH($J$104,$B$3:$P$3,0)-1)=$K$104),ROW(IiD_1)-ROW($P$4)+1),ROWS($K$105:N133)),COLUMNS($B$105:N133)),"")</f>
        <v/>
      </c>
      <c r="O133" s="122" t="str">
        <f t="shared" ca="1" si="17"/>
        <v/>
      </c>
      <c r="P133" s="122" t="str">
        <f t="array" aca="1" ref="P133" ca="1">IF(C133="","",A133-O133)</f>
        <v/>
      </c>
      <c r="Q133" s="32"/>
      <c r="R133" s="226"/>
      <c r="S133" s="32"/>
    </row>
    <row r="134" spans="1:19" ht="15" hidden="1" customHeight="1">
      <c r="A134" s="100" t="str">
        <f t="array" aca="1" ref="A134" ca="1">IF(C134="","",SUBTOTAL(3,F$105:F134))</f>
        <v/>
      </c>
      <c r="B134" s="104" t="str">
        <f t="shared" ca="1" si="16"/>
        <v/>
      </c>
      <c r="C134" s="36" t="str">
        <f t="shared" ca="1" si="14"/>
        <v/>
      </c>
      <c r="D134" s="35" t="str">
        <f t="array" aca="1" ref="D134" ca="1">IF(M134="","",VLOOKUP($M134,ls_gr_1,3,0))</f>
        <v/>
      </c>
      <c r="E134" s="87" t="str">
        <f t="array" aca="1" ref="E134" ca="1">IF(M134="","",VLOOKUP($M134,ls_gr_1,4,0))</f>
        <v/>
      </c>
      <c r="F134" s="91" t="str">
        <f t="array" aca="1" ref="F134" ca="1">IF($M134="","",VLOOKUP($M134,ls_gr_1,5,0))</f>
        <v/>
      </c>
      <c r="G134" s="91" t="str">
        <f t="array" aca="1" ref="G134" ca="1">IF($M134="","",VLOOKUP($M134,ls_gr_1,6,0))</f>
        <v/>
      </c>
      <c r="H134" s="301" t="str">
        <f t="shared" ca="1" si="18"/>
        <v/>
      </c>
      <c r="I134" s="14" t="str">
        <f t="array" aca="1" ref="I134" ca="1">IF(H134="","",IF(H134=MIN(H$105:H$196),"0:00:00",H134-MIN(H$105:H$196)))</f>
        <v/>
      </c>
      <c r="J134" s="272"/>
      <c r="K134" s="15"/>
      <c r="L134" s="207" t="str">
        <f t="array" aca="1" ref="L134" ca="1">IF(C134="","",1)</f>
        <v/>
      </c>
      <c r="M134" s="37" t="str">
        <f t="array" aca="1" ref="M134" ca="1">IFERROR(INDEX(wyniki_1,SMALL(IF((OFFSET($B$4:$B$102,0,MATCH($J$104,$B$3:$P$3,0)-1)=$K$104),ROW(IiD_1)-ROW($P$4)+1),ROWS($K$105:M134)),COLUMNS($B$105:M134)),"")</f>
        <v/>
      </c>
      <c r="N134" s="111" t="str">
        <f t="array" aca="1" ref="N134" ca="1">IFERROR(INDEX(wyniki_1,SMALL(IF((OFFSET($B$4:$B$102,0,MATCH($J$104,$B$3:$P$3,0)-1)=$K$104),ROW(IiD_1)-ROW($P$4)+1),ROWS($K$105:N134)),COLUMNS($B$105:N134)),"")</f>
        <v/>
      </c>
      <c r="O134" s="122" t="str">
        <f t="shared" ca="1" si="17"/>
        <v/>
      </c>
      <c r="P134" s="122" t="str">
        <f t="array" aca="1" ref="P134" ca="1">IF(C134="","",A134-O134)</f>
        <v/>
      </c>
      <c r="Q134" s="32"/>
      <c r="R134" s="226"/>
      <c r="S134" s="32"/>
    </row>
    <row r="135" spans="1:19" ht="15" hidden="1" customHeight="1">
      <c r="A135" s="100" t="str">
        <f t="array" aca="1" ref="A135" ca="1">IF(C135="","",SUBTOTAL(3,F$105:F135))</f>
        <v/>
      </c>
      <c r="B135" s="104" t="str">
        <f t="shared" ca="1" si="16"/>
        <v/>
      </c>
      <c r="C135" s="36" t="str">
        <f t="shared" ca="1" si="14"/>
        <v/>
      </c>
      <c r="D135" s="35" t="str">
        <f t="array" aca="1" ref="D135" ca="1">IF(M135="","",VLOOKUP($M135,ls_gr_1,3,0))</f>
        <v/>
      </c>
      <c r="E135" s="87" t="str">
        <f t="array" aca="1" ref="E135" ca="1">IF(M135="","",VLOOKUP($M135,ls_gr_1,4,0))</f>
        <v/>
      </c>
      <c r="F135" s="91" t="str">
        <f t="array" aca="1" ref="F135" ca="1">IF($M135="","",VLOOKUP($M135,ls_gr_1,5,0))</f>
        <v/>
      </c>
      <c r="G135" s="91" t="str">
        <f t="array" aca="1" ref="G135" ca="1">IF($M135="","",VLOOKUP($M135,ls_gr_1,6,0))</f>
        <v/>
      </c>
      <c r="H135" s="301" t="str">
        <f t="shared" ca="1" si="18"/>
        <v/>
      </c>
      <c r="I135" s="14" t="str">
        <f t="array" aca="1" ref="I135" ca="1">IF(H135="","",IF(H135=MIN(H$105:H$196),"0:00:00",H135-MIN(H$105:H$196)))</f>
        <v/>
      </c>
      <c r="J135" s="272"/>
      <c r="K135" s="15"/>
      <c r="L135" s="207" t="str">
        <f t="array" aca="1" ref="L135" ca="1">IF(C135="","",1)</f>
        <v/>
      </c>
      <c r="M135" s="37" t="str">
        <f t="array" aca="1" ref="M135" ca="1">IFERROR(INDEX(wyniki_1,SMALL(IF((OFFSET($B$4:$B$102,0,MATCH($J$104,$B$3:$P$3,0)-1)=$K$104),ROW(IiD_1)-ROW($P$4)+1),ROWS($K$105:M135)),COLUMNS($B$105:M135)),"")</f>
        <v/>
      </c>
      <c r="N135" s="111" t="str">
        <f t="array" aca="1" ref="N135" ca="1">IFERROR(INDEX(wyniki_1,SMALL(IF((OFFSET($B$4:$B$102,0,MATCH($J$104,$B$3:$P$3,0)-1)=$K$104),ROW(IiD_1)-ROW($P$4)+1),ROWS($K$105:N135)),COLUMNS($B$105:N135)),"")</f>
        <v/>
      </c>
      <c r="O135" s="122" t="str">
        <f t="shared" ca="1" si="17"/>
        <v/>
      </c>
      <c r="P135" s="122" t="str">
        <f t="array" aca="1" ref="P135" ca="1">IF(C135="","",A135-O135)</f>
        <v/>
      </c>
      <c r="Q135" s="32"/>
      <c r="R135" s="226"/>
      <c r="S135" s="32"/>
    </row>
    <row r="136" spans="1:19" ht="15" hidden="1" customHeight="1">
      <c r="A136" s="100" t="str">
        <f t="array" aca="1" ref="A136" ca="1">IF(C136="","",SUBTOTAL(3,F$105:F136))</f>
        <v/>
      </c>
      <c r="B136" s="104" t="str">
        <f t="shared" ca="1" si="16"/>
        <v/>
      </c>
      <c r="C136" s="36" t="str">
        <f t="shared" ca="1" si="14"/>
        <v/>
      </c>
      <c r="D136" s="35" t="str">
        <f t="array" aca="1" ref="D136" ca="1">IF(M136="","",VLOOKUP($M136,ls_gr_1,3,0))</f>
        <v/>
      </c>
      <c r="E136" s="87" t="str">
        <f t="array" aca="1" ref="E136" ca="1">IF(M136="","",VLOOKUP($M136,ls_gr_1,4,0))</f>
        <v/>
      </c>
      <c r="F136" s="91" t="str">
        <f t="array" aca="1" ref="F136" ca="1">IF($M136="","",VLOOKUP($M136,ls_gr_1,5,0))</f>
        <v/>
      </c>
      <c r="G136" s="91" t="str">
        <f t="array" aca="1" ref="G136" ca="1">IF($M136="","",VLOOKUP($M136,ls_gr_1,6,0))</f>
        <v/>
      </c>
      <c r="H136" s="301" t="str">
        <f t="shared" ca="1" si="18"/>
        <v/>
      </c>
      <c r="I136" s="14" t="str">
        <f t="array" aca="1" ref="I136" ca="1">IF(H136="","",IF(H136=MIN(H$105:H$196),"0:00:00",H136-MIN(H$105:H$196)))</f>
        <v/>
      </c>
      <c r="J136" s="272"/>
      <c r="K136" s="15"/>
      <c r="L136" s="207" t="str">
        <f t="array" aca="1" ref="L136" ca="1">IF(C136="","",1)</f>
        <v/>
      </c>
      <c r="M136" s="37" t="str">
        <f t="array" aca="1" ref="M136" ca="1">IFERROR(INDEX(wyniki_1,SMALL(IF((OFFSET($B$4:$B$102,0,MATCH($J$104,$B$3:$P$3,0)-1)=$K$104),ROW(IiD_1)-ROW($P$4)+1),ROWS($K$105:M136)),COLUMNS($B$105:M136)),"")</f>
        <v/>
      </c>
      <c r="N136" s="111" t="str">
        <f t="array" aca="1" ref="N136" ca="1">IFERROR(INDEX(wyniki_1,SMALL(IF((OFFSET($B$4:$B$102,0,MATCH($J$104,$B$3:$P$3,0)-1)=$K$104),ROW(IiD_1)-ROW($P$4)+1),ROWS($K$105:N136)),COLUMNS($B$105:N136)),"")</f>
        <v/>
      </c>
      <c r="O136" s="122" t="str">
        <f t="shared" ca="1" si="17"/>
        <v/>
      </c>
      <c r="P136" s="122" t="str">
        <f t="array" aca="1" ref="P136" ca="1">IF(C136="","",A136-O136)</f>
        <v/>
      </c>
      <c r="Q136" s="32"/>
      <c r="R136" s="226"/>
      <c r="S136" s="32"/>
    </row>
    <row r="137" spans="1:19" ht="15" hidden="1" customHeight="1">
      <c r="A137" s="100" t="str">
        <f t="array" aca="1" ref="A137" ca="1">IF(C137="","",SUBTOTAL(3,F$105:F137))</f>
        <v/>
      </c>
      <c r="B137" s="104" t="str">
        <f t="shared" ca="1" si="16"/>
        <v/>
      </c>
      <c r="C137" s="36" t="str">
        <f t="shared" ref="C137:C156" ca="1" si="19">IF(M137="","",VLOOKUP($M137,ls_gr_1,2,0))</f>
        <v/>
      </c>
      <c r="D137" s="35" t="str">
        <f t="array" aca="1" ref="D137" ca="1">IF(M137="","",VLOOKUP($M137,ls_gr_1,3,0))</f>
        <v/>
      </c>
      <c r="E137" s="87" t="str">
        <f t="array" aca="1" ref="E137" ca="1">IF(M137="","",VLOOKUP($M137,ls_gr_1,4,0))</f>
        <v/>
      </c>
      <c r="F137" s="91" t="str">
        <f t="array" aca="1" ref="F137" ca="1">IF($M137="","",VLOOKUP($M137,ls_gr_1,5,0))</f>
        <v/>
      </c>
      <c r="G137" s="91" t="str">
        <f t="array" aca="1" ref="G137" ca="1">IF($M137="","",VLOOKUP($M137,ls_gr_1,6,0))</f>
        <v/>
      </c>
      <c r="H137" s="301" t="str">
        <f t="shared" ca="1" si="18"/>
        <v/>
      </c>
      <c r="I137" s="14" t="str">
        <f t="array" aca="1" ref="I137" ca="1">IF(H137="","",IF(H137=MIN(H$105:H$196),"0:00:00",H137-MIN(H$105:H$196)))</f>
        <v/>
      </c>
      <c r="J137" s="272"/>
      <c r="K137" s="15"/>
      <c r="L137" s="207" t="str">
        <f t="array" aca="1" ref="L137" ca="1">IF(C137="","",1)</f>
        <v/>
      </c>
      <c r="M137" s="37" t="str">
        <f t="array" aca="1" ref="M137" ca="1">IFERROR(INDEX(wyniki_1,SMALL(IF((OFFSET($B$4:$B$102,0,MATCH($J$104,$B$3:$P$3,0)-1)=$K$104),ROW(IiD_1)-ROW($P$4)+1),ROWS($K$105:M137)),COLUMNS($B$105:M137)),"")</f>
        <v/>
      </c>
      <c r="N137" s="111" t="str">
        <f t="array" aca="1" ref="N137" ca="1">IFERROR(INDEX(wyniki_1,SMALL(IF((OFFSET($B$4:$B$102,0,MATCH($J$104,$B$3:$P$3,0)-1)=$K$104),ROW(IiD_1)-ROW($P$4)+1),ROWS($K$105:N137)),COLUMNS($B$105:N137)),"")</f>
        <v/>
      </c>
      <c r="O137" s="122" t="str">
        <f t="shared" ca="1" si="17"/>
        <v/>
      </c>
      <c r="P137" s="122" t="str">
        <f t="array" aca="1" ref="P137" ca="1">IF(C137="","",A137-O137)</f>
        <v/>
      </c>
      <c r="Q137" s="32"/>
      <c r="R137" s="226"/>
      <c r="S137" s="32"/>
    </row>
    <row r="138" spans="1:19" ht="15" hidden="1" customHeight="1">
      <c r="A138" s="100" t="str">
        <f t="array" aca="1" ref="A138" ca="1">IF(C138="","",SUBTOTAL(3,F$105:F138))</f>
        <v/>
      </c>
      <c r="B138" s="104" t="str">
        <f t="shared" ca="1" si="16"/>
        <v/>
      </c>
      <c r="C138" s="36" t="str">
        <f t="shared" ca="1" si="19"/>
        <v/>
      </c>
      <c r="D138" s="35" t="str">
        <f t="array" aca="1" ref="D138" ca="1">IF(M138="","",VLOOKUP($M138,ls_gr_1,3,0))</f>
        <v/>
      </c>
      <c r="E138" s="87" t="str">
        <f t="array" aca="1" ref="E138" ca="1">IF(M138="","",VLOOKUP($M138,ls_gr_1,4,0))</f>
        <v/>
      </c>
      <c r="F138" s="91" t="str">
        <f t="array" aca="1" ref="F138" ca="1">IF($M138="","",VLOOKUP($M138,ls_gr_1,5,0))</f>
        <v/>
      </c>
      <c r="G138" s="91" t="str">
        <f t="array" aca="1" ref="G138" ca="1">IF($M138="","",VLOOKUP($M138,ls_gr_1,6,0))</f>
        <v/>
      </c>
      <c r="H138" s="301" t="str">
        <f t="shared" ca="1" si="18"/>
        <v/>
      </c>
      <c r="I138" s="14" t="str">
        <f t="array" aca="1" ref="I138" ca="1">IF(H138="","",IF(H138=MIN(H$105:H$196),"0:00:00",H138-MIN(H$105:H$196)))</f>
        <v/>
      </c>
      <c r="J138" s="272"/>
      <c r="K138" s="15"/>
      <c r="L138" s="207" t="str">
        <f t="array" aca="1" ref="L138" ca="1">IF(C138="","",1)</f>
        <v/>
      </c>
      <c r="M138" s="37" t="str">
        <f t="array" aca="1" ref="M138" ca="1">IFERROR(INDEX(wyniki_1,SMALL(IF((OFFSET($B$4:$B$102,0,MATCH($J$104,$B$3:$P$3,0)-1)=$K$104),ROW(IiD_1)-ROW($P$4)+1),ROWS($K$105:M138)),COLUMNS($B$105:M138)),"")</f>
        <v/>
      </c>
      <c r="N138" s="111" t="str">
        <f t="array" aca="1" ref="N138" ca="1">IFERROR(INDEX(wyniki_1,SMALL(IF((OFFSET($B$4:$B$102,0,MATCH($J$104,$B$3:$P$3,0)-1)=$K$104),ROW(IiD_1)-ROW($P$4)+1),ROWS($K$105:N138)),COLUMNS($B$105:N138)),"")</f>
        <v/>
      </c>
      <c r="O138" s="122" t="str">
        <f t="shared" ca="1" si="17"/>
        <v/>
      </c>
      <c r="P138" s="122" t="str">
        <f t="array" aca="1" ref="P138" ca="1">IF(C138="","",A138-O138)</f>
        <v/>
      </c>
      <c r="Q138" s="32"/>
      <c r="R138" s="226"/>
      <c r="S138" s="32"/>
    </row>
    <row r="139" spans="1:19" ht="15" hidden="1" customHeight="1">
      <c r="A139" s="100" t="str">
        <f t="array" aca="1" ref="A139" ca="1">IF(C139="","",SUBTOTAL(3,F$105:F139))</f>
        <v/>
      </c>
      <c r="B139" s="104" t="str">
        <f t="shared" ca="1" si="16"/>
        <v/>
      </c>
      <c r="C139" s="36" t="str">
        <f t="shared" ca="1" si="19"/>
        <v/>
      </c>
      <c r="D139" s="35" t="str">
        <f t="array" aca="1" ref="D139" ca="1">IF(M139="","",VLOOKUP($M139,ls_gr_1,3,0))</f>
        <v/>
      </c>
      <c r="E139" s="87" t="str">
        <f t="array" aca="1" ref="E139" ca="1">IF(M139="","",VLOOKUP($M139,ls_gr_1,4,0))</f>
        <v/>
      </c>
      <c r="F139" s="91" t="str">
        <f t="array" aca="1" ref="F139" ca="1">IF($M139="","",VLOOKUP($M139,ls_gr_1,5,0))</f>
        <v/>
      </c>
      <c r="G139" s="91" t="str">
        <f t="array" aca="1" ref="G139" ca="1">IF($M139="","",VLOOKUP($M139,ls_gr_1,6,0))</f>
        <v/>
      </c>
      <c r="H139" s="301" t="str">
        <f t="shared" ca="1" si="18"/>
        <v/>
      </c>
      <c r="I139" s="14" t="str">
        <f t="array" aca="1" ref="I139" ca="1">IF(H139="","",IF(H139=MIN(H$105:H$196),"0:00:00",H139-MIN(H$105:H$196)))</f>
        <v/>
      </c>
      <c r="J139" s="272"/>
      <c r="K139" s="15"/>
      <c r="L139" s="207" t="str">
        <f t="array" aca="1" ref="L139" ca="1">IF(C139="","",1)</f>
        <v/>
      </c>
      <c r="M139" s="37" t="str">
        <f t="array" aca="1" ref="M139" ca="1">IFERROR(INDEX(wyniki_1,SMALL(IF((OFFSET($B$4:$B$102,0,MATCH($J$104,$B$3:$P$3,0)-1)=$K$104),ROW(IiD_1)-ROW($P$4)+1),ROWS($K$105:M139)),COLUMNS($B$105:M139)),"")</f>
        <v/>
      </c>
      <c r="N139" s="111" t="str">
        <f t="array" aca="1" ref="N139" ca="1">IFERROR(INDEX(wyniki_1,SMALL(IF((OFFSET($B$4:$B$102,0,MATCH($J$104,$B$3:$P$3,0)-1)=$K$104),ROW(IiD_1)-ROW($P$4)+1),ROWS($K$105:N139)),COLUMNS($B$105:N139)),"")</f>
        <v/>
      </c>
      <c r="O139" s="122" t="str">
        <f t="shared" ca="1" si="17"/>
        <v/>
      </c>
      <c r="P139" s="122" t="str">
        <f t="array" aca="1" ref="P139" ca="1">IF(C139="","",A139-O139)</f>
        <v/>
      </c>
      <c r="Q139" s="32"/>
      <c r="R139" s="226"/>
      <c r="S139" s="32"/>
    </row>
    <row r="140" spans="1:19" ht="15" hidden="1" customHeight="1">
      <c r="A140" s="100" t="str">
        <f t="array" aca="1" ref="A140" ca="1">IF(C140="","",SUBTOTAL(3,F$105:F140))</f>
        <v/>
      </c>
      <c r="B140" s="104" t="str">
        <f t="shared" ca="1" si="16"/>
        <v/>
      </c>
      <c r="C140" s="36" t="str">
        <f t="shared" ca="1" si="19"/>
        <v/>
      </c>
      <c r="D140" s="35" t="str">
        <f t="array" aca="1" ref="D140" ca="1">IF(M140="","",VLOOKUP($M140,ls_gr_1,3,0))</f>
        <v/>
      </c>
      <c r="E140" s="87" t="str">
        <f t="array" aca="1" ref="E140" ca="1">IF(M140="","",VLOOKUP($M140,ls_gr_1,4,0))</f>
        <v/>
      </c>
      <c r="F140" s="91" t="str">
        <f t="array" aca="1" ref="F140" ca="1">IF($M140="","",VLOOKUP($M140,ls_gr_1,5,0))</f>
        <v/>
      </c>
      <c r="G140" s="91" t="str">
        <f t="array" aca="1" ref="G140" ca="1">IF($M140="","",VLOOKUP($M140,ls_gr_1,6,0))</f>
        <v/>
      </c>
      <c r="H140" s="301" t="str">
        <f t="shared" ca="1" si="18"/>
        <v/>
      </c>
      <c r="I140" s="14" t="str">
        <f t="array" aca="1" ref="I140" ca="1">IF(H140="","",IF(H140=MIN(H$105:H$196),"0:00:00",H140-MIN(H$105:H$196)))</f>
        <v/>
      </c>
      <c r="J140" s="272"/>
      <c r="K140" s="15"/>
      <c r="L140" s="207" t="str">
        <f t="array" aca="1" ref="L140" ca="1">IF(C140="","",1)</f>
        <v/>
      </c>
      <c r="M140" s="37" t="str">
        <f t="array" aca="1" ref="M140" ca="1">IFERROR(INDEX(wyniki_1,SMALL(IF((OFFSET($B$4:$B$102,0,MATCH($J$104,$B$3:$P$3,0)-1)=$K$104),ROW(IiD_1)-ROW($P$4)+1),ROWS($K$105:M140)),COLUMNS($B$105:M140)),"")</f>
        <v/>
      </c>
      <c r="N140" s="111" t="str">
        <f t="array" aca="1" ref="N140" ca="1">IFERROR(INDEX(wyniki_1,SMALL(IF((OFFSET($B$4:$B$102,0,MATCH($J$104,$B$3:$P$3,0)-1)=$K$104),ROW(IiD_1)-ROW($P$4)+1),ROWS($K$105:N140)),COLUMNS($B$105:N140)),"")</f>
        <v/>
      </c>
      <c r="O140" s="122" t="str">
        <f t="shared" ca="1" si="17"/>
        <v/>
      </c>
      <c r="P140" s="122" t="str">
        <f t="array" aca="1" ref="P140" ca="1">IF(C140="","",A140-O140)</f>
        <v/>
      </c>
      <c r="Q140" s="32"/>
      <c r="R140" s="226"/>
      <c r="S140" s="32"/>
    </row>
    <row r="141" spans="1:19" ht="15" hidden="1" customHeight="1">
      <c r="A141" s="100" t="str">
        <f t="array" aca="1" ref="A141" ca="1">IF(C141="","",SUBTOTAL(3,F$105:F141))</f>
        <v/>
      </c>
      <c r="B141" s="104" t="str">
        <f t="shared" ca="1" si="16"/>
        <v/>
      </c>
      <c r="C141" s="36" t="str">
        <f t="shared" ca="1" si="19"/>
        <v/>
      </c>
      <c r="D141" s="35" t="str">
        <f t="array" aca="1" ref="D141" ca="1">IF(M141="","",VLOOKUP($M141,ls_gr_1,3,0))</f>
        <v/>
      </c>
      <c r="E141" s="87" t="str">
        <f t="array" aca="1" ref="E141" ca="1">IF(M141="","",VLOOKUP($M141,ls_gr_1,4,0))</f>
        <v/>
      </c>
      <c r="F141" s="91" t="str">
        <f t="array" aca="1" ref="F141" ca="1">IF($M141="","",VLOOKUP($M141,ls_gr_1,5,0))</f>
        <v/>
      </c>
      <c r="G141" s="91" t="str">
        <f t="array" aca="1" ref="G141" ca="1">IF($M141="","",VLOOKUP($M141,ls_gr_1,6,0))</f>
        <v/>
      </c>
      <c r="H141" s="301" t="str">
        <f t="shared" ca="1" si="18"/>
        <v/>
      </c>
      <c r="I141" s="14" t="str">
        <f t="array" aca="1" ref="I141" ca="1">IF(H141="","",IF(H141=MIN(H$105:H$196),"0:00:00",H141-MIN(H$105:H$196)))</f>
        <v/>
      </c>
      <c r="J141" s="272"/>
      <c r="K141" s="15"/>
      <c r="L141" s="207" t="str">
        <f t="array" aca="1" ref="L141" ca="1">IF(C141="","",1)</f>
        <v/>
      </c>
      <c r="M141" s="37" t="str">
        <f t="array" aca="1" ref="M141" ca="1">IFERROR(INDEX(wyniki_1,SMALL(IF((OFFSET($B$4:$B$102,0,MATCH($J$104,$B$3:$P$3,0)-1)=$K$104),ROW(IiD_1)-ROW($P$4)+1),ROWS($K$105:M141)),COLUMNS($B$105:M141)),"")</f>
        <v/>
      </c>
      <c r="N141" s="111" t="str">
        <f t="array" aca="1" ref="N141" ca="1">IFERROR(INDEX(wyniki_1,SMALL(IF((OFFSET($B$4:$B$102,0,MATCH($J$104,$B$3:$P$3,0)-1)=$K$104),ROW(IiD_1)-ROW($P$4)+1),ROWS($K$105:N141)),COLUMNS($B$105:N141)),"")</f>
        <v/>
      </c>
      <c r="O141" s="122" t="str">
        <f t="shared" ca="1" si="17"/>
        <v/>
      </c>
      <c r="P141" s="122" t="str">
        <f t="array" aca="1" ref="P141" ca="1">IF(C141="","",A141-O141)</f>
        <v/>
      </c>
      <c r="Q141" s="32"/>
      <c r="R141" s="226"/>
      <c r="S141" s="32"/>
    </row>
    <row r="142" spans="1:19" ht="15" hidden="1" customHeight="1">
      <c r="A142" s="100" t="str">
        <f t="array" aca="1" ref="A142" ca="1">IF(C142="","",SUBTOTAL(3,F$105:F142))</f>
        <v/>
      </c>
      <c r="B142" s="104" t="str">
        <f t="shared" ca="1" si="16"/>
        <v/>
      </c>
      <c r="C142" s="36" t="str">
        <f t="shared" ca="1" si="19"/>
        <v/>
      </c>
      <c r="D142" s="35" t="str">
        <f t="array" aca="1" ref="D142" ca="1">IF(M142="","",VLOOKUP($M142,ls_gr_1,3,0))</f>
        <v/>
      </c>
      <c r="E142" s="87" t="str">
        <f t="array" aca="1" ref="E142" ca="1">IF(M142="","",VLOOKUP($M142,ls_gr_1,4,0))</f>
        <v/>
      </c>
      <c r="F142" s="91" t="str">
        <f t="array" aca="1" ref="F142" ca="1">IF($M142="","",VLOOKUP($M142,ls_gr_1,5,0))</f>
        <v/>
      </c>
      <c r="G142" s="91" t="str">
        <f t="array" aca="1" ref="G142" ca="1">IF($M142="","",VLOOKUP($M142,ls_gr_1,6,0))</f>
        <v/>
      </c>
      <c r="H142" s="301" t="str">
        <f t="shared" ca="1" si="18"/>
        <v/>
      </c>
      <c r="I142" s="14" t="str">
        <f t="array" aca="1" ref="I142" ca="1">IF(H142="","",IF(H142=MIN(H$105:H$196),"0:00:00",H142-MIN(H$105:H$196)))</f>
        <v/>
      </c>
      <c r="J142" s="272"/>
      <c r="K142" s="15"/>
      <c r="L142" s="207" t="str">
        <f t="array" aca="1" ref="L142" ca="1">IF(C142="","",1)</f>
        <v/>
      </c>
      <c r="M142" s="37" t="str">
        <f t="array" aca="1" ref="M142" ca="1">IFERROR(INDEX(wyniki_1,SMALL(IF((OFFSET($B$4:$B$102,0,MATCH($J$104,$B$3:$P$3,0)-1)=$K$104),ROW(IiD_1)-ROW($P$4)+1),ROWS($K$105:M142)),COLUMNS($B$105:M142)),"")</f>
        <v/>
      </c>
      <c r="N142" s="111" t="str">
        <f t="array" aca="1" ref="N142" ca="1">IFERROR(INDEX(wyniki_1,SMALL(IF((OFFSET($B$4:$B$102,0,MATCH($J$104,$B$3:$P$3,0)-1)=$K$104),ROW(IiD_1)-ROW($P$4)+1),ROWS($K$105:N142)),COLUMNS($B$105:N142)),"")</f>
        <v/>
      </c>
      <c r="O142" s="122" t="str">
        <f t="shared" ca="1" si="17"/>
        <v/>
      </c>
      <c r="P142" s="122" t="str">
        <f t="array" aca="1" ref="P142" ca="1">IF(C142="","",A142-O142)</f>
        <v/>
      </c>
      <c r="Q142" s="32"/>
      <c r="R142" s="226"/>
      <c r="S142" s="32"/>
    </row>
    <row r="143" spans="1:19" ht="15" hidden="1" customHeight="1">
      <c r="A143" s="100" t="str">
        <f t="array" aca="1" ref="A143" ca="1">IF(C143="","",SUBTOTAL(3,F$105:F143))</f>
        <v/>
      </c>
      <c r="B143" s="104" t="str">
        <f t="shared" ca="1" si="16"/>
        <v/>
      </c>
      <c r="C143" s="36" t="str">
        <f t="shared" ca="1" si="19"/>
        <v/>
      </c>
      <c r="D143" s="35" t="str">
        <f t="array" aca="1" ref="D143" ca="1">IF(M143="","",VLOOKUP($M143,ls_gr_1,3,0))</f>
        <v/>
      </c>
      <c r="E143" s="87" t="str">
        <f t="array" aca="1" ref="E143" ca="1">IF(M143="","",VLOOKUP($M143,ls_gr_1,4,0))</f>
        <v/>
      </c>
      <c r="F143" s="91" t="str">
        <f t="array" aca="1" ref="F143" ca="1">IF($M143="","",VLOOKUP($M143,ls_gr_1,5,0))</f>
        <v/>
      </c>
      <c r="G143" s="91" t="str">
        <f t="array" aca="1" ref="G143" ca="1">IF($M143="","",VLOOKUP($M143,ls_gr_1,6,0))</f>
        <v/>
      </c>
      <c r="H143" s="301" t="str">
        <f t="shared" ca="1" si="18"/>
        <v/>
      </c>
      <c r="I143" s="14" t="str">
        <f t="array" aca="1" ref="I143" ca="1">IF(H143="","",IF(H143=MIN(H$105:H$196),"0:00:00",H143-MIN(H$105:H$196)))</f>
        <v/>
      </c>
      <c r="J143" s="272"/>
      <c r="K143" s="15"/>
      <c r="L143" s="207" t="str">
        <f t="array" aca="1" ref="L143" ca="1">IF(C143="","",1)</f>
        <v/>
      </c>
      <c r="M143" s="37" t="str">
        <f t="array" aca="1" ref="M143" ca="1">IFERROR(INDEX(wyniki_1,SMALL(IF((OFFSET($B$4:$B$102,0,MATCH($J$104,$B$3:$P$3,0)-1)=$K$104),ROW(IiD_1)-ROW($P$4)+1),ROWS($K$105:M143)),COLUMNS($B$105:M143)),"")</f>
        <v/>
      </c>
      <c r="N143" s="111" t="str">
        <f t="array" aca="1" ref="N143" ca="1">IFERROR(INDEX(wyniki_1,SMALL(IF((OFFSET($B$4:$B$102,0,MATCH($J$104,$B$3:$P$3,0)-1)=$K$104),ROW(IiD_1)-ROW($P$4)+1),ROWS($K$105:N143)),COLUMNS($B$105:N143)),"")</f>
        <v/>
      </c>
      <c r="O143" s="122" t="str">
        <f t="shared" ca="1" si="17"/>
        <v/>
      </c>
      <c r="P143" s="122" t="str">
        <f t="array" aca="1" ref="P143" ca="1">IF(C143="","",A143-O143)</f>
        <v/>
      </c>
      <c r="Q143" s="32"/>
      <c r="R143" s="226"/>
      <c r="S143" s="32"/>
    </row>
    <row r="144" spans="1:19" ht="15" hidden="1" customHeight="1">
      <c r="A144" s="100" t="str">
        <f t="array" aca="1" ref="A144" ca="1">IF(C144="","",SUBTOTAL(3,F$105:F144))</f>
        <v/>
      </c>
      <c r="B144" s="104" t="str">
        <f t="shared" ca="1" si="16"/>
        <v/>
      </c>
      <c r="C144" s="36" t="str">
        <f t="shared" ca="1" si="19"/>
        <v/>
      </c>
      <c r="D144" s="35" t="str">
        <f t="array" aca="1" ref="D144" ca="1">IF(M144="","",VLOOKUP($M144,ls_gr_1,3,0))</f>
        <v/>
      </c>
      <c r="E144" s="87" t="str">
        <f t="array" aca="1" ref="E144" ca="1">IF(M144="","",VLOOKUP($M144,ls_gr_1,4,0))</f>
        <v/>
      </c>
      <c r="F144" s="91" t="str">
        <f t="array" aca="1" ref="F144" ca="1">IF($M144="","",VLOOKUP($M144,ls_gr_1,5,0))</f>
        <v/>
      </c>
      <c r="G144" s="91" t="str">
        <f t="array" aca="1" ref="G144" ca="1">IF($M144="","",VLOOKUP($M144,ls_gr_1,6,0))</f>
        <v/>
      </c>
      <c r="H144" s="301" t="str">
        <f t="shared" ca="1" si="18"/>
        <v/>
      </c>
      <c r="I144" s="14" t="str">
        <f t="array" aca="1" ref="I144" ca="1">IF(H144="","",IF(H144=MIN(H$105:H$196),"0:00:00",H144-MIN(H$105:H$196)))</f>
        <v/>
      </c>
      <c r="J144" s="272"/>
      <c r="K144" s="15"/>
      <c r="L144" s="207" t="str">
        <f t="array" aca="1" ref="L144" ca="1">IF(C144="","",1)</f>
        <v/>
      </c>
      <c r="M144" s="37" t="str">
        <f t="array" aca="1" ref="M144" ca="1">IFERROR(INDEX(wyniki_1,SMALL(IF((OFFSET($B$4:$B$102,0,MATCH($J$104,$B$3:$P$3,0)-1)=$K$104),ROW(IiD_1)-ROW($P$4)+1),ROWS($K$105:M144)),COLUMNS($B$105:M144)),"")</f>
        <v/>
      </c>
      <c r="N144" s="111" t="str">
        <f t="array" aca="1" ref="N144" ca="1">IFERROR(INDEX(wyniki_1,SMALL(IF((OFFSET($B$4:$B$102,0,MATCH($J$104,$B$3:$P$3,0)-1)=$K$104),ROW(IiD_1)-ROW($P$4)+1),ROWS($K$105:N144)),COLUMNS($B$105:N144)),"")</f>
        <v/>
      </c>
      <c r="O144" s="122" t="str">
        <f t="shared" ca="1" si="17"/>
        <v/>
      </c>
      <c r="P144" s="122" t="str">
        <f t="array" aca="1" ref="P144" ca="1">IF(C144="","",A144-O144)</f>
        <v/>
      </c>
      <c r="Q144" s="32"/>
      <c r="R144" s="226"/>
      <c r="S144" s="32"/>
    </row>
    <row r="145" spans="1:19" ht="15" hidden="1" customHeight="1">
      <c r="A145" s="100" t="str">
        <f t="array" aca="1" ref="A145" ca="1">IF(C145="","",SUBTOTAL(3,F$105:F145))</f>
        <v/>
      </c>
      <c r="B145" s="104" t="str">
        <f t="shared" ca="1" si="16"/>
        <v/>
      </c>
      <c r="C145" s="36" t="str">
        <f t="shared" ca="1" si="19"/>
        <v/>
      </c>
      <c r="D145" s="35" t="str">
        <f t="array" aca="1" ref="D145" ca="1">IF(M145="","",VLOOKUP($M145,ls_gr_1,3,0))</f>
        <v/>
      </c>
      <c r="E145" s="87" t="str">
        <f t="array" aca="1" ref="E145" ca="1">IF(M145="","",VLOOKUP($M145,ls_gr_1,4,0))</f>
        <v/>
      </c>
      <c r="F145" s="91" t="str">
        <f t="array" aca="1" ref="F145" ca="1">IF($M145="","",VLOOKUP($M145,ls_gr_1,5,0))</f>
        <v/>
      </c>
      <c r="G145" s="91" t="str">
        <f t="array" aca="1" ref="G145" ca="1">IF($M145="","",VLOOKUP($M145,ls_gr_1,6,0))</f>
        <v/>
      </c>
      <c r="H145" s="301" t="str">
        <f t="shared" ca="1" si="18"/>
        <v/>
      </c>
      <c r="I145" s="14" t="str">
        <f t="array" aca="1" ref="I145" ca="1">IF(H145="","",IF(H145=MIN(H$105:H$196),"0:00:00",H145-MIN(H$105:H$196)))</f>
        <v/>
      </c>
      <c r="J145" s="272"/>
      <c r="K145" s="15"/>
      <c r="L145" s="207" t="str">
        <f t="array" aca="1" ref="L145" ca="1">IF(C145="","",1)</f>
        <v/>
      </c>
      <c r="M145" s="37" t="str">
        <f t="array" aca="1" ref="M145" ca="1">IFERROR(INDEX(wyniki_1,SMALL(IF((OFFSET($B$4:$B$102,0,MATCH($J$104,$B$3:$P$3,0)-1)=$K$104),ROW(IiD_1)-ROW($P$4)+1),ROWS($K$105:M145)),COLUMNS($B$105:M145)),"")</f>
        <v/>
      </c>
      <c r="N145" s="111" t="str">
        <f t="array" aca="1" ref="N145" ca="1">IFERROR(INDEX(wyniki_1,SMALL(IF((OFFSET($B$4:$B$102,0,MATCH($J$104,$B$3:$P$3,0)-1)=$K$104),ROW(IiD_1)-ROW($P$4)+1),ROWS($K$105:N145)),COLUMNS($B$105:N145)),"")</f>
        <v/>
      </c>
      <c r="O145" s="122" t="str">
        <f t="shared" ca="1" si="17"/>
        <v/>
      </c>
      <c r="P145" s="122" t="str">
        <f t="array" aca="1" ref="P145" ca="1">IF(C145="","",A145-O145)</f>
        <v/>
      </c>
      <c r="Q145" s="32"/>
      <c r="R145" s="226"/>
      <c r="S145" s="32"/>
    </row>
    <row r="146" spans="1:19" ht="15" hidden="1" customHeight="1">
      <c r="A146" s="100" t="str">
        <f t="array" aca="1" ref="A146" ca="1">IF(C146="","",SUBTOTAL(3,F$105:F146))</f>
        <v/>
      </c>
      <c r="B146" s="104" t="str">
        <f t="shared" ca="1" si="16"/>
        <v/>
      </c>
      <c r="C146" s="36" t="str">
        <f t="shared" ca="1" si="19"/>
        <v/>
      </c>
      <c r="D146" s="35" t="str">
        <f t="array" aca="1" ref="D146" ca="1">IF(M146="","",VLOOKUP($M146,ls_gr_1,3,0))</f>
        <v/>
      </c>
      <c r="E146" s="87" t="str">
        <f t="array" aca="1" ref="E146" ca="1">IF(M146="","",VLOOKUP($M146,ls_gr_1,4,0))</f>
        <v/>
      </c>
      <c r="F146" s="91" t="str">
        <f t="array" aca="1" ref="F146" ca="1">IF($M146="","",VLOOKUP($M146,ls_gr_1,5,0))</f>
        <v/>
      </c>
      <c r="G146" s="91" t="str">
        <f t="array" aca="1" ref="G146" ca="1">IF($M146="","",VLOOKUP($M146,ls_gr_1,6,0))</f>
        <v/>
      </c>
      <c r="H146" s="301" t="str">
        <f t="shared" ca="1" si="18"/>
        <v/>
      </c>
      <c r="I146" s="14" t="str">
        <f t="array" aca="1" ref="I146" ca="1">IF(H146="","",IF(H146=MIN(H$105:H$196),"0:00:00",H146-MIN(H$105:H$196)))</f>
        <v/>
      </c>
      <c r="J146" s="272"/>
      <c r="K146" s="15"/>
      <c r="L146" s="207" t="str">
        <f t="array" aca="1" ref="L146" ca="1">IF(C146="","",1)</f>
        <v/>
      </c>
      <c r="M146" s="37" t="str">
        <f t="array" aca="1" ref="M146" ca="1">IFERROR(INDEX(wyniki_1,SMALL(IF((OFFSET($B$4:$B$102,0,MATCH($J$104,$B$3:$P$3,0)-1)=$K$104),ROW(IiD_1)-ROW($P$4)+1),ROWS($K$105:M146)),COLUMNS($B$105:M146)),"")</f>
        <v/>
      </c>
      <c r="N146" s="111" t="str">
        <f t="array" aca="1" ref="N146" ca="1">IFERROR(INDEX(wyniki_1,SMALL(IF((OFFSET($B$4:$B$102,0,MATCH($J$104,$B$3:$P$3,0)-1)=$K$104),ROW(IiD_1)-ROW($P$4)+1),ROWS($K$105:N146)),COLUMNS($B$105:N146)),"")</f>
        <v/>
      </c>
      <c r="O146" s="122" t="str">
        <f t="shared" ca="1" si="17"/>
        <v/>
      </c>
      <c r="P146" s="122" t="str">
        <f t="array" aca="1" ref="P146" ca="1">IF(C146="","",A146-O146)</f>
        <v/>
      </c>
      <c r="Q146" s="32"/>
      <c r="R146" s="226"/>
      <c r="S146" s="32"/>
    </row>
    <row r="147" spans="1:19" ht="15" hidden="1" customHeight="1">
      <c r="A147" s="100" t="str">
        <f t="array" aca="1" ref="A147" ca="1">IF(C147="","",SUBTOTAL(3,F$105:F147))</f>
        <v/>
      </c>
      <c r="B147" s="104" t="str">
        <f t="shared" ca="1" si="16"/>
        <v/>
      </c>
      <c r="C147" s="36" t="str">
        <f t="shared" ca="1" si="19"/>
        <v/>
      </c>
      <c r="D147" s="35" t="str">
        <f t="array" aca="1" ref="D147" ca="1">IF(M147="","",VLOOKUP($M147,ls_gr_1,3,0))</f>
        <v/>
      </c>
      <c r="E147" s="87" t="str">
        <f t="array" aca="1" ref="E147" ca="1">IF(M147="","",VLOOKUP($M147,ls_gr_1,4,0))</f>
        <v/>
      </c>
      <c r="F147" s="91" t="str">
        <f t="array" aca="1" ref="F147" ca="1">IF($M147="","",VLOOKUP($M147,ls_gr_1,5,0))</f>
        <v/>
      </c>
      <c r="G147" s="91" t="str">
        <f t="array" aca="1" ref="G147" ca="1">IF($M147="","",VLOOKUP($M147,ls_gr_1,6,0))</f>
        <v/>
      </c>
      <c r="H147" s="301" t="str">
        <f t="shared" ca="1" si="18"/>
        <v/>
      </c>
      <c r="I147" s="14" t="str">
        <f t="array" aca="1" ref="I147" ca="1">IF(H147="","",IF(H147=MIN(H$105:H$196),"0:00:00",H147-MIN(H$105:H$196)))</f>
        <v/>
      </c>
      <c r="J147" s="272"/>
      <c r="K147" s="15"/>
      <c r="L147" s="207" t="str">
        <f t="array" aca="1" ref="L147" ca="1">IF(C147="","",1)</f>
        <v/>
      </c>
      <c r="M147" s="37" t="str">
        <f t="array" aca="1" ref="M147" ca="1">IFERROR(INDEX(wyniki_1,SMALL(IF((OFFSET($B$4:$B$102,0,MATCH($J$104,$B$3:$P$3,0)-1)=$K$104),ROW(IiD_1)-ROW($P$4)+1),ROWS($K$105:M147)),COLUMNS($B$105:M147)),"")</f>
        <v/>
      </c>
      <c r="N147" s="111" t="str">
        <f t="array" aca="1" ref="N147" ca="1">IFERROR(INDEX(wyniki_1,SMALL(IF((OFFSET($B$4:$B$102,0,MATCH($J$104,$B$3:$P$3,0)-1)=$K$104),ROW(IiD_1)-ROW($P$4)+1),ROWS($K$105:N147)),COLUMNS($B$105:N147)),"")</f>
        <v/>
      </c>
      <c r="O147" s="122" t="str">
        <f t="shared" ca="1" si="17"/>
        <v/>
      </c>
      <c r="P147" s="122" t="str">
        <f t="array" aca="1" ref="P147" ca="1">IF(C147="","",A147-O147)</f>
        <v/>
      </c>
      <c r="Q147" s="32"/>
      <c r="R147" s="226"/>
      <c r="S147" s="32"/>
    </row>
    <row r="148" spans="1:19" ht="15" hidden="1" customHeight="1">
      <c r="A148" s="100" t="str">
        <f t="array" aca="1" ref="A148" ca="1">IF(C148="","",SUBTOTAL(3,F$105:F148))</f>
        <v/>
      </c>
      <c r="B148" s="104" t="str">
        <f t="shared" ca="1" si="16"/>
        <v/>
      </c>
      <c r="C148" s="36" t="str">
        <f t="shared" ca="1" si="19"/>
        <v/>
      </c>
      <c r="D148" s="35" t="str">
        <f t="array" aca="1" ref="D148" ca="1">IF(M148="","",VLOOKUP($M148,ls_gr_1,3,0))</f>
        <v/>
      </c>
      <c r="E148" s="87" t="str">
        <f t="array" aca="1" ref="E148" ca="1">IF(M148="","",VLOOKUP($M148,ls_gr_1,4,0))</f>
        <v/>
      </c>
      <c r="F148" s="91" t="str">
        <f t="array" aca="1" ref="F148" ca="1">IF($M148="","",VLOOKUP($M148,ls_gr_1,5,0))</f>
        <v/>
      </c>
      <c r="G148" s="91" t="str">
        <f t="array" aca="1" ref="G148" ca="1">IF($M148="","",VLOOKUP($M148,ls_gr_1,6,0))</f>
        <v/>
      </c>
      <c r="H148" s="301" t="str">
        <f t="shared" ca="1" si="18"/>
        <v/>
      </c>
      <c r="I148" s="14" t="str">
        <f t="array" aca="1" ref="I148" ca="1">IF(H148="","",IF(H148=MIN(H$105:H$196),"0:00:00",H148-MIN(H$105:H$196)))</f>
        <v/>
      </c>
      <c r="J148" s="272"/>
      <c r="K148" s="15"/>
      <c r="L148" s="207" t="str">
        <f t="array" aca="1" ref="L148" ca="1">IF(C148="","",1)</f>
        <v/>
      </c>
      <c r="M148" s="37" t="str">
        <f t="array" aca="1" ref="M148" ca="1">IFERROR(INDEX(wyniki_1,SMALL(IF((OFFSET($B$4:$B$102,0,MATCH($J$104,$B$3:$P$3,0)-1)=$K$104),ROW(IiD_1)-ROW($P$4)+1),ROWS($K$105:M148)),COLUMNS($B$105:M148)),"")</f>
        <v/>
      </c>
      <c r="N148" s="111" t="str">
        <f t="array" aca="1" ref="N148" ca="1">IFERROR(INDEX(wyniki_1,SMALL(IF((OFFSET($B$4:$B$102,0,MATCH($J$104,$B$3:$P$3,0)-1)=$K$104),ROW(IiD_1)-ROW($P$4)+1),ROWS($K$105:N148)),COLUMNS($B$105:N148)),"")</f>
        <v/>
      </c>
      <c r="O148" s="122" t="str">
        <f t="shared" ca="1" si="17"/>
        <v/>
      </c>
      <c r="P148" s="122" t="str">
        <f t="array" aca="1" ref="P148" ca="1">IF(C148="","",A148-O148)</f>
        <v/>
      </c>
      <c r="Q148" s="32"/>
      <c r="R148" s="226"/>
      <c r="S148" s="32"/>
    </row>
    <row r="149" spans="1:19" ht="15" hidden="1" customHeight="1">
      <c r="A149" s="100" t="str">
        <f t="array" aca="1" ref="A149" ca="1">IF(C149="","",SUBTOTAL(3,F$105:F149))</f>
        <v/>
      </c>
      <c r="B149" s="104" t="str">
        <f t="shared" ca="1" si="16"/>
        <v/>
      </c>
      <c r="C149" s="36" t="str">
        <f t="shared" ca="1" si="19"/>
        <v/>
      </c>
      <c r="D149" s="35" t="str">
        <f t="array" aca="1" ref="D149" ca="1">IF(M149="","",VLOOKUP($M149,ls_gr_1,3,0))</f>
        <v/>
      </c>
      <c r="E149" s="87" t="str">
        <f t="array" aca="1" ref="E149" ca="1">IF(M149="","",VLOOKUP($M149,ls_gr_1,4,0))</f>
        <v/>
      </c>
      <c r="F149" s="91" t="str">
        <f t="array" aca="1" ref="F149" ca="1">IF($M149="","",VLOOKUP($M149,ls_gr_1,5,0))</f>
        <v/>
      </c>
      <c r="G149" s="91" t="str">
        <f t="array" aca="1" ref="G149" ca="1">IF($M149="","",VLOOKUP($M149,ls_gr_1,6,0))</f>
        <v/>
      </c>
      <c r="H149" s="301" t="str">
        <f t="shared" ca="1" si="18"/>
        <v/>
      </c>
      <c r="I149" s="14" t="str">
        <f t="array" aca="1" ref="I149" ca="1">IF(H149="","",IF(H149=MIN(H$105:H$196),"0:00:00",H149-MIN(H$105:H$196)))</f>
        <v/>
      </c>
      <c r="J149" s="272"/>
      <c r="K149" s="15"/>
      <c r="L149" s="207" t="str">
        <f t="array" aca="1" ref="L149" ca="1">IF(C149="","",1)</f>
        <v/>
      </c>
      <c r="M149" s="37" t="str">
        <f t="array" aca="1" ref="M149" ca="1">IFERROR(INDEX(wyniki_1,SMALL(IF((OFFSET($B$4:$B$102,0,MATCH($J$104,$B$3:$P$3,0)-1)=$K$104),ROW(IiD_1)-ROW($P$4)+1),ROWS($K$105:M149)),COLUMNS($B$105:M149)),"")</f>
        <v/>
      </c>
      <c r="N149" s="111" t="str">
        <f t="array" aca="1" ref="N149" ca="1">IFERROR(INDEX(wyniki_1,SMALL(IF((OFFSET($B$4:$B$102,0,MATCH($J$104,$B$3:$P$3,0)-1)=$K$104),ROW(IiD_1)-ROW($P$4)+1),ROWS($K$105:N149)),COLUMNS($B$105:N149)),"")</f>
        <v/>
      </c>
      <c r="O149" s="122" t="str">
        <f t="shared" ca="1" si="17"/>
        <v/>
      </c>
      <c r="P149" s="122" t="str">
        <f t="array" aca="1" ref="P149" ca="1">IF(C149="","",A149-O149)</f>
        <v/>
      </c>
      <c r="Q149" s="32"/>
      <c r="R149" s="226"/>
      <c r="S149" s="32"/>
    </row>
    <row r="150" spans="1:19" ht="15" hidden="1" customHeight="1">
      <c r="A150" s="100" t="str">
        <f t="array" aca="1" ref="A150" ca="1">IF(C150="","",SUBTOTAL(3,F$105:F150))</f>
        <v/>
      </c>
      <c r="B150" s="104" t="str">
        <f t="shared" ca="1" si="16"/>
        <v/>
      </c>
      <c r="C150" s="36" t="str">
        <f t="shared" ca="1" si="19"/>
        <v/>
      </c>
      <c r="D150" s="35" t="str">
        <f t="array" aca="1" ref="D150" ca="1">IF(M150="","",VLOOKUP($M150,ls_gr_1,3,0))</f>
        <v/>
      </c>
      <c r="E150" s="87" t="str">
        <f t="array" aca="1" ref="E150" ca="1">IF(M150="","",VLOOKUP($M150,ls_gr_1,4,0))</f>
        <v/>
      </c>
      <c r="F150" s="91" t="str">
        <f t="array" aca="1" ref="F150" ca="1">IF($M150="","",VLOOKUP($M150,ls_gr_1,5,0))</f>
        <v/>
      </c>
      <c r="G150" s="91" t="str">
        <f t="array" aca="1" ref="G150" ca="1">IF($M150="","",VLOOKUP($M150,ls_gr_1,6,0))</f>
        <v/>
      </c>
      <c r="H150" s="301" t="str">
        <f t="shared" ca="1" si="18"/>
        <v/>
      </c>
      <c r="I150" s="14" t="str">
        <f t="array" aca="1" ref="I150" ca="1">IF(H150="","",IF(H150=MIN(H$105:H$196),"0:00:00",H150-MIN(H$105:H$196)))</f>
        <v/>
      </c>
      <c r="J150" s="272"/>
      <c r="K150" s="15"/>
      <c r="L150" s="207" t="str">
        <f t="array" aca="1" ref="L150" ca="1">IF(C150="","",1)</f>
        <v/>
      </c>
      <c r="M150" s="37" t="str">
        <f t="array" aca="1" ref="M150" ca="1">IFERROR(INDEX(wyniki_1,SMALL(IF((OFFSET($B$4:$B$102,0,MATCH($J$104,$B$3:$P$3,0)-1)=$K$104),ROW(IiD_1)-ROW($P$4)+1),ROWS($K$105:M150)),COLUMNS($B$105:M150)),"")</f>
        <v/>
      </c>
      <c r="N150" s="111" t="str">
        <f t="array" aca="1" ref="N150" ca="1">IFERROR(INDEX(wyniki_1,SMALL(IF((OFFSET($B$4:$B$102,0,MATCH($J$104,$B$3:$P$3,0)-1)=$K$104),ROW(IiD_1)-ROW($P$4)+1),ROWS($K$105:N150)),COLUMNS($B$105:N150)),"")</f>
        <v/>
      </c>
      <c r="O150" s="122" t="str">
        <f t="shared" ca="1" si="17"/>
        <v/>
      </c>
      <c r="P150" s="122" t="str">
        <f t="array" aca="1" ref="P150" ca="1">IF(C150="","",A150-O150)</f>
        <v/>
      </c>
      <c r="Q150" s="32"/>
      <c r="R150" s="226"/>
      <c r="S150" s="32"/>
    </row>
    <row r="151" spans="1:19" ht="15" hidden="1" customHeight="1">
      <c r="A151" s="100" t="str">
        <f t="array" aca="1" ref="A151" ca="1">IF(C151="","",SUBTOTAL(3,F$105:F151))</f>
        <v/>
      </c>
      <c r="B151" s="104" t="str">
        <f t="shared" ca="1" si="16"/>
        <v/>
      </c>
      <c r="C151" s="36" t="str">
        <f t="shared" ca="1" si="19"/>
        <v/>
      </c>
      <c r="D151" s="35" t="str">
        <f t="array" aca="1" ref="D151" ca="1">IF(M151="","",VLOOKUP($M151,ls_gr_1,3,0))</f>
        <v/>
      </c>
      <c r="E151" s="87" t="str">
        <f t="array" aca="1" ref="E151" ca="1">IF(M151="","",VLOOKUP($M151,ls_gr_1,4,0))</f>
        <v/>
      </c>
      <c r="F151" s="91" t="str">
        <f t="array" aca="1" ref="F151" ca="1">IF($M151="","",VLOOKUP($M151,ls_gr_1,5,0))</f>
        <v/>
      </c>
      <c r="G151" s="91" t="str">
        <f t="array" aca="1" ref="G151" ca="1">IF($M151="","",VLOOKUP($M151,ls_gr_1,6,0))</f>
        <v/>
      </c>
      <c r="H151" s="301" t="str">
        <f t="shared" ca="1" si="18"/>
        <v/>
      </c>
      <c r="I151" s="14" t="str">
        <f t="array" aca="1" ref="I151" ca="1">IF(H151="","",IF(H151=MIN(H$105:H$196),"0:00:00",H151-MIN(H$105:H$196)))</f>
        <v/>
      </c>
      <c r="J151" s="272"/>
      <c r="K151" s="15"/>
      <c r="L151" s="207" t="str">
        <f t="array" aca="1" ref="L151" ca="1">IF(C151="","",1)</f>
        <v/>
      </c>
      <c r="M151" s="37" t="str">
        <f t="array" aca="1" ref="M151" ca="1">IFERROR(INDEX(wyniki_1,SMALL(IF((OFFSET($B$4:$B$102,0,MATCH($J$104,$B$3:$P$3,0)-1)=$K$104),ROW(IiD_1)-ROW($P$4)+1),ROWS($K$105:M151)),COLUMNS($B$105:M151)),"")</f>
        <v/>
      </c>
      <c r="N151" s="111" t="str">
        <f t="array" aca="1" ref="N151" ca="1">IFERROR(INDEX(wyniki_1,SMALL(IF((OFFSET($B$4:$B$102,0,MATCH($J$104,$B$3:$P$3,0)-1)=$K$104),ROW(IiD_1)-ROW($P$4)+1),ROWS($K$105:N151)),COLUMNS($B$105:N151)),"")</f>
        <v/>
      </c>
      <c r="O151" s="122" t="str">
        <f t="shared" ca="1" si="17"/>
        <v/>
      </c>
      <c r="P151" s="122" t="str">
        <f t="array" aca="1" ref="P151" ca="1">IF(C151="","",A151-O151)</f>
        <v/>
      </c>
      <c r="Q151" s="32"/>
      <c r="R151" s="226"/>
      <c r="S151" s="32"/>
    </row>
    <row r="152" spans="1:19" ht="15" hidden="1" customHeight="1">
      <c r="A152" s="100" t="str">
        <f t="array" aca="1" ref="A152" ca="1">IF(C152="","",SUBTOTAL(3,F$105:F152))</f>
        <v/>
      </c>
      <c r="B152" s="104" t="str">
        <f t="shared" ca="1" si="16"/>
        <v/>
      </c>
      <c r="C152" s="36" t="str">
        <f t="shared" ca="1" si="19"/>
        <v/>
      </c>
      <c r="D152" s="35" t="str">
        <f t="array" aca="1" ref="D152" ca="1">IF(M152="","",VLOOKUP($M152,ls_gr_1,3,0))</f>
        <v/>
      </c>
      <c r="E152" s="87" t="str">
        <f t="array" aca="1" ref="E152" ca="1">IF(M152="","",VLOOKUP($M152,ls_gr_1,4,0))</f>
        <v/>
      </c>
      <c r="F152" s="91" t="str">
        <f t="array" aca="1" ref="F152" ca="1">IF($M152="","",VLOOKUP($M152,ls_gr_1,5,0))</f>
        <v/>
      </c>
      <c r="G152" s="91" t="str">
        <f t="array" aca="1" ref="G152" ca="1">IF($M152="","",VLOOKUP($M152,ls_gr_1,6,0))</f>
        <v/>
      </c>
      <c r="H152" s="301" t="str">
        <f t="shared" ca="1" si="18"/>
        <v/>
      </c>
      <c r="I152" s="14" t="str">
        <f t="array" aca="1" ref="I152" ca="1">IF(H152="","",IF(H152=MIN(H$105:H$196),"0:00:00",H152-MIN(H$105:H$196)))</f>
        <v/>
      </c>
      <c r="J152" s="272"/>
      <c r="K152" s="15"/>
      <c r="L152" s="207" t="str">
        <f t="array" aca="1" ref="L152" ca="1">IF(C152="","",1)</f>
        <v/>
      </c>
      <c r="M152" s="37" t="str">
        <f t="array" aca="1" ref="M152" ca="1">IFERROR(INDEX(wyniki_1,SMALL(IF((OFFSET($B$4:$B$102,0,MATCH($J$104,$B$3:$P$3,0)-1)=$K$104),ROW(IiD_1)-ROW($P$4)+1),ROWS($K$105:M152)),COLUMNS($B$105:M152)),"")</f>
        <v/>
      </c>
      <c r="N152" s="111" t="str">
        <f t="array" aca="1" ref="N152" ca="1">IFERROR(INDEX(wyniki_1,SMALL(IF((OFFSET($B$4:$B$102,0,MATCH($J$104,$B$3:$P$3,0)-1)=$K$104),ROW(IiD_1)-ROW($P$4)+1),ROWS($K$105:N152)),COLUMNS($B$105:N152)),"")</f>
        <v/>
      </c>
      <c r="O152" s="122" t="str">
        <f t="shared" ca="1" si="17"/>
        <v/>
      </c>
      <c r="P152" s="122" t="str">
        <f t="array" aca="1" ref="P152" ca="1">IF(C152="","",A152-O152)</f>
        <v/>
      </c>
      <c r="Q152" s="32"/>
      <c r="R152" s="226"/>
      <c r="S152" s="32"/>
    </row>
    <row r="153" spans="1:19" ht="15" hidden="1" customHeight="1">
      <c r="A153" s="100" t="str">
        <f t="array" aca="1" ref="A153" ca="1">IF(C153="","",SUBTOTAL(3,F$105:F153))</f>
        <v/>
      </c>
      <c r="B153" s="104" t="str">
        <f t="shared" ca="1" si="16"/>
        <v/>
      </c>
      <c r="C153" s="36" t="str">
        <f t="shared" ca="1" si="19"/>
        <v/>
      </c>
      <c r="D153" s="35" t="str">
        <f t="array" aca="1" ref="D153" ca="1">IF(M153="","",VLOOKUP($M153,ls_gr_1,3,0))</f>
        <v/>
      </c>
      <c r="E153" s="87" t="str">
        <f t="array" aca="1" ref="E153" ca="1">IF(M153="","",VLOOKUP($M153,ls_gr_1,4,0))</f>
        <v/>
      </c>
      <c r="F153" s="91" t="str">
        <f t="array" aca="1" ref="F153" ca="1">IF($M153="","",VLOOKUP($M153,ls_gr_1,5,0))</f>
        <v/>
      </c>
      <c r="G153" s="91" t="str">
        <f t="array" aca="1" ref="G153" ca="1">IF($M153="","",VLOOKUP($M153,ls_gr_1,6,0))</f>
        <v/>
      </c>
      <c r="H153" s="301" t="str">
        <f t="shared" ca="1" si="18"/>
        <v/>
      </c>
      <c r="I153" s="14" t="str">
        <f t="array" aca="1" ref="I153" ca="1">IF(H153="","",IF(H153=MIN(H$105:H$196),"0:00:00",H153-MIN(H$105:H$196)))</f>
        <v/>
      </c>
      <c r="J153" s="272"/>
      <c r="K153" s="15"/>
      <c r="L153" s="207" t="str">
        <f t="array" aca="1" ref="L153" ca="1">IF(C153="","",1)</f>
        <v/>
      </c>
      <c r="M153" s="37" t="str">
        <f t="array" aca="1" ref="M153" ca="1">IFERROR(INDEX(wyniki_1,SMALL(IF((OFFSET($B$4:$B$102,0,MATCH($J$104,$B$3:$P$3,0)-1)=$K$104),ROW(IiD_1)-ROW($P$4)+1),ROWS($K$105:M153)),COLUMNS($B$105:M153)),"")</f>
        <v/>
      </c>
      <c r="N153" s="111" t="str">
        <f t="array" aca="1" ref="N153" ca="1">IFERROR(INDEX(wyniki_1,SMALL(IF((OFFSET($B$4:$B$102,0,MATCH($J$104,$B$3:$P$3,0)-1)=$K$104),ROW(IiD_1)-ROW($P$4)+1),ROWS($K$105:N153)),COLUMNS($B$105:N153)),"")</f>
        <v/>
      </c>
      <c r="O153" s="122" t="str">
        <f t="shared" ca="1" si="17"/>
        <v/>
      </c>
      <c r="P153" s="122" t="str">
        <f t="array" aca="1" ref="P153" ca="1">IF(C153="","",A153-O153)</f>
        <v/>
      </c>
      <c r="Q153" s="32"/>
      <c r="R153" s="226"/>
      <c r="S153" s="32"/>
    </row>
    <row r="154" spans="1:19" ht="15" hidden="1" customHeight="1">
      <c r="A154" s="100" t="str">
        <f t="array" aca="1" ref="A154" ca="1">IF(C154="","",SUBTOTAL(3,F$105:F154))</f>
        <v/>
      </c>
      <c r="B154" s="104" t="str">
        <f t="shared" ca="1" si="16"/>
        <v/>
      </c>
      <c r="C154" s="36" t="str">
        <f t="shared" ca="1" si="19"/>
        <v/>
      </c>
      <c r="D154" s="35" t="str">
        <f t="array" aca="1" ref="D154" ca="1">IF(M154="","",VLOOKUP($M154,ls_gr_1,3,0))</f>
        <v/>
      </c>
      <c r="E154" s="87" t="str">
        <f t="array" aca="1" ref="E154" ca="1">IF(M154="","",VLOOKUP($M154,ls_gr_1,4,0))</f>
        <v/>
      </c>
      <c r="F154" s="91" t="str">
        <f t="array" aca="1" ref="F154" ca="1">IF($M154="","",VLOOKUP($M154,ls_gr_1,5,0))</f>
        <v/>
      </c>
      <c r="G154" s="91" t="str">
        <f t="array" aca="1" ref="G154" ca="1">IF($M154="","",VLOOKUP($M154,ls_gr_1,6,0))</f>
        <v/>
      </c>
      <c r="H154" s="301" t="str">
        <f t="shared" ca="1" si="18"/>
        <v/>
      </c>
      <c r="I154" s="14" t="str">
        <f t="array" aca="1" ref="I154" ca="1">IF(H154="","",IF(H154=MIN(H$105:H$196),"0:00:00",H154-MIN(H$105:H$196)))</f>
        <v/>
      </c>
      <c r="J154" s="272"/>
      <c r="K154" s="15"/>
      <c r="L154" s="207" t="str">
        <f t="array" aca="1" ref="L154" ca="1">IF(C154="","",1)</f>
        <v/>
      </c>
      <c r="M154" s="37" t="str">
        <f t="array" aca="1" ref="M154" ca="1">IFERROR(INDEX(wyniki_1,SMALL(IF((OFFSET($B$4:$B$102,0,MATCH($J$104,$B$3:$P$3,0)-1)=$K$104),ROW(IiD_1)-ROW($P$4)+1),ROWS($K$105:M154)),COLUMNS($B$105:M154)),"")</f>
        <v/>
      </c>
      <c r="N154" s="111" t="str">
        <f t="array" aca="1" ref="N154" ca="1">IFERROR(INDEX(wyniki_1,SMALL(IF((OFFSET($B$4:$B$102,0,MATCH($J$104,$B$3:$P$3,0)-1)=$K$104),ROW(IiD_1)-ROW($P$4)+1),ROWS($K$105:N154)),COLUMNS($B$105:N154)),"")</f>
        <v/>
      </c>
      <c r="O154" s="122" t="str">
        <f t="shared" ca="1" si="17"/>
        <v/>
      </c>
      <c r="P154" s="122" t="str">
        <f t="array" aca="1" ref="P154" ca="1">IF(C154="","",A154-O154)</f>
        <v/>
      </c>
      <c r="Q154" s="32"/>
      <c r="R154" s="226"/>
      <c r="S154" s="32"/>
    </row>
    <row r="155" spans="1:19" ht="15" hidden="1" customHeight="1">
      <c r="A155" s="100" t="str">
        <f t="array" aca="1" ref="A155" ca="1">IF(C155="","",SUBTOTAL(3,F$105:F155))</f>
        <v/>
      </c>
      <c r="B155" s="104" t="str">
        <f t="shared" ca="1" si="16"/>
        <v/>
      </c>
      <c r="C155" s="36" t="str">
        <f t="shared" ca="1" si="19"/>
        <v/>
      </c>
      <c r="D155" s="35" t="str">
        <f t="array" aca="1" ref="D155" ca="1">IF(M155="","",VLOOKUP($M155,ls_gr_1,3,0))</f>
        <v/>
      </c>
      <c r="E155" s="87" t="str">
        <f t="array" aca="1" ref="E155" ca="1">IF(M155="","",VLOOKUP($M155,ls_gr_1,4,0))</f>
        <v/>
      </c>
      <c r="F155" s="91" t="str">
        <f t="array" aca="1" ref="F155" ca="1">IF($M155="","",VLOOKUP($M155,ls_gr_1,5,0))</f>
        <v/>
      </c>
      <c r="G155" s="91" t="str">
        <f t="array" aca="1" ref="G155" ca="1">IF($M155="","",VLOOKUP($M155,ls_gr_1,6,0))</f>
        <v/>
      </c>
      <c r="H155" s="301" t="str">
        <f t="shared" ca="1" si="18"/>
        <v/>
      </c>
      <c r="I155" s="14" t="str">
        <f t="array" aca="1" ref="I155" ca="1">IF(H155="","",IF(H155=MIN(H$105:H$196),"0:00:00",H155-MIN(H$105:H$196)))</f>
        <v/>
      </c>
      <c r="J155" s="272"/>
      <c r="K155" s="15"/>
      <c r="L155" s="207" t="str">
        <f t="array" aca="1" ref="L155" ca="1">IF(C155="","",1)</f>
        <v/>
      </c>
      <c r="M155" s="37" t="str">
        <f t="array" aca="1" ref="M155" ca="1">IFERROR(INDEX(wyniki_1,SMALL(IF((OFFSET($B$4:$B$102,0,MATCH($J$104,$B$3:$P$3,0)-1)=$K$104),ROW(IiD_1)-ROW($P$4)+1),ROWS($K$105:M155)),COLUMNS($B$105:M155)),"")</f>
        <v/>
      </c>
      <c r="N155" s="111" t="str">
        <f t="array" aca="1" ref="N155" ca="1">IFERROR(INDEX(wyniki_1,SMALL(IF((OFFSET($B$4:$B$102,0,MATCH($J$104,$B$3:$P$3,0)-1)=$K$104),ROW(IiD_1)-ROW($P$4)+1),ROWS($K$105:N155)),COLUMNS($B$105:N155)),"")</f>
        <v/>
      </c>
      <c r="O155" s="122" t="str">
        <f t="shared" ca="1" si="17"/>
        <v/>
      </c>
      <c r="P155" s="122" t="str">
        <f t="array" aca="1" ref="P155" ca="1">IF(C155="","",A155-O155)</f>
        <v/>
      </c>
      <c r="Q155" s="32"/>
      <c r="R155" s="226"/>
      <c r="S155" s="32"/>
    </row>
    <row r="156" spans="1:19" ht="15" hidden="1" customHeight="1">
      <c r="A156" s="100" t="str">
        <f t="array" aca="1" ref="A156" ca="1">IF(C156="","",SUBTOTAL(3,F$105:F156))</f>
        <v/>
      </c>
      <c r="B156" s="104" t="str">
        <f t="shared" ca="1" si="16"/>
        <v/>
      </c>
      <c r="C156" s="36" t="str">
        <f t="shared" ca="1" si="19"/>
        <v/>
      </c>
      <c r="D156" s="35" t="str">
        <f t="array" aca="1" ref="D156" ca="1">IF(M156="","",VLOOKUP($M156,ls_gr_1,3,0))</f>
        <v/>
      </c>
      <c r="E156" s="87" t="str">
        <f t="array" aca="1" ref="E156" ca="1">IF(M156="","",VLOOKUP($M156,ls_gr_1,4,0))</f>
        <v/>
      </c>
      <c r="F156" s="91" t="str">
        <f t="array" aca="1" ref="F156" ca="1">IF($M156="","",VLOOKUP($M156,ls_gr_1,5,0))</f>
        <v/>
      </c>
      <c r="G156" s="91" t="str">
        <f t="array" aca="1" ref="G156" ca="1">IF($M156="","",VLOOKUP($M156,ls_gr_1,6,0))</f>
        <v/>
      </c>
      <c r="H156" s="301" t="str">
        <f t="shared" ca="1" si="18"/>
        <v/>
      </c>
      <c r="I156" s="14" t="str">
        <f t="array" aca="1" ref="I156" ca="1">IF(H156="","",IF(H156=MIN(H$105:H$196),"0:00:00",H156-MIN(H$105:H$196)))</f>
        <v/>
      </c>
      <c r="J156" s="272"/>
      <c r="K156" s="15"/>
      <c r="L156" s="207" t="str">
        <f t="array" aca="1" ref="L156" ca="1">IF(C156="","",1)</f>
        <v/>
      </c>
      <c r="M156" s="37" t="str">
        <f t="array" aca="1" ref="M156" ca="1">IFERROR(INDEX(wyniki_1,SMALL(IF((OFFSET($B$4:$B$102,0,MATCH($J$104,$B$3:$P$3,0)-1)=$K$104),ROW(IiD_1)-ROW($P$4)+1),ROWS($K$105:M156)),COLUMNS($B$105:M156)),"")</f>
        <v/>
      </c>
      <c r="N156" s="111" t="str">
        <f t="array" aca="1" ref="N156" ca="1">IFERROR(INDEX(wyniki_1,SMALL(IF((OFFSET($B$4:$B$102,0,MATCH($J$104,$B$3:$P$3,0)-1)=$K$104),ROW(IiD_1)-ROW($P$4)+1),ROWS($K$105:N156)),COLUMNS($B$105:N156)),"")</f>
        <v/>
      </c>
      <c r="O156" s="122" t="str">
        <f t="shared" ca="1" si="17"/>
        <v/>
      </c>
      <c r="P156" s="122" t="str">
        <f t="array" aca="1" ref="P156" ca="1">IF(C156="","",A156-O156)</f>
        <v/>
      </c>
      <c r="Q156" s="32"/>
      <c r="R156" s="226"/>
      <c r="S156" s="32"/>
    </row>
    <row r="157" spans="1:19" ht="15" hidden="1" customHeight="1">
      <c r="A157" s="100"/>
      <c r="B157" s="104"/>
      <c r="C157" s="36"/>
      <c r="D157" s="35"/>
      <c r="E157" s="87"/>
      <c r="F157" s="91"/>
      <c r="G157" s="91"/>
      <c r="H157" s="301"/>
      <c r="I157" s="14"/>
      <c r="J157" s="272"/>
      <c r="K157" s="15"/>
      <c r="L157" s="207"/>
      <c r="M157" s="37"/>
      <c r="N157" s="111"/>
      <c r="O157" s="122"/>
      <c r="P157" s="122"/>
      <c r="Q157" s="32"/>
      <c r="R157" s="226"/>
      <c r="S157" s="32"/>
    </row>
    <row r="158" spans="1:19" ht="15" hidden="1" customHeight="1">
      <c r="A158" s="100"/>
      <c r="B158" s="104"/>
      <c r="C158" s="36"/>
      <c r="D158" s="35"/>
      <c r="E158" s="87"/>
      <c r="F158" s="91"/>
      <c r="G158" s="91"/>
      <c r="H158" s="301"/>
      <c r="I158" s="14"/>
      <c r="J158" s="272"/>
      <c r="K158" s="15"/>
      <c r="L158" s="207"/>
      <c r="M158" s="37"/>
      <c r="N158" s="111"/>
      <c r="O158" s="122"/>
      <c r="P158" s="122"/>
      <c r="Q158" s="32"/>
      <c r="R158" s="226"/>
      <c r="S158" s="32"/>
    </row>
    <row r="159" spans="1:19" ht="15" hidden="1" customHeight="1">
      <c r="A159" s="100"/>
      <c r="B159" s="104"/>
      <c r="C159" s="36"/>
      <c r="D159" s="35"/>
      <c r="E159" s="87"/>
      <c r="F159" s="91"/>
      <c r="G159" s="91"/>
      <c r="H159" s="301"/>
      <c r="I159" s="14"/>
      <c r="J159" s="272"/>
      <c r="K159" s="15"/>
      <c r="L159" s="207"/>
      <c r="M159" s="37"/>
      <c r="N159" s="111"/>
      <c r="O159" s="122"/>
      <c r="P159" s="122"/>
      <c r="Q159" s="32"/>
      <c r="R159" s="226"/>
      <c r="S159" s="32"/>
    </row>
    <row r="160" spans="1:19" ht="15" hidden="1" customHeight="1">
      <c r="A160" s="100"/>
      <c r="B160" s="104"/>
      <c r="C160" s="36"/>
      <c r="D160" s="35"/>
      <c r="E160" s="87"/>
      <c r="F160" s="91"/>
      <c r="G160" s="91"/>
      <c r="H160" s="301"/>
      <c r="I160" s="14"/>
      <c r="J160" s="272"/>
      <c r="K160" s="15"/>
      <c r="L160" s="207"/>
      <c r="M160" s="37"/>
      <c r="N160" s="111"/>
      <c r="O160" s="122"/>
      <c r="P160" s="122"/>
      <c r="Q160" s="32"/>
      <c r="R160" s="226"/>
      <c r="S160" s="32"/>
    </row>
    <row r="161" spans="1:19" ht="15" hidden="1" customHeight="1">
      <c r="A161" s="100"/>
      <c r="B161" s="104"/>
      <c r="C161" s="36"/>
      <c r="D161" s="35"/>
      <c r="E161" s="87"/>
      <c r="F161" s="91"/>
      <c r="G161" s="91"/>
      <c r="H161" s="301"/>
      <c r="I161" s="14"/>
      <c r="J161" s="272"/>
      <c r="K161" s="15"/>
      <c r="L161" s="207"/>
      <c r="M161" s="37"/>
      <c r="N161" s="111"/>
      <c r="O161" s="122"/>
      <c r="P161" s="122"/>
      <c r="Q161" s="32"/>
      <c r="R161" s="226"/>
      <c r="S161" s="32"/>
    </row>
    <row r="162" spans="1:19" ht="15" hidden="1" customHeight="1">
      <c r="A162" s="100"/>
      <c r="B162" s="104"/>
      <c r="C162" s="36"/>
      <c r="D162" s="35"/>
      <c r="E162" s="87"/>
      <c r="F162" s="91"/>
      <c r="G162" s="91"/>
      <c r="H162" s="301"/>
      <c r="I162" s="14"/>
      <c r="J162" s="272"/>
      <c r="K162" s="15"/>
      <c r="L162" s="207"/>
      <c r="M162" s="37"/>
      <c r="N162" s="111"/>
      <c r="O162" s="122"/>
      <c r="P162" s="122"/>
      <c r="Q162" s="32"/>
      <c r="R162" s="226"/>
      <c r="S162" s="32"/>
    </row>
    <row r="163" spans="1:19" ht="15" hidden="1" customHeight="1">
      <c r="A163" s="100"/>
      <c r="B163" s="104"/>
      <c r="C163" s="36"/>
      <c r="D163" s="35"/>
      <c r="E163" s="87"/>
      <c r="F163" s="91"/>
      <c r="G163" s="91"/>
      <c r="H163" s="301"/>
      <c r="I163" s="14"/>
      <c r="J163" s="272"/>
      <c r="K163" s="15"/>
      <c r="L163" s="207"/>
      <c r="M163" s="37"/>
      <c r="N163" s="111"/>
      <c r="O163" s="122"/>
      <c r="P163" s="122"/>
      <c r="Q163" s="32"/>
      <c r="R163" s="226"/>
      <c r="S163" s="32"/>
    </row>
    <row r="164" spans="1:19" ht="15" hidden="1" customHeight="1">
      <c r="A164" s="100"/>
      <c r="B164" s="104"/>
      <c r="C164" s="36"/>
      <c r="D164" s="35"/>
      <c r="E164" s="87"/>
      <c r="F164" s="91"/>
      <c r="G164" s="91"/>
      <c r="H164" s="301"/>
      <c r="I164" s="14"/>
      <c r="J164" s="272"/>
      <c r="K164" s="15"/>
      <c r="L164" s="207"/>
      <c r="M164" s="37"/>
      <c r="N164" s="111"/>
      <c r="O164" s="122"/>
      <c r="P164" s="122"/>
      <c r="Q164" s="32"/>
      <c r="R164" s="226"/>
      <c r="S164" s="32"/>
    </row>
    <row r="165" spans="1:19" ht="15" hidden="1" customHeight="1">
      <c r="A165" s="100"/>
      <c r="B165" s="104"/>
      <c r="C165" s="36"/>
      <c r="D165" s="35"/>
      <c r="E165" s="87"/>
      <c r="F165" s="91"/>
      <c r="G165" s="91"/>
      <c r="H165" s="301"/>
      <c r="I165" s="14"/>
      <c r="J165" s="272"/>
      <c r="K165" s="15"/>
      <c r="L165" s="207"/>
      <c r="M165" s="37"/>
      <c r="N165" s="111"/>
      <c r="O165" s="122"/>
      <c r="P165" s="122"/>
      <c r="Q165" s="32"/>
      <c r="R165" s="226"/>
      <c r="S165" s="32"/>
    </row>
    <row r="166" spans="1:19" ht="15" hidden="1" customHeight="1">
      <c r="A166" s="100"/>
      <c r="B166" s="104"/>
      <c r="C166" s="36"/>
      <c r="D166" s="35"/>
      <c r="E166" s="87"/>
      <c r="F166" s="91"/>
      <c r="G166" s="91"/>
      <c r="H166" s="301"/>
      <c r="I166" s="14"/>
      <c r="J166" s="272"/>
      <c r="K166" s="15"/>
      <c r="L166" s="207"/>
      <c r="M166" s="37"/>
      <c r="N166" s="111"/>
      <c r="O166" s="122"/>
      <c r="P166" s="122"/>
      <c r="Q166" s="32"/>
      <c r="R166" s="226"/>
      <c r="S166" s="32"/>
    </row>
    <row r="167" spans="1:19" ht="15" hidden="1" customHeight="1">
      <c r="A167" s="100"/>
      <c r="B167" s="104"/>
      <c r="C167" s="36"/>
      <c r="D167" s="35"/>
      <c r="E167" s="87"/>
      <c r="F167" s="91"/>
      <c r="G167" s="91"/>
      <c r="H167" s="301"/>
      <c r="I167" s="14"/>
      <c r="J167" s="272"/>
      <c r="K167" s="15"/>
      <c r="L167" s="207"/>
      <c r="M167" s="37"/>
      <c r="N167" s="111"/>
      <c r="O167" s="122"/>
      <c r="P167" s="122"/>
      <c r="Q167" s="32"/>
      <c r="R167" s="226"/>
      <c r="S167" s="32"/>
    </row>
    <row r="168" spans="1:19" ht="15" hidden="1" customHeight="1">
      <c r="A168" s="100"/>
      <c r="B168" s="104"/>
      <c r="C168" s="36"/>
      <c r="D168" s="35"/>
      <c r="E168" s="87"/>
      <c r="F168" s="91"/>
      <c r="G168" s="91"/>
      <c r="H168" s="301"/>
      <c r="I168" s="14"/>
      <c r="J168" s="272"/>
      <c r="K168" s="15"/>
      <c r="L168" s="207"/>
      <c r="M168" s="37"/>
      <c r="N168" s="111"/>
      <c r="O168" s="122"/>
      <c r="P168" s="122"/>
      <c r="Q168" s="32"/>
      <c r="R168" s="226"/>
      <c r="S168" s="32"/>
    </row>
    <row r="169" spans="1:19" ht="15" hidden="1" customHeight="1">
      <c r="A169" s="100"/>
      <c r="B169" s="104"/>
      <c r="C169" s="36"/>
      <c r="D169" s="35"/>
      <c r="E169" s="87"/>
      <c r="F169" s="91"/>
      <c r="G169" s="91"/>
      <c r="H169" s="301"/>
      <c r="I169" s="14"/>
      <c r="J169" s="272"/>
      <c r="K169" s="15"/>
      <c r="L169" s="207"/>
      <c r="M169" s="37"/>
      <c r="N169" s="111"/>
      <c r="O169" s="122"/>
      <c r="P169" s="122"/>
      <c r="Q169" s="32"/>
      <c r="R169" s="226"/>
      <c r="S169" s="32"/>
    </row>
    <row r="170" spans="1:19" ht="15" hidden="1" customHeight="1">
      <c r="A170" s="100"/>
      <c r="B170" s="104"/>
      <c r="C170" s="36"/>
      <c r="D170" s="35"/>
      <c r="E170" s="87"/>
      <c r="F170" s="91"/>
      <c r="G170" s="91"/>
      <c r="H170" s="301"/>
      <c r="I170" s="14"/>
      <c r="J170" s="272"/>
      <c r="K170" s="15"/>
      <c r="L170" s="15"/>
      <c r="M170" s="37"/>
      <c r="N170" s="111"/>
      <c r="O170" s="122"/>
      <c r="P170" s="122"/>
      <c r="Q170" s="32"/>
      <c r="R170" s="226"/>
      <c r="S170" s="32"/>
    </row>
    <row r="171" spans="1:19" ht="15" hidden="1" customHeight="1">
      <c r="A171" s="100"/>
      <c r="B171" s="104"/>
      <c r="C171" s="36"/>
      <c r="D171" s="35"/>
      <c r="E171" s="87"/>
      <c r="F171" s="91"/>
      <c r="G171" s="91"/>
      <c r="H171" s="301"/>
      <c r="I171" s="14"/>
      <c r="J171" s="272"/>
      <c r="K171" s="15"/>
      <c r="L171" s="15"/>
      <c r="M171" s="37"/>
      <c r="N171" s="111"/>
      <c r="O171" s="122"/>
      <c r="P171" s="122"/>
      <c r="Q171" s="32"/>
      <c r="R171" s="226"/>
      <c r="S171" s="32"/>
    </row>
    <row r="172" spans="1:19" ht="15" hidden="1" customHeight="1">
      <c r="A172" s="100"/>
      <c r="B172" s="104"/>
      <c r="C172" s="36"/>
      <c r="D172" s="35"/>
      <c r="E172" s="87"/>
      <c r="F172" s="91"/>
      <c r="G172" s="91"/>
      <c r="H172" s="301"/>
      <c r="I172" s="14"/>
      <c r="J172" s="272"/>
      <c r="K172" s="15"/>
      <c r="L172" s="15"/>
      <c r="M172" s="37"/>
      <c r="N172" s="111"/>
      <c r="O172" s="122"/>
      <c r="P172" s="122"/>
      <c r="Q172" s="32"/>
      <c r="R172" s="226"/>
      <c r="S172" s="32"/>
    </row>
    <row r="173" spans="1:19" ht="15" hidden="1" customHeight="1">
      <c r="A173" s="100"/>
      <c r="B173" s="104"/>
      <c r="C173" s="36"/>
      <c r="D173" s="35"/>
      <c r="E173" s="87"/>
      <c r="F173" s="91"/>
      <c r="G173" s="91"/>
      <c r="H173" s="301"/>
      <c r="I173" s="14"/>
      <c r="J173" s="272"/>
      <c r="K173" s="15"/>
      <c r="L173" s="15"/>
      <c r="M173" s="37"/>
      <c r="N173" s="111"/>
      <c r="O173" s="122"/>
      <c r="P173" s="122"/>
      <c r="Q173" s="32"/>
      <c r="R173" s="226"/>
      <c r="S173" s="32"/>
    </row>
    <row r="174" spans="1:19" ht="15" hidden="1" customHeight="1">
      <c r="A174" s="100"/>
      <c r="B174" s="104"/>
      <c r="C174" s="36"/>
      <c r="D174" s="35"/>
      <c r="E174" s="87"/>
      <c r="F174" s="91"/>
      <c r="G174" s="91"/>
      <c r="H174" s="301"/>
      <c r="I174" s="14"/>
      <c r="J174" s="272"/>
      <c r="K174" s="15"/>
      <c r="L174" s="15"/>
      <c r="M174" s="37"/>
      <c r="N174" s="111"/>
      <c r="O174" s="122"/>
      <c r="P174" s="122"/>
      <c r="Q174" s="32"/>
      <c r="R174" s="226"/>
      <c r="S174" s="32"/>
    </row>
    <row r="175" spans="1:19" ht="15" hidden="1" customHeight="1">
      <c r="A175" s="100"/>
      <c r="B175" s="104"/>
      <c r="C175" s="36"/>
      <c r="D175" s="35"/>
      <c r="E175" s="87"/>
      <c r="F175" s="91"/>
      <c r="G175" s="91"/>
      <c r="H175" s="301"/>
      <c r="I175" s="14"/>
      <c r="J175" s="272"/>
      <c r="K175" s="15"/>
      <c r="L175" s="15"/>
      <c r="M175" s="37"/>
      <c r="N175" s="111"/>
      <c r="O175" s="122"/>
      <c r="P175" s="122"/>
      <c r="Q175" s="32"/>
      <c r="R175" s="226"/>
      <c r="S175" s="32"/>
    </row>
    <row r="176" spans="1:19" ht="15" hidden="1" customHeight="1">
      <c r="A176" s="100"/>
      <c r="B176" s="104"/>
      <c r="C176" s="36"/>
      <c r="D176" s="35"/>
      <c r="E176" s="87"/>
      <c r="F176" s="91"/>
      <c r="G176" s="91"/>
      <c r="H176" s="301"/>
      <c r="I176" s="14"/>
      <c r="J176" s="272"/>
      <c r="K176" s="15"/>
      <c r="L176" s="15"/>
      <c r="M176" s="37"/>
      <c r="N176" s="111"/>
      <c r="O176" s="122"/>
      <c r="P176" s="122"/>
      <c r="Q176" s="32"/>
      <c r="R176" s="226"/>
      <c r="S176" s="32"/>
    </row>
    <row r="177" spans="1:19" ht="15" hidden="1" customHeight="1">
      <c r="A177" s="100"/>
      <c r="B177" s="104"/>
      <c r="C177" s="36"/>
      <c r="D177" s="35"/>
      <c r="E177" s="87"/>
      <c r="F177" s="91"/>
      <c r="G177" s="91"/>
      <c r="H177" s="301"/>
      <c r="I177" s="14"/>
      <c r="J177" s="272"/>
      <c r="K177" s="15"/>
      <c r="L177" s="15"/>
      <c r="M177" s="37"/>
      <c r="N177" s="111"/>
      <c r="O177" s="122"/>
      <c r="P177" s="122"/>
      <c r="Q177" s="32"/>
      <c r="R177" s="226"/>
      <c r="S177" s="32"/>
    </row>
    <row r="178" spans="1:19" ht="15" hidden="1" customHeight="1">
      <c r="A178" s="100"/>
      <c r="B178" s="104"/>
      <c r="C178" s="36"/>
      <c r="D178" s="35"/>
      <c r="E178" s="87"/>
      <c r="F178" s="91"/>
      <c r="G178" s="91"/>
      <c r="H178" s="301"/>
      <c r="I178" s="14"/>
      <c r="J178" s="272"/>
      <c r="K178" s="15"/>
      <c r="L178" s="15"/>
      <c r="M178" s="37"/>
      <c r="N178" s="111"/>
      <c r="O178" s="122"/>
      <c r="P178" s="122"/>
      <c r="Q178" s="32"/>
      <c r="R178" s="226"/>
      <c r="S178" s="32"/>
    </row>
    <row r="179" spans="1:19" ht="15" hidden="1" customHeight="1">
      <c r="A179" s="100"/>
      <c r="B179" s="104"/>
      <c r="C179" s="36"/>
      <c r="D179" s="35"/>
      <c r="E179" s="87"/>
      <c r="F179" s="91"/>
      <c r="G179" s="91"/>
      <c r="H179" s="301"/>
      <c r="I179" s="14"/>
      <c r="J179" s="272"/>
      <c r="K179" s="15"/>
      <c r="L179" s="15"/>
      <c r="M179" s="37"/>
      <c r="N179" s="111"/>
      <c r="O179" s="122"/>
      <c r="P179" s="122"/>
      <c r="Q179" s="32"/>
      <c r="R179" s="226"/>
      <c r="S179" s="32"/>
    </row>
    <row r="180" spans="1:19" ht="15" hidden="1" customHeight="1">
      <c r="A180" s="100"/>
      <c r="B180" s="104"/>
      <c r="C180" s="36"/>
      <c r="D180" s="35"/>
      <c r="E180" s="87"/>
      <c r="F180" s="91"/>
      <c r="G180" s="91"/>
      <c r="H180" s="301"/>
      <c r="I180" s="14"/>
      <c r="J180" s="272"/>
      <c r="K180" s="15"/>
      <c r="L180" s="15"/>
      <c r="M180" s="37"/>
      <c r="N180" s="111"/>
      <c r="O180" s="122"/>
      <c r="P180" s="122"/>
      <c r="Q180" s="32"/>
      <c r="R180" s="226"/>
      <c r="S180" s="32"/>
    </row>
    <row r="181" spans="1:19" ht="15" hidden="1" customHeight="1">
      <c r="A181" s="100"/>
      <c r="B181" s="104"/>
      <c r="C181" s="36"/>
      <c r="D181" s="35"/>
      <c r="E181" s="87"/>
      <c r="F181" s="91"/>
      <c r="G181" s="91"/>
      <c r="H181" s="301"/>
      <c r="I181" s="14"/>
      <c r="J181" s="272"/>
      <c r="K181" s="15"/>
      <c r="L181" s="15"/>
      <c r="M181" s="37"/>
      <c r="N181" s="111"/>
      <c r="O181" s="122"/>
      <c r="P181" s="122"/>
      <c r="Q181" s="32"/>
      <c r="R181" s="226"/>
      <c r="S181" s="32"/>
    </row>
    <row r="182" spans="1:19" ht="15" hidden="1" customHeight="1">
      <c r="A182" s="100"/>
      <c r="B182" s="104"/>
      <c r="C182" s="36"/>
      <c r="D182" s="35"/>
      <c r="E182" s="87"/>
      <c r="F182" s="91"/>
      <c r="G182" s="91"/>
      <c r="H182" s="301"/>
      <c r="I182" s="14"/>
      <c r="J182" s="272"/>
      <c r="K182" s="15"/>
      <c r="L182" s="15"/>
      <c r="M182" s="37"/>
      <c r="N182" s="111"/>
      <c r="O182" s="122"/>
      <c r="P182" s="122"/>
      <c r="Q182" s="32"/>
      <c r="R182" s="226"/>
      <c r="S182" s="32"/>
    </row>
    <row r="183" spans="1:19" ht="15" hidden="1" customHeight="1">
      <c r="A183" s="100"/>
      <c r="B183" s="104"/>
      <c r="C183" s="36"/>
      <c r="D183" s="35"/>
      <c r="E183" s="87"/>
      <c r="F183" s="91"/>
      <c r="G183" s="91"/>
      <c r="H183" s="301"/>
      <c r="I183" s="14"/>
      <c r="J183" s="272"/>
      <c r="K183" s="15"/>
      <c r="L183" s="15"/>
      <c r="M183" s="37"/>
      <c r="N183" s="111"/>
      <c r="O183" s="122"/>
      <c r="P183" s="122"/>
      <c r="Q183" s="32"/>
      <c r="R183" s="226"/>
      <c r="S183" s="32"/>
    </row>
    <row r="184" spans="1:19" ht="15" hidden="1" customHeight="1">
      <c r="A184" s="100"/>
      <c r="B184" s="104"/>
      <c r="C184" s="36"/>
      <c r="D184" s="35"/>
      <c r="E184" s="87"/>
      <c r="F184" s="91"/>
      <c r="G184" s="91"/>
      <c r="H184" s="301"/>
      <c r="I184" s="14"/>
      <c r="J184" s="272"/>
      <c r="K184" s="15"/>
      <c r="L184" s="15"/>
      <c r="M184" s="37"/>
      <c r="N184" s="111"/>
      <c r="O184" s="122"/>
      <c r="P184" s="122"/>
      <c r="Q184" s="32"/>
      <c r="R184" s="226"/>
      <c r="S184" s="32"/>
    </row>
    <row r="185" spans="1:19" ht="15" hidden="1" customHeight="1">
      <c r="A185" s="100"/>
      <c r="B185" s="104"/>
      <c r="C185" s="36"/>
      <c r="D185" s="35"/>
      <c r="E185" s="87"/>
      <c r="F185" s="91"/>
      <c r="G185" s="91"/>
      <c r="H185" s="301"/>
      <c r="I185" s="14"/>
      <c r="J185" s="272"/>
      <c r="K185" s="15"/>
      <c r="L185" s="15"/>
      <c r="M185" s="37"/>
      <c r="N185" s="111"/>
      <c r="O185" s="122"/>
      <c r="P185" s="122"/>
      <c r="Q185" s="32"/>
      <c r="R185" s="226"/>
      <c r="S185" s="32"/>
    </row>
    <row r="186" spans="1:19" ht="15" hidden="1" customHeight="1">
      <c r="A186" s="100"/>
      <c r="B186" s="104"/>
      <c r="C186" s="36"/>
      <c r="D186" s="35"/>
      <c r="E186" s="87"/>
      <c r="F186" s="91"/>
      <c r="G186" s="91"/>
      <c r="H186" s="301"/>
      <c r="I186" s="14"/>
      <c r="J186" s="272"/>
      <c r="K186" s="15"/>
      <c r="L186" s="15"/>
      <c r="M186" s="37"/>
      <c r="N186" s="111"/>
      <c r="O186" s="122"/>
      <c r="P186" s="122"/>
      <c r="Q186" s="32"/>
      <c r="R186" s="226"/>
      <c r="S186" s="32"/>
    </row>
    <row r="187" spans="1:19" ht="15" hidden="1" customHeight="1">
      <c r="A187" s="100"/>
      <c r="B187" s="104"/>
      <c r="C187" s="36"/>
      <c r="D187" s="35"/>
      <c r="E187" s="87"/>
      <c r="F187" s="91"/>
      <c r="G187" s="91"/>
      <c r="H187" s="301"/>
      <c r="I187" s="14"/>
      <c r="J187" s="272"/>
      <c r="K187" s="15"/>
      <c r="L187" s="15"/>
      <c r="M187" s="37"/>
      <c r="N187" s="111"/>
      <c r="O187" s="122"/>
      <c r="P187" s="122"/>
      <c r="Q187" s="32"/>
      <c r="R187" s="226"/>
      <c r="S187" s="32"/>
    </row>
    <row r="188" spans="1:19" ht="15" hidden="1">
      <c r="A188" s="100"/>
      <c r="B188" s="104"/>
      <c r="C188" s="36"/>
      <c r="D188" s="66"/>
      <c r="E188" s="87"/>
      <c r="I188"/>
      <c r="L188" s="15"/>
      <c r="O188" s="123"/>
      <c r="P188" s="123"/>
    </row>
    <row r="189" spans="1:19" ht="15" hidden="1">
      <c r="A189" s="100"/>
      <c r="B189" s="104"/>
      <c r="C189" s="36"/>
      <c r="D189" s="66"/>
      <c r="E189" s="87"/>
      <c r="I189"/>
      <c r="L189" s="15"/>
      <c r="O189" s="123"/>
      <c r="P189" s="123"/>
    </row>
    <row r="190" spans="1:19" ht="15" hidden="1">
      <c r="A190" s="100"/>
      <c r="B190" s="104"/>
      <c r="C190" s="36"/>
      <c r="D190" s="66"/>
      <c r="E190" s="87"/>
      <c r="I190"/>
      <c r="L190" s="15"/>
      <c r="O190" s="123"/>
      <c r="P190" s="123"/>
    </row>
    <row r="191" spans="1:19" ht="15" hidden="1">
      <c r="A191" s="100"/>
      <c r="B191" s="104"/>
      <c r="C191" s="36"/>
      <c r="D191" s="66"/>
      <c r="E191" s="87"/>
      <c r="I191"/>
      <c r="L191" s="15"/>
      <c r="O191" s="123"/>
      <c r="P191" s="123"/>
    </row>
    <row r="192" spans="1:19" ht="15" hidden="1">
      <c r="A192" s="100"/>
      <c r="B192" s="104"/>
      <c r="C192" s="36"/>
      <c r="D192" s="66"/>
      <c r="E192" s="87"/>
      <c r="I192"/>
      <c r="L192" s="15"/>
    </row>
    <row r="193" spans="1:19" ht="15" hidden="1">
      <c r="A193" s="100"/>
      <c r="B193" s="104"/>
      <c r="C193" s="36"/>
      <c r="D193" s="66"/>
      <c r="E193" s="87"/>
      <c r="I193"/>
      <c r="L193" s="15"/>
    </row>
    <row r="194" spans="1:19" ht="15" hidden="1">
      <c r="A194" s="100" t="str">
        <f t="array" ref="A194">IF(C194="","",SUBTOTAL(3,F$105:F194))</f>
        <v/>
      </c>
      <c r="B194" s="104" t="str">
        <f t="array" ref="B194">IF(K194="","",K194)</f>
        <v/>
      </c>
      <c r="C194" s="36" t="str">
        <f>IF(K194="","",VLOOKUP($K194,ls_gr_1,2,0))</f>
        <v/>
      </c>
      <c r="D194" s="66" t="str">
        <f t="array" ref="D194">IF(K194="","",VLOOKUP($K194,ls_gr_1,3,0))</f>
        <v/>
      </c>
      <c r="E194" s="87" t="str">
        <f t="array" ref="E194">IF(K194="","",VLOOKUP($K194,ls_gr_1,4,0))</f>
        <v/>
      </c>
      <c r="I194"/>
      <c r="L194" s="15" t="str">
        <f t="array" ref="L194">IF(C194="","",1)</f>
        <v/>
      </c>
    </row>
    <row r="195" spans="1:19" ht="15" hidden="1">
      <c r="A195" s="100" t="str">
        <f t="array" ref="A195">IF(C195="","",SUBTOTAL(3,F$105:F195))</f>
        <v/>
      </c>
      <c r="B195" s="104" t="str">
        <f t="array" ref="B195">IF(K195="","",K195)</f>
        <v/>
      </c>
      <c r="C195" s="36" t="str">
        <f>IF(K195="","",VLOOKUP($K195,ls_gr_1,2,0))</f>
        <v/>
      </c>
      <c r="D195" s="66" t="str">
        <f t="array" ref="D195">IF(K195="","",VLOOKUP($K195,ls_gr_1,3,0))</f>
        <v/>
      </c>
      <c r="E195" s="87" t="str">
        <f t="array" ref="E195">IF(K195="","",VLOOKUP($K195,ls_gr_1,4,0))</f>
        <v/>
      </c>
      <c r="I195"/>
      <c r="L195" s="15" t="str">
        <f t="array" ref="L195">IF(C195="","",1)</f>
        <v/>
      </c>
    </row>
    <row r="196" spans="1:19" hidden="1">
      <c r="I196"/>
      <c r="L196" s="15" t="str">
        <f t="array" ref="L196">IF(C196="","",1)</f>
        <v/>
      </c>
    </row>
    <row r="197" spans="1:19" ht="15" customHeight="1">
      <c r="A197" s="327" t="str">
        <f t="array" ref="A197">IF(C197="","",SUBTOTAL(3,F$102:F197))</f>
        <v/>
      </c>
      <c r="B197" s="328" t="str">
        <f t="array" ref="B197">IF(K197="","",K197)</f>
        <v/>
      </c>
      <c r="C197" s="329" t="str">
        <f>IF(K197="","",VLOOKUP($K197,ls_gr_1,2,0))</f>
        <v/>
      </c>
      <c r="D197" s="330" t="str">
        <f t="array" ref="D197">IF(K197="","",VLOOKUP($K197,ls_gr_1,3,0))</f>
        <v/>
      </c>
      <c r="E197" s="331" t="str">
        <f t="array" ref="E197">IF(K197="","",VLOOKUP($K197,ls_gr_1,4,0))</f>
        <v/>
      </c>
      <c r="F197" s="347"/>
      <c r="G197" s="348"/>
      <c r="H197" s="379" t="str">
        <f t="array" ref="H197">IF(A197="","",VLOOKUP(A197,pkt_ind,2,0))</f>
        <v/>
      </c>
      <c r="I197" s="376"/>
      <c r="J197" s="335"/>
      <c r="K197" s="338"/>
      <c r="L197" s="337">
        <v>1</v>
      </c>
      <c r="M197" s="380"/>
      <c r="N197" s="381"/>
      <c r="O197" s="382">
        <v>5</v>
      </c>
      <c r="P197" s="383">
        <f t="array" aca="1" ref="P197" ca="1">COUNT(R199:R364)</f>
        <v>3</v>
      </c>
      <c r="Q197" s="384"/>
      <c r="R197" s="385"/>
      <c r="S197" s="32"/>
    </row>
    <row r="198" spans="1:19" ht="15" customHeight="1">
      <c r="A198" s="327"/>
      <c r="B198" s="328" t="str">
        <f t="array" ref="B198">IF(K198="","",K198)</f>
        <v/>
      </c>
      <c r="C198" s="386"/>
      <c r="D198" s="387"/>
      <c r="E198" s="388"/>
      <c r="F198" s="347"/>
      <c r="G198" s="348"/>
      <c r="H198" s="379" t="str">
        <f t="array" ref="H198">IF(A198="","",VLOOKUP(A198,pkt_ind,2,0))</f>
        <v/>
      </c>
      <c r="I198" s="376"/>
      <c r="J198" s="335"/>
      <c r="K198" s="338"/>
      <c r="L198" s="337">
        <v>1</v>
      </c>
      <c r="M198" s="380"/>
      <c r="N198" s="389" t="s">
        <v>20</v>
      </c>
      <c r="O198" s="390">
        <f t="array" aca="1" ref="O198" ca="1">SUM(IF(FREQUENCY(IF($E$105:$E$196&lt;&gt;"",MATCH($E$105:$E$196,$E$105:$E$196,0)),ROW($E$105:$E$196)-ROW($E$105)+1),1))</f>
        <v>3</v>
      </c>
      <c r="P198" s="391" t="s">
        <v>21</v>
      </c>
      <c r="Q198" s="392" t="s">
        <v>22</v>
      </c>
      <c r="R198" s="391" t="s">
        <v>23</v>
      </c>
      <c r="S198" s="32"/>
    </row>
    <row r="199" spans="1:19" ht="24" customHeight="1" thickBot="1">
      <c r="A199" s="393"/>
      <c r="B199" s="328"/>
      <c r="C199" s="394" t="s">
        <v>120</v>
      </c>
      <c r="D199" s="387"/>
      <c r="E199" s="388"/>
      <c r="F199" s="347"/>
      <c r="G199" s="348"/>
      <c r="H199" s="379"/>
      <c r="I199" s="376"/>
      <c r="J199" s="335"/>
      <c r="K199" s="338"/>
      <c r="L199" s="337">
        <f t="array" ref="L199">IF(C199="","",1)</f>
        <v>1</v>
      </c>
      <c r="M199" s="395">
        <f ca="1">IF(R199="","",RANK($R199,$R$199:$R$349,1))</f>
        <v>1</v>
      </c>
      <c r="N199" s="396" t="str">
        <f t="array" aca="1" ref="N199" ca="1">IF(ROWS($N$199:$N199)&gt;$O$198,"",INDEX($E$105:$E$196,SMALL(IF(FREQUENCY(IF($E$105:$E$196&lt;&gt;"",MATCH($E$105:$E$196,$E$105:$E$196,0)),ROW($E$105:$E$196)-ROW($E$105)+1),ROW($E$105:$E$196)-ROW($E$105)+1),ROWS(N$199:$N199))))</f>
        <v>SP Nr 2 - NSS Ustrzyki Dolne</v>
      </c>
      <c r="O199" s="397">
        <f t="array" aca="1" ref="O199" ca="1">IF(N199="","",COUNT(IF(E$105:E$196=N199,IF(L$105:L$196&lt;&gt;"",L$105:L$196))))</f>
        <v>6</v>
      </c>
      <c r="P199" s="397">
        <f t="array" aca="1" ref="P199" ca="1">IF(SUMIF($E$102:$E$195,N199,$L$102:$L$195)&lt;$O$197,"",SUM(SMALL(IF($E$102:$E$195=$N199,$P$102:$P$195,""),ROW(INDIRECT("1:"&amp;$O$197)))))</f>
        <v>14.9898989899</v>
      </c>
      <c r="Q199" s="398" t="str">
        <f t="array" aca="1" ref="Q199" ca="1">IF(OR(N199="",O199&gt;=5),"",$O$197-O199)</f>
        <v/>
      </c>
      <c r="R199" s="399">
        <f t="array" aca="1" ref="R199" ca="1">IFERROR(IF(O199&gt;=$O$197,P199,IF(O199&lt;$O$197,SUMIF($E$105:$E$196,N199,$P$105:$P$196))+(Q199*(MAX($A$105:$A$195)+1))),"")</f>
        <v>14.9898989899</v>
      </c>
      <c r="S199" s="32"/>
    </row>
    <row r="200" spans="1:19" ht="28.5" customHeight="1" thickBot="1">
      <c r="A200" s="400" t="s">
        <v>0</v>
      </c>
      <c r="B200" s="401"/>
      <c r="C200" s="402" t="s">
        <v>24</v>
      </c>
      <c r="D200" s="403" t="s">
        <v>25</v>
      </c>
      <c r="E200" s="404" t="s">
        <v>12</v>
      </c>
      <c r="F200" s="405" t="s">
        <v>26</v>
      </c>
      <c r="G200" s="406"/>
      <c r="H200" s="407"/>
      <c r="I200" s="408" t="s">
        <v>27</v>
      </c>
      <c r="J200" s="335"/>
      <c r="K200" s="338"/>
      <c r="L200" s="337">
        <f t="array" ref="L200">IF(C200="","",1)</f>
        <v>1</v>
      </c>
      <c r="M200" s="395">
        <f t="shared" ref="M200:M250" ca="1" si="20">IF(R200="","",RANK($R200,$R$199:$R$349,1))</f>
        <v>2</v>
      </c>
      <c r="N200" s="396" t="str">
        <f t="array" aca="1" ref="N200" ca="1">IF(ROWS($N$199:$N200)&gt;$O$198,"",INDEX($E$105:$E$196,SMALL(IF(FREQUENCY(IF($E$105:$E$196&lt;&gt;"",MATCH($E$105:$E$196,$E$105:$E$196,0)),ROW($E$105:$E$196)-ROW($E$105)+1),ROW($E$105:$E$196)-ROW($E$105)+1),ROWS(N$199:$N200))))</f>
        <v>SP1 Ustrzyki Dolne</v>
      </c>
      <c r="O200" s="397">
        <f t="array" aca="1" ref="O200" ca="1">IF(N200="","",COUNT(IF(E$105:E$196=N200,IF(L$105:L$196&lt;&gt;"",L$105:L$196))))</f>
        <v>7</v>
      </c>
      <c r="P200" s="397">
        <f t="array" aca="1" ref="P200" ca="1">IF(SUMIF($E$102:$E$195,N200,$L$102:$L$195)&lt;$O$197,"",SUM(SMALL(IF($E$102:$E$195=$N200,$P$102:$P$195,""),ROW(INDIRECT("1:"&amp;$O$197)))))</f>
        <v>46.999999999999986</v>
      </c>
      <c r="Q200" s="398" t="str">
        <f t="array" aca="1" ref="Q200" ca="1">IF(OR(N200="",O200&gt;=5),"",$O$197-O200)</f>
        <v/>
      </c>
      <c r="R200" s="399">
        <f t="array" aca="1" ref="R200" ca="1">IFERROR(IF(O200&gt;=$O$197,P200,IF(O200&lt;$O$197,SUMIF($E$105:$E$196,N200,$P$105:$P$196))+(Q200*(MAX($A$105:$A$195)+1))),"")</f>
        <v>46.999999999999986</v>
      </c>
      <c r="S200" s="32"/>
    </row>
    <row r="201" spans="1:19" ht="15" customHeight="1">
      <c r="A201" s="409">
        <f t="array" aca="1" ref="A201" ca="1">IF($C201="","",RANK(E201,$E$201:$E$282,1))</f>
        <v>1</v>
      </c>
      <c r="B201" s="410"/>
      <c r="C201" s="411" t="str">
        <f t="array" aca="1" ref="C201" ca="1">IF(ISERROR(INDEX(M$199:R$282,SMALL(IF(R$199:R$282=$E201,ROW(R$199:R$282)-ROW($R$199)+1),COUNTIF($E$201:E201,E201)),COLUMNS($A$201:B201))),"",INDEX(M$199:R$282,SMALL(IF(R$199:R$282=$E201,ROW(R$199:R$282)-ROW($R$199)+1),COUNTIF($E$201:E201,E201)),COLUMNS($A$201:B201)))</f>
        <v>SP Nr 2 - NSS Ustrzyki Dolne</v>
      </c>
      <c r="D201" s="412">
        <f t="array" aca="1" ref="D201" ca="1">IF(C201="","",COUNT(IF(E$102:E$197=C201,IF(L$102:L$197&lt;&gt;"",L$102:L$197))))</f>
        <v>6</v>
      </c>
      <c r="E201" s="413">
        <f t="array" aca="1" ref="E201" ca="1">IF(ROWS($E$201:E201)&gt;$P$197,"",SMALL($R$199:$R$349,ROWS($E$201:E201)))</f>
        <v>14.9898989899</v>
      </c>
      <c r="F201" s="414" t="str">
        <f t="array" aca="1" ref="F201" ca="1">IF(E201="","",IF(E201=MIN(E$201:E$283),"",E201-MIN(E$86:E$201)))</f>
        <v/>
      </c>
      <c r="G201" s="415"/>
      <c r="H201" s="416"/>
      <c r="I201" s="417">
        <f ca="1">IF(ISNUMBER(A201),VLOOKUP(A201,pkt,2,0),"")</f>
        <v>100</v>
      </c>
      <c r="J201" s="335"/>
      <c r="K201" s="338"/>
      <c r="L201" s="337">
        <f t="array" aca="1" ref="L201" ca="1">IF(C201="","",1)</f>
        <v>1</v>
      </c>
      <c r="M201" s="395">
        <f t="shared" ca="1" si="20"/>
        <v>3</v>
      </c>
      <c r="N201" s="396" t="str">
        <f t="array" aca="1" ref="N201" ca="1">IF(ROWS($N$199:$N201)&gt;$O$198,"",INDEX($E$105:$E$196,SMALL(IF(FREQUENCY(IF($E$105:$E$196&lt;&gt;"",MATCH($E$105:$E$196,$E$105:$E$196,0)),ROW($E$105:$E$196)-ROW($E$105)+1),ROW($E$105:$E$196)-ROW($E$105)+1),ROWS(N$199:$N201))))</f>
        <v>SP Ropienka</v>
      </c>
      <c r="O201" s="397">
        <f t="array" aca="1" ref="O201" ca="1">IF(N201="","",COUNT(IF(E$105:E$196=N201,IF(L$105:L$196&lt;&gt;"",L$105:L$196))))</f>
        <v>1</v>
      </c>
      <c r="P201" s="397" t="str">
        <f t="array" aca="1" ref="P201" ca="1">IF(SUMIF($E$102:$E$195,N201,$L$102:$L$195)&lt;$O$197,"",SUM(SMALL(IF($E$102:$E$195=$N201,$P$102:$P$195,""),ROW(INDIRECT("1:"&amp;$O$197)))))</f>
        <v/>
      </c>
      <c r="Q201" s="398">
        <f t="array" aca="1" ref="Q201" ca="1">IF(OR(N201="",O201&gt;=5),"",$O$197-O201)</f>
        <v>4</v>
      </c>
      <c r="R201" s="399">
        <f t="array" aca="1" ref="R201" ca="1">IFERROR(IF(O201&gt;=$O$197,P201,IF(O201&lt;$O$197,SUMIF($E$105:$E$196,N201,$P$105:$P$196))+(Q201*(MAX($A$105:$A$195)+1))),"")</f>
        <v>70</v>
      </c>
      <c r="S201" s="32"/>
    </row>
    <row r="202" spans="1:19" ht="16.5">
      <c r="A202" s="409">
        <f t="array" aca="1" ref="A202" ca="1">IF($C202="","",RANK(E202,$E$201:$E$282,1))</f>
        <v>2</v>
      </c>
      <c r="B202" s="410"/>
      <c r="C202" s="411" t="str">
        <f t="array" aca="1" ref="C202" ca="1">IF(ISERROR(INDEX(M$199:R$282,SMALL(IF(R$199:R$282=$E202,ROW(R$199:R$282)-ROW($R$199)+1),COUNTIF($E$201:E202,E202)),COLUMNS($A$201:B202))),"",INDEX(M$199:R$282,SMALL(IF(R$199:R$282=$E202,ROW(R$199:R$282)-ROW($R$199)+1),COUNTIF($E$201:E202,E202)),COLUMNS($A$201:B202)))</f>
        <v>SP1 Ustrzyki Dolne</v>
      </c>
      <c r="D202" s="412">
        <f t="array" aca="1" ref="D202" ca="1">IF(C202="","",COUNT(IF(E$102:E$197=C202,IF(L$102:L$197&lt;&gt;"",L$102:L$197))))</f>
        <v>7</v>
      </c>
      <c r="E202" s="413">
        <f t="array" aca="1" ref="E202" ca="1">IF(ROWS($E$201:E202)&gt;$P$197,"",SMALL($R$199:$R$349,ROWS($E$201:E202)))</f>
        <v>46.999999999999986</v>
      </c>
      <c r="F202" s="414">
        <f t="array" aca="1" ref="F202" ca="1">IF(E202="","",IF(E202=MIN(E$201:E$283),"",E202-MIN(E$86:E$201)))</f>
        <v>32.010101010099987</v>
      </c>
      <c r="G202" s="415"/>
      <c r="H202" s="416"/>
      <c r="I202" s="417">
        <f t="shared" ref="I202:I250" ca="1" si="21">IF(ISNUMBER(A202),VLOOKUP(A202,pkt,2,0),"")</f>
        <v>90</v>
      </c>
      <c r="J202" s="335"/>
      <c r="K202" s="325"/>
      <c r="L202" s="337">
        <f t="array" aca="1" ref="L202" ca="1">IF(C202="","",1)</f>
        <v>1</v>
      </c>
      <c r="M202" s="395" t="str">
        <f t="shared" ca="1" si="20"/>
        <v/>
      </c>
      <c r="N202" s="396" t="str">
        <f t="array" aca="1" ref="N202" ca="1">IF(ROWS($N$199:$N202)&gt;$O$198,"",INDEX($E$105:$E$196,SMALL(IF(FREQUENCY(IF($E$105:$E$196&lt;&gt;"",MATCH($E$105:$E$196,$E$105:$E$196,0)),ROW($E$105:$E$196)-ROW($E$105)+1),ROW($E$105:$E$196)-ROW($E$105)+1),ROWS(N$199:$N202))))</f>
        <v/>
      </c>
      <c r="O202" s="397" t="str">
        <f t="array" aca="1" ref="O202" ca="1">IF(N202="","",COUNT(IF(E$105:E$196=N202,IF(L$105:L$196&lt;&gt;"",L$105:L$196))))</f>
        <v/>
      </c>
      <c r="P202" s="397" t="str">
        <f t="array" aca="1" ref="P202" ca="1">IF(SUMIF($E$102:$E$195,N202,$L$102:$L$195)&lt;$O$197,"",SUM(SMALL(IF($E$102:$E$195=$N202,$P$102:$P$195,""),ROW(INDIRECT("1:"&amp;$O$197)))))</f>
        <v/>
      </c>
      <c r="Q202" s="398" t="str">
        <f t="array" aca="1" ref="Q202" ca="1">IF(OR(N202="",O202&gt;=5),"",$O$197-O202)</f>
        <v/>
      </c>
      <c r="R202" s="399" t="str">
        <f t="array" aca="1" ref="R202" ca="1">IFERROR(IF(O202&gt;=$O$197,P202,IF(O202&lt;$O$197,SUMIF($E$105:$E$196,N202,$P$105:$P$196))+(Q202*(MAX($A$105:$A$195)+1))),"")</f>
        <v/>
      </c>
    </row>
    <row r="203" spans="1:19" ht="16.5">
      <c r="A203" s="409">
        <f t="array" aca="1" ref="A203" ca="1">IF($C203="","",RANK(E203,$E$201:$E$282,1))</f>
        <v>3</v>
      </c>
      <c r="B203" s="410"/>
      <c r="C203" s="411" t="str">
        <f t="array" aca="1" ref="C203" ca="1">IF(ISERROR(INDEX(M$199:R$282,SMALL(IF(R$199:R$282=$E203,ROW(R$199:R$282)-ROW($R$199)+1),COUNTIF($E$201:E203,E203)),COLUMNS($A$201:B203))),"",INDEX(M$199:R$282,SMALL(IF(R$199:R$282=$E203,ROW(R$199:R$282)-ROW($R$199)+1),COUNTIF($E$201:E203,E203)),COLUMNS($A$201:B203)))</f>
        <v>SP Ropienka</v>
      </c>
      <c r="D203" s="412">
        <f t="array" aca="1" ref="D203" ca="1">IF(C203="","",COUNT(IF(E$102:E$197=C203,IF(L$102:L$197&lt;&gt;"",L$102:L$197))))</f>
        <v>1</v>
      </c>
      <c r="E203" s="413">
        <f t="array" aca="1" ref="E203" ca="1">IF(ROWS($E$201:E203)&gt;$P$197,"",SMALL($R$199:$R$349,ROWS($E$201:E203)))</f>
        <v>70</v>
      </c>
      <c r="F203" s="414">
        <f t="array" aca="1" ref="F203" ca="1">IF(E203="","",IF(E203=MIN(E$201:E$283),"",E203-MIN(E$86:E$201)))</f>
        <v>55.010101010100001</v>
      </c>
      <c r="G203" s="415"/>
      <c r="H203" s="416"/>
      <c r="I203" s="417">
        <f t="shared" ca="1" si="21"/>
        <v>80</v>
      </c>
      <c r="J203" s="335"/>
      <c r="K203" s="325"/>
      <c r="L203" s="337">
        <f t="array" aca="1" ref="L203" ca="1">IF(C203="","",1)</f>
        <v>1</v>
      </c>
      <c r="M203" s="395" t="str">
        <f t="shared" ca="1" si="20"/>
        <v/>
      </c>
      <c r="N203" s="396" t="str">
        <f t="array" aca="1" ref="N203" ca="1">IF(ROWS($N$199:$N203)&gt;$O$198,"",INDEX($E$105:$E$196,SMALL(IF(FREQUENCY(IF($E$105:$E$196&lt;&gt;"",MATCH($E$105:$E$196,$E$105:$E$196,0)),ROW($E$105:$E$196)-ROW($E$105)+1),ROW($E$105:$E$196)-ROW($E$105)+1),ROWS(N$199:$N203))))</f>
        <v/>
      </c>
      <c r="O203" s="397" t="str">
        <f t="array" aca="1" ref="O203" ca="1">IF(N203="","",COUNT(IF(E$105:E$196=N203,IF(L$105:L$196&lt;&gt;"",L$105:L$196))))</f>
        <v/>
      </c>
      <c r="P203" s="397" t="str">
        <f t="array" aca="1" ref="P203" ca="1">IF(SUMIF($E$102:$E$195,N203,$L$102:$L$195)&lt;$O$197,"",SUM(SMALL(IF($E$102:$E$195=$N203,$P$102:$P$195,""),ROW(INDIRECT("1:"&amp;$O$197)))))</f>
        <v/>
      </c>
      <c r="Q203" s="398" t="str">
        <f t="array" aca="1" ref="Q203" ca="1">IF(OR(N203="",O203&gt;=5),"",$O$197-O203)</f>
        <v/>
      </c>
      <c r="R203" s="399" t="str">
        <f t="array" aca="1" ref="R203" ca="1">IFERROR(IF(O203&gt;=$O$197,P203,IF(O203&lt;$O$197,SUMIF($E$105:$E$196,N203,$P$105:$P$196))+(Q203*(MAX($A$105:$A$195)+1))),"")</f>
        <v/>
      </c>
    </row>
    <row r="204" spans="1:19" ht="16.5" hidden="1">
      <c r="A204" s="101" t="str">
        <f t="array" aca="1" ref="A204" ca="1">IF($C204="","",RANK(E204,$E$201:$E$282,1))</f>
        <v/>
      </c>
      <c r="B204" s="106"/>
      <c r="C204" s="48" t="str">
        <f t="array" aca="1" ref="C204" ca="1">IF(ISERROR(INDEX(M$199:R$282,SMALL(IF(R$199:R$282=$E204,ROW(R$199:R$282)-ROW($R$199)+1),COUNTIF($E$201:E204,E204)),COLUMNS($A$201:B204))),"",INDEX(M$199:R$282,SMALL(IF(R$199:R$282=$E204,ROW(R$199:R$282)-ROW($R$199)+1),COUNTIF($E$201:E204,E204)),COLUMNS($A$201:B204)))</f>
        <v/>
      </c>
      <c r="D204" s="49" t="str">
        <f t="array" aca="1" ref="D204" ca="1">IF(C204="","",COUNT(IF(E$102:E$197=C204,IF(L$102:L$197&lt;&gt;"",L$102:L$197))))</f>
        <v/>
      </c>
      <c r="E204" s="283" t="str">
        <f t="array" aca="1" ref="E204" ca="1">IF(ROWS($E$201:E204)&gt;$P$197,"",SMALL($R$199:$R$349,ROWS($E$201:E204)))</f>
        <v/>
      </c>
      <c r="F204" s="93" t="str">
        <f t="array" aca="1" ref="F204" ca="1">IF(E204="","",IF(E204=MIN(E$201:E$283),"",E204-MIN(E$86:E$201)))</f>
        <v/>
      </c>
      <c r="G204" s="94"/>
      <c r="H204" s="305"/>
      <c r="I204" s="292" t="str">
        <f t="shared" ca="1" si="21"/>
        <v/>
      </c>
      <c r="J204" s="272"/>
      <c r="L204" s="207" t="str">
        <f t="array" aca="1" ref="L204" ca="1">IF(C204="","",1)</f>
        <v/>
      </c>
      <c r="M204" s="52" t="str">
        <f t="shared" ca="1" si="20"/>
        <v/>
      </c>
      <c r="N204" s="112" t="str">
        <f t="array" aca="1" ref="N204" ca="1">IF(ROWS($N$199:$N204)&gt;$O$198,"",INDEX($E$105:$E$196,SMALL(IF(FREQUENCY(IF($E$105:$E$196&lt;&gt;"",MATCH($E$105:$E$196,$E$105:$E$196,0)),ROW($E$105:$E$196)-ROW($E$105)+1),ROW($E$105:$E$196)-ROW($E$105)+1),ROWS(N$199:$N204))))</f>
        <v/>
      </c>
      <c r="O204" s="127" t="str">
        <f t="array" aca="1" ref="O204" ca="1">IF(N204="","",COUNT(IF(E$105:E$196=N204,IF(L$105:L$196&lt;&gt;"",L$105:L$196))))</f>
        <v/>
      </c>
      <c r="P204" s="127" t="str">
        <f t="array" aca="1" ref="P204" ca="1">IF(SUMIF($E$102:$E$195,N204,$L$102:$L$195)&lt;$O$197,"",SUM(SMALL(IF($E$102:$E$195=$N204,$P$102:$P$195,""),ROW(INDIRECT("1:"&amp;$O$197)))))</f>
        <v/>
      </c>
      <c r="Q204" s="53" t="str">
        <f t="array" aca="1" ref="Q204" ca="1">IF(OR(N204="",O204&gt;=5),"",$O$197-O204)</f>
        <v/>
      </c>
      <c r="R204" s="227" t="str">
        <f t="array" aca="1" ref="R204" ca="1">IFERROR(IF(O204&gt;=$O$197,P204,IF(O204&lt;$O$197,SUMIF($E$105:$E$196,N204,$P$105:$P$196))+(Q204*(MAX($A$105:$A$195)+1))),"")</f>
        <v/>
      </c>
    </row>
    <row r="205" spans="1:19" ht="16.5" hidden="1">
      <c r="A205" s="101" t="str">
        <f t="array" aca="1" ref="A205" ca="1">IF($C205="","",RANK(E205,$E$201:$E$282,1))</f>
        <v/>
      </c>
      <c r="B205" s="106"/>
      <c r="C205" s="48" t="str">
        <f t="array" aca="1" ref="C205" ca="1">IF(ISERROR(INDEX(M$199:R$282,SMALL(IF(R$199:R$282=$E205,ROW(R$199:R$282)-ROW($R$199)+1),COUNTIF($E$201:E205,E205)),COLUMNS($A$201:B205))),"",INDEX(M$199:R$282,SMALL(IF(R$199:R$282=$E205,ROW(R$199:R$282)-ROW($R$199)+1),COUNTIF($E$201:E205,E205)),COLUMNS($A$201:B205)))</f>
        <v/>
      </c>
      <c r="D205" s="49" t="str">
        <f t="array" aca="1" ref="D205" ca="1">IF(C205="","",COUNT(IF(E$102:E$197=C205,IF(L$102:L$197&lt;&gt;"",L$102:L$197))))</f>
        <v/>
      </c>
      <c r="E205" s="89" t="str">
        <f t="array" aca="1" ref="E205" ca="1">IF(ROWS($E$201:E205)&gt;$P$197,"",SMALL($R$199:$R$349,ROWS($E$201:E205)))</f>
        <v/>
      </c>
      <c r="F205" s="93" t="str">
        <f t="array" aca="1" ref="F205" ca="1">IF(E205="","",IF(E205=MIN(E$201:E$283),"",E205-MIN(E$86:E$201)))</f>
        <v/>
      </c>
      <c r="G205" s="94"/>
      <c r="H205" s="305"/>
      <c r="I205" s="292" t="str">
        <f t="shared" ca="1" si="21"/>
        <v/>
      </c>
      <c r="J205" s="272"/>
      <c r="L205" s="207" t="str">
        <f t="array" aca="1" ref="L205" ca="1">IF(C205="","",1)</f>
        <v/>
      </c>
      <c r="M205" s="52" t="str">
        <f t="shared" ca="1" si="20"/>
        <v/>
      </c>
      <c r="N205" s="112" t="str">
        <f t="array" aca="1" ref="N205" ca="1">IF(ROWS($N$199:$N205)&gt;$O$198,"",INDEX($E$105:$E$196,SMALL(IF(FREQUENCY(IF($E$105:$E$196&lt;&gt;"",MATCH($E$105:$E$196,$E$105:$E$196,0)),ROW($E$105:$E$196)-ROW($E$105)+1),ROW($E$105:$E$196)-ROW($E$105)+1),ROWS(N$199:$N205))))</f>
        <v/>
      </c>
      <c r="O205" s="127" t="str">
        <f t="array" aca="1" ref="O205" ca="1">IF(N205="","",COUNT(IF(E$105:E$196=N205,IF(L$105:L$196&lt;&gt;"",L$105:L$196))))</f>
        <v/>
      </c>
      <c r="P205" s="127" t="str">
        <f t="array" aca="1" ref="P205" ca="1">IF(SUMIF($E$102:$E$195,N205,$L$102:$L$195)&lt;$O$197,"",SUM(SMALL(IF($E$102:$E$195=$N205,$P$102:$P$195,""),ROW(INDIRECT("1:"&amp;$O$197)))))</f>
        <v/>
      </c>
      <c r="Q205" s="53" t="str">
        <f t="array" aca="1" ref="Q205" ca="1">IF(OR(N205="",O205&gt;=5),"",$O$197-O205)</f>
        <v/>
      </c>
      <c r="R205" s="227" t="str">
        <f t="array" aca="1" ref="R205" ca="1">IFERROR(IF(O205&gt;=$O$197,P205,IF(O205&lt;$O$197,SUMIF($E$105:$E$196,N205,$P$105:$P$196))+(Q205*(MAX($A$105:$A$195)+1))),"")</f>
        <v/>
      </c>
    </row>
    <row r="206" spans="1:19" ht="16.5" hidden="1">
      <c r="A206" s="101" t="str">
        <f t="array" aca="1" ref="A206" ca="1">IF($C206="","",RANK(E206,$E$201:$E$282,1))</f>
        <v/>
      </c>
      <c r="B206" s="106"/>
      <c r="C206" s="48" t="str">
        <f t="array" aca="1" ref="C206" ca="1">IF(ISERROR(INDEX(M$199:R$282,SMALL(IF(R$199:R$282=$E206,ROW(R$199:R$282)-ROW($R$199)+1),COUNTIF($E$201:E206,E206)),COLUMNS($A$201:B206))),"",INDEX(M$199:R$282,SMALL(IF(R$199:R$282=$E206,ROW(R$199:R$282)-ROW($R$199)+1),COUNTIF($E$201:E206,E206)),COLUMNS($A$201:B206)))</f>
        <v/>
      </c>
      <c r="D206" s="49" t="str">
        <f t="array" aca="1" ref="D206" ca="1">IF(C206="","",COUNT(IF(E$102:E$197=C206,IF(L$102:L$197&lt;&gt;"",L$102:L$197))))</f>
        <v/>
      </c>
      <c r="E206" s="89" t="str">
        <f t="array" aca="1" ref="E206" ca="1">IF(ROWS($E$201:E206)&gt;$P$197,"",SMALL($R$199:$R$349,ROWS($E$201:E206)))</f>
        <v/>
      </c>
      <c r="F206" s="93" t="str">
        <f t="array" aca="1" ref="F206" ca="1">IF(E206="","",IF(E206=MIN(E$201:E$283),"",E206-MIN(E$86:E$201)))</f>
        <v/>
      </c>
      <c r="G206" s="94"/>
      <c r="H206" s="305"/>
      <c r="I206" s="50" t="str">
        <f t="shared" ca="1" si="21"/>
        <v/>
      </c>
      <c r="J206" s="272"/>
      <c r="L206" s="207" t="str">
        <f t="array" aca="1" ref="L206" ca="1">IF(C206="","",1)</f>
        <v/>
      </c>
      <c r="M206" s="52" t="str">
        <f t="shared" ca="1" si="20"/>
        <v/>
      </c>
      <c r="N206" s="112" t="str">
        <f t="array" aca="1" ref="N206" ca="1">IF(ROWS($N$199:$N206)&gt;$O$198,"",INDEX($E$105:$E$196,SMALL(IF(FREQUENCY(IF($E$105:$E$196&lt;&gt;"",MATCH($E$105:$E$196,$E$105:$E$196,0)),ROW($E$105:$E$196)-ROW($E$105)+1),ROW($E$105:$E$196)-ROW($E$105)+1),ROWS(N$199:$N206))))</f>
        <v/>
      </c>
      <c r="O206" s="127" t="str">
        <f t="array" aca="1" ref="O206" ca="1">IF(N206="","",COUNT(IF(E$105:E$196=N206,IF(L$105:L$196&lt;&gt;"",L$105:L$196))))</f>
        <v/>
      </c>
      <c r="P206" s="127" t="str">
        <f t="array" aca="1" ref="P206" ca="1">IF(SUMIF($E$102:$E$195,N206,$L$102:$L$195)&lt;$O$197,"",SUM(SMALL(IF($E$102:$E$195=$N206,$P$102:$P$195,""),ROW(INDIRECT("1:"&amp;$O$197)))))</f>
        <v/>
      </c>
      <c r="Q206" s="53" t="str">
        <f t="array" aca="1" ref="Q206" ca="1">IF(OR(N206="",O206&gt;=5),"",$O$197-O206)</f>
        <v/>
      </c>
      <c r="R206" s="227" t="str">
        <f t="array" aca="1" ref="R206" ca="1">IFERROR(IF(O206&gt;=$O$197,P206,IF(O206&lt;$O$197,SUMIF($E$105:$E$196,N206,$P$105:$P$196))+(Q206*(MAX($A$105:$A$195)+1))),"")</f>
        <v/>
      </c>
    </row>
    <row r="207" spans="1:19" ht="16.5" hidden="1">
      <c r="A207" s="101" t="str">
        <f t="array" aca="1" ref="A207" ca="1">IF($C207="","",RANK(E207,$E$201:$E$282,1))</f>
        <v/>
      </c>
      <c r="B207" s="106"/>
      <c r="C207" s="48" t="str">
        <f t="array" aca="1" ref="C207" ca="1">IF(ISERROR(INDEX(M$199:R$282,SMALL(IF(R$199:R$282=$E207,ROW(R$199:R$282)-ROW($R$199)+1),COUNTIF($E$201:E207,E207)),COLUMNS($A$201:B207))),"",INDEX(M$199:R$282,SMALL(IF(R$199:R$282=$E207,ROW(R$199:R$282)-ROW($R$199)+1),COUNTIF($E$201:E207,E207)),COLUMNS($A$201:B207)))</f>
        <v/>
      </c>
      <c r="D207" s="49" t="str">
        <f t="array" aca="1" ref="D207" ca="1">IF(C207="","",COUNT(IF(E$102:E$197=C207,IF(L$102:L$197&lt;&gt;"",L$102:L$197))))</f>
        <v/>
      </c>
      <c r="E207" s="89" t="str">
        <f t="array" aca="1" ref="E207" ca="1">IF(ROWS($E$201:E207)&gt;$P$197,"",SMALL($R$199:$R$349,ROWS($E$201:E207)))</f>
        <v/>
      </c>
      <c r="F207" s="93" t="str">
        <f t="array" aca="1" ref="F207" ca="1">IF(E207="","",IF(E207=MIN(E$201:E$283),"",E207-MIN(E$86:E$201)))</f>
        <v/>
      </c>
      <c r="G207" s="94"/>
      <c r="H207" s="305"/>
      <c r="I207" s="50" t="str">
        <f t="shared" ca="1" si="21"/>
        <v/>
      </c>
      <c r="J207" s="272"/>
      <c r="L207" s="207" t="str">
        <f t="array" aca="1" ref="L207" ca="1">IF(C207="","",1)</f>
        <v/>
      </c>
      <c r="M207" s="52" t="str">
        <f t="shared" ca="1" si="20"/>
        <v/>
      </c>
      <c r="N207" s="112" t="str">
        <f t="array" aca="1" ref="N207" ca="1">IF(ROWS($N$199:$N207)&gt;$O$198,"",INDEX($E$105:$E$196,SMALL(IF(FREQUENCY(IF($E$105:$E$196&lt;&gt;"",MATCH($E$105:$E$196,$E$105:$E$196,0)),ROW($E$105:$E$196)-ROW($E$105)+1),ROW($E$105:$E$196)-ROW($E$105)+1),ROWS(N$199:$N207))))</f>
        <v/>
      </c>
      <c r="O207" s="127" t="str">
        <f t="array" aca="1" ref="O207" ca="1">IF(N207="","",COUNT(IF(E$105:E$196=N207,IF(L$105:L$196&lt;&gt;"",L$105:L$196))))</f>
        <v/>
      </c>
      <c r="P207" s="127" t="str">
        <f t="array" aca="1" ref="P207" ca="1">IF(SUMIF($E$102:$E$195,N207,$L$102:$L$195)&lt;$O$197,"",SUM(SMALL(IF($E$102:$E$195=$N207,$P$102:$P$195,""),ROW(INDIRECT("1:"&amp;$O$197)))))</f>
        <v/>
      </c>
      <c r="Q207" s="53" t="str">
        <f t="array" aca="1" ref="Q207" ca="1">IF(OR(N207="",O207&gt;=5),"",$O$197-O207)</f>
        <v/>
      </c>
      <c r="R207" s="227" t="str">
        <f t="array" aca="1" ref="R207" ca="1">IFERROR(IF(O207&gt;=$O$197,P207,IF(O207&lt;$O$197,SUMIF($E$105:$E$196,N207,$P$105:$P$196))+(Q207*(MAX($A$105:$A$195)+1))),"")</f>
        <v/>
      </c>
    </row>
    <row r="208" spans="1:19" ht="16.5" hidden="1">
      <c r="A208" s="101" t="str">
        <f t="array" aca="1" ref="A208" ca="1">IF($C208="","",RANK(E208,$E$201:$E$282,1))</f>
        <v/>
      </c>
      <c r="B208" s="106"/>
      <c r="C208" s="48" t="str">
        <f t="array" aca="1" ref="C208" ca="1">IF(ISERROR(INDEX(M$199:R$282,SMALL(IF(R$199:R$282=$E208,ROW(R$199:R$282)-ROW($R$199)+1),COUNTIF($E$201:E208,E208)),COLUMNS($A$201:B208))),"",INDEX(M$199:R$282,SMALL(IF(R$199:R$282=$E208,ROW(R$199:R$282)-ROW($R$199)+1),COUNTIF($E$201:E208,E208)),COLUMNS($A$201:B208)))</f>
        <v/>
      </c>
      <c r="D208" s="49" t="str">
        <f t="array" aca="1" ref="D208" ca="1">IF(C208="","",COUNT(IF(E$102:E$197=C208,IF(L$102:L$197&lt;&gt;"",L$102:L$197))))</f>
        <v/>
      </c>
      <c r="E208" s="89" t="str">
        <f t="array" aca="1" ref="E208" ca="1">IF(ROWS($E$201:E208)&gt;$P$197,"",SMALL($R$199:$R$349,ROWS($E$201:E208)))</f>
        <v/>
      </c>
      <c r="F208" s="93" t="str">
        <f t="array" aca="1" ref="F208" ca="1">IF(E208="","",IF(E208=MIN(E$201:E$283),"",E208-MIN(E$86:E$201)))</f>
        <v/>
      </c>
      <c r="G208" s="94"/>
      <c r="H208" s="305"/>
      <c r="I208" s="50" t="str">
        <f t="shared" ca="1" si="21"/>
        <v/>
      </c>
      <c r="J208" s="272"/>
      <c r="L208" s="207" t="str">
        <f t="array" aca="1" ref="L208" ca="1">IF(C208="","",1)</f>
        <v/>
      </c>
      <c r="M208" s="52" t="str">
        <f t="shared" ca="1" si="20"/>
        <v/>
      </c>
      <c r="N208" s="112" t="str">
        <f t="array" aca="1" ref="N208" ca="1">IF(ROWS($N$199:$N208)&gt;$O$198,"",INDEX($E$105:$E$196,SMALL(IF(FREQUENCY(IF($E$105:$E$196&lt;&gt;"",MATCH($E$105:$E$196,$E$105:$E$196,0)),ROW($E$105:$E$196)-ROW($E$105)+1),ROW($E$105:$E$196)-ROW($E$105)+1),ROWS(N$199:$N208))))</f>
        <v/>
      </c>
      <c r="O208" s="127" t="str">
        <f t="array" aca="1" ref="O208" ca="1">IF(N208="","",COUNT(IF(E$105:E$196=N208,IF(L$105:L$196&lt;&gt;"",L$105:L$196))))</f>
        <v/>
      </c>
      <c r="P208" s="127" t="str">
        <f t="array" aca="1" ref="P208" ca="1">IF(SUMIF($E$102:$E$195,N208,$L$102:$L$195)&lt;$O$197,"",SUM(SMALL(IF($E$102:$E$195=$N208,$P$102:$P$195,""),ROW(INDIRECT("1:"&amp;$O$197)))))</f>
        <v/>
      </c>
      <c r="Q208" s="53" t="str">
        <f t="array" aca="1" ref="Q208" ca="1">IF(OR(N208="",O208&gt;=5),"",$O$197-O208)</f>
        <v/>
      </c>
      <c r="R208" s="227" t="str">
        <f t="array" aca="1" ref="R208" ca="1">IFERROR(IF(O208&gt;=$O$197,P208,IF(O208&lt;$O$197,SUMIF($E$105:$E$196,N208,$P$105:$P$196))+(Q208*(MAX($A$105:$A$195)+1))),"")</f>
        <v/>
      </c>
    </row>
    <row r="209" spans="1:18" ht="16.5" hidden="1">
      <c r="A209" s="101" t="str">
        <f t="array" aca="1" ref="A209" ca="1">IF($C209="","",RANK(E209,$E$201:$E$282,1))</f>
        <v/>
      </c>
      <c r="B209" s="106"/>
      <c r="C209" s="48" t="str">
        <f t="array" aca="1" ref="C209" ca="1">IF(ISERROR(INDEX(M$199:R$282,SMALL(IF(R$199:R$282=$E209,ROW(R$199:R$282)-ROW($R$199)+1),COUNTIF($E$201:E209,E209)),COLUMNS($A$201:B209))),"",INDEX(M$199:R$282,SMALL(IF(R$199:R$282=$E209,ROW(R$199:R$282)-ROW($R$199)+1),COUNTIF($E$201:E209,E209)),COLUMNS($A$201:B209)))</f>
        <v/>
      </c>
      <c r="D209" s="49" t="str">
        <f t="array" aca="1" ref="D209" ca="1">IF(C209="","",COUNT(IF(E$102:E$197=C209,IF(L$102:L$197&lt;&gt;"",L$102:L$197))))</f>
        <v/>
      </c>
      <c r="E209" s="89" t="str">
        <f t="array" aca="1" ref="E209" ca="1">IF(ROWS($E$201:E209)&gt;$P$197,"",SMALL($R$199:$R$349,ROWS($E$201:E209)))</f>
        <v/>
      </c>
      <c r="F209" s="93" t="str">
        <f t="array" aca="1" ref="F209" ca="1">IF(E209="","",IF(E209=MIN(E$201:E$283),"",E209-MIN(E$86:E$201)))</f>
        <v/>
      </c>
      <c r="G209" s="94"/>
      <c r="H209" s="305"/>
      <c r="I209" s="50" t="str">
        <f t="shared" ca="1" si="21"/>
        <v/>
      </c>
      <c r="J209" s="272"/>
      <c r="L209" s="207" t="str">
        <f t="array" aca="1" ref="L209" ca="1">IF(C209="","",1)</f>
        <v/>
      </c>
      <c r="M209" s="52" t="str">
        <f t="shared" ca="1" si="20"/>
        <v/>
      </c>
      <c r="N209" s="112" t="str">
        <f t="array" aca="1" ref="N209" ca="1">IF(ROWS($N$199:$N209)&gt;$O$198,"",INDEX($E$105:$E$196,SMALL(IF(FREQUENCY(IF($E$105:$E$196&lt;&gt;"",MATCH($E$105:$E$196,$E$105:$E$196,0)),ROW($E$105:$E$196)-ROW($E$105)+1),ROW($E$105:$E$196)-ROW($E$105)+1),ROWS(N$199:$N209))))</f>
        <v/>
      </c>
      <c r="O209" s="127" t="str">
        <f t="array" aca="1" ref="O209" ca="1">IF(N209="","",COUNT(IF(E$105:E$196=N209,IF(L$105:L$196&lt;&gt;"",L$105:L$196))))</f>
        <v/>
      </c>
      <c r="P209" s="127" t="str">
        <f t="array" aca="1" ref="P209" ca="1">IF(SUMIF($E$102:$E$195,N209,$L$102:$L$195)&lt;$O$197,"",SUM(SMALL(IF($E$102:$E$195=$N209,$P$102:$P$195,""),ROW(INDIRECT("1:"&amp;$O$197)))))</f>
        <v/>
      </c>
      <c r="Q209" s="53" t="str">
        <f t="array" aca="1" ref="Q209" ca="1">IF(OR(N209="",O209&gt;=5),"",$O$197-O209)</f>
        <v/>
      </c>
      <c r="R209" s="227" t="str">
        <f t="array" aca="1" ref="R209" ca="1">IFERROR(IF(O209&gt;=$O$197,P209,IF(O209&lt;$O$197,SUMIF($E$105:$E$196,N209,$P$105:$P$196))+(Q209*(MAX($A$105:$A$195)+1))),"")</f>
        <v/>
      </c>
    </row>
    <row r="210" spans="1:18" ht="16.5" hidden="1">
      <c r="A210" s="101" t="str">
        <f t="array" aca="1" ref="A210" ca="1">IF($C210="","",RANK(E210,$E$201:$E$282,1))</f>
        <v/>
      </c>
      <c r="B210" s="106"/>
      <c r="C210" s="48" t="str">
        <f t="array" aca="1" ref="C210" ca="1">IF(ISERROR(INDEX(M$199:R$282,SMALL(IF(R$199:R$282=$E210,ROW(R$199:R$282)-ROW($R$199)+1),COUNTIF($E$201:E210,E210)),COLUMNS($A$201:B210))),"",INDEX(M$199:R$282,SMALL(IF(R$199:R$282=$E210,ROW(R$199:R$282)-ROW($R$199)+1),COUNTIF($E$201:E210,E210)),COLUMNS($A$201:B210)))</f>
        <v/>
      </c>
      <c r="D210" s="49" t="str">
        <f t="array" aca="1" ref="D210" ca="1">IF(C210="","",COUNT(IF(E$102:E$197=C210,IF(L$102:L$197&lt;&gt;"",L$102:L$197))))</f>
        <v/>
      </c>
      <c r="E210" s="89" t="str">
        <f t="array" aca="1" ref="E210" ca="1">IF(ROWS($E$201:E210)&gt;$P$197,"",SMALL($R$199:$R$349,ROWS($E$201:E210)))</f>
        <v/>
      </c>
      <c r="F210" s="93" t="str">
        <f t="array" aca="1" ref="F210" ca="1">IF(E210="","",IF(E210=MIN(E$201:E$283),"",E210-MIN(E$86:E$201)))</f>
        <v/>
      </c>
      <c r="G210" s="94"/>
      <c r="H210" s="305"/>
      <c r="I210" s="50" t="str">
        <f t="shared" ca="1" si="21"/>
        <v/>
      </c>
      <c r="J210" s="272"/>
      <c r="L210" s="207" t="str">
        <f t="array" aca="1" ref="L210" ca="1">IF(C210="","",1)</f>
        <v/>
      </c>
      <c r="M210" s="52" t="str">
        <f t="shared" ca="1" si="20"/>
        <v/>
      </c>
      <c r="N210" s="112" t="str">
        <f t="array" aca="1" ref="N210" ca="1">IF(ROWS($N$199:$N210)&gt;$O$198,"",INDEX($E$105:$E$196,SMALL(IF(FREQUENCY(IF($E$105:$E$196&lt;&gt;"",MATCH($E$105:$E$196,$E$105:$E$196,0)),ROW($E$105:$E$196)-ROW($E$105)+1),ROW($E$105:$E$196)-ROW($E$105)+1),ROWS(N$199:$N210))))</f>
        <v/>
      </c>
      <c r="O210" s="127" t="str">
        <f t="array" aca="1" ref="O210" ca="1">IF(N210="","",COUNT(IF(E$105:E$196=N210,IF(L$105:L$196&lt;&gt;"",L$105:L$196))))</f>
        <v/>
      </c>
      <c r="P210" s="127" t="str">
        <f t="array" aca="1" ref="P210" ca="1">IF(SUMIF($E$102:$E$195,N210,$L$102:$L$195)&lt;$O$197,"",SUM(SMALL(IF($E$102:$E$195=$N210,$P$102:$P$195,""),ROW(INDIRECT("1:"&amp;$O$197)))))</f>
        <v/>
      </c>
      <c r="Q210" s="53" t="str">
        <f t="array" aca="1" ref="Q210" ca="1">IF(OR(N210="",O210&gt;=5),"",$O$197-O210)</f>
        <v/>
      </c>
      <c r="R210" s="227" t="str">
        <f t="array" aca="1" ref="R210" ca="1">IFERROR(IF(O210&gt;=$O$197,P210,IF(O210&lt;$O$197,SUMIF($E$105:$E$196,N210,$P$105:$P$196))+(Q210*(MAX($A$105:$A$195)+1))),"")</f>
        <v/>
      </c>
    </row>
    <row r="211" spans="1:18" ht="16.5" hidden="1">
      <c r="A211" s="101" t="str">
        <f t="array" aca="1" ref="A211" ca="1">IF($C211="","",RANK(E211,$E$201:$E$282,1))</f>
        <v/>
      </c>
      <c r="B211" s="106"/>
      <c r="C211" s="48" t="str">
        <f t="array" aca="1" ref="C211" ca="1">IF(ISERROR(INDEX(M$199:R$282,SMALL(IF(R$199:R$282=$E211,ROW(R$199:R$282)-ROW($R$199)+1),COUNTIF($E$201:E211,E211)),COLUMNS($A$201:B211))),"",INDEX(M$199:R$282,SMALL(IF(R$199:R$282=$E211,ROW(R$199:R$282)-ROW($R$199)+1),COUNTIF($E$201:E211,E211)),COLUMNS($A$201:B211)))</f>
        <v/>
      </c>
      <c r="D211" s="49" t="str">
        <f t="array" aca="1" ref="D211" ca="1">IF(C211="","",COUNT(IF(E$102:E$197=C211,IF(L$102:L$197&lt;&gt;"",L$102:L$197))))</f>
        <v/>
      </c>
      <c r="E211" s="89" t="str">
        <f t="array" aca="1" ref="E211" ca="1">IF(ROWS($E$201:E211)&gt;$P$197,"",SMALL($R$199:$R$349,ROWS($E$201:E211)))</f>
        <v/>
      </c>
      <c r="F211" s="93" t="str">
        <f t="array" aca="1" ref="F211" ca="1">IF(E211="","",IF(E211=MIN(E$201:E$283),"",E211-MIN(E$86:E$201)))</f>
        <v/>
      </c>
      <c r="G211" s="94"/>
      <c r="H211" s="305"/>
      <c r="I211" s="50" t="str">
        <f t="shared" ca="1" si="21"/>
        <v/>
      </c>
      <c r="J211" s="272"/>
      <c r="L211" s="207" t="str">
        <f t="array" aca="1" ref="L211" ca="1">IF(C211="","",1)</f>
        <v/>
      </c>
      <c r="M211" s="52" t="str">
        <f t="shared" ca="1" si="20"/>
        <v/>
      </c>
      <c r="N211" s="112" t="str">
        <f t="array" aca="1" ref="N211" ca="1">IF(ROWS($N$199:$N211)&gt;$O$198,"",INDEX($E$105:$E$196,SMALL(IF(FREQUENCY(IF($E$105:$E$196&lt;&gt;"",MATCH($E$105:$E$196,$E$105:$E$196,0)),ROW($E$105:$E$196)-ROW($E$105)+1),ROW($E$105:$E$196)-ROW($E$105)+1),ROWS(N$199:$N211))))</f>
        <v/>
      </c>
      <c r="O211" s="127" t="str">
        <f t="array" aca="1" ref="O211" ca="1">IF(N211="","",COUNT(IF(E$105:E$196=N211,IF(L$105:L$196&lt;&gt;"",L$105:L$196))))</f>
        <v/>
      </c>
      <c r="P211" s="127" t="str">
        <f t="array" aca="1" ref="P211" ca="1">IF(SUMIF($E$102:$E$195,N211,$L$102:$L$195)&lt;$O$197,"",SUM(SMALL(IF($E$102:$E$195=$N211,$P$102:$P$195,""),ROW(INDIRECT("1:"&amp;$O$197)))))</f>
        <v/>
      </c>
      <c r="Q211" s="53" t="str">
        <f t="array" aca="1" ref="Q211" ca="1">IF(OR(N211="",O211&gt;=5),"",$O$197-O211)</f>
        <v/>
      </c>
      <c r="R211" s="227" t="str">
        <f t="array" aca="1" ref="R211" ca="1">IFERROR(IF(O211&gt;=$O$197,P211,IF(O211&lt;$O$197,SUMIF($E$105:$E$196,N211,$P$105:$P$196))+(Q211*(MAX($A$105:$A$195)+1))),"")</f>
        <v/>
      </c>
    </row>
    <row r="212" spans="1:18" ht="16.5" hidden="1">
      <c r="A212" s="101" t="str">
        <f t="array" aca="1" ref="A212" ca="1">IF($C212="","",RANK(E212,$E$201:$E$282,1))</f>
        <v/>
      </c>
      <c r="B212" s="106"/>
      <c r="C212" s="48" t="str">
        <f t="array" aca="1" ref="C212" ca="1">IF(ISERROR(INDEX(M$199:R$282,SMALL(IF(R$199:R$282=$E212,ROW(R$199:R$282)-ROW($R$199)+1),COUNTIF($E$201:E212,E212)),COLUMNS($A$201:B212))),"",INDEX(M$199:R$282,SMALL(IF(R$199:R$282=$E212,ROW(R$199:R$282)-ROW($R$199)+1),COUNTIF($E$201:E212,E212)),COLUMNS($A$201:B212)))</f>
        <v/>
      </c>
      <c r="D212" s="49" t="str">
        <f t="array" aca="1" ref="D212" ca="1">IF(C212="","",COUNT(IF(E$102:E$197=C212,IF(L$102:L$197&lt;&gt;"",L$102:L$197))))</f>
        <v/>
      </c>
      <c r="E212" s="89" t="str">
        <f t="array" aca="1" ref="E212" ca="1">IF(ROWS($E$201:E212)&gt;$P$197,"",SMALL($R$199:$R$349,ROWS($E$201:E212)))</f>
        <v/>
      </c>
      <c r="F212" s="93" t="str">
        <f t="array" aca="1" ref="F212" ca="1">IF(E212="","",IF(E212=MIN(E$201:E$283),"",E212-MIN(E$86:E$201)))</f>
        <v/>
      </c>
      <c r="G212" s="94"/>
      <c r="H212" s="305"/>
      <c r="I212" s="50" t="str">
        <f t="shared" ca="1" si="21"/>
        <v/>
      </c>
      <c r="J212" s="272"/>
      <c r="L212" s="207" t="str">
        <f t="array" aca="1" ref="L212" ca="1">IF(C212="","",1)</f>
        <v/>
      </c>
      <c r="M212" s="52" t="str">
        <f t="shared" ca="1" si="20"/>
        <v/>
      </c>
      <c r="N212" s="112" t="str">
        <f t="array" aca="1" ref="N212" ca="1">IF(ROWS($N$199:$N212)&gt;$O$198,"",INDEX($E$105:$E$196,SMALL(IF(FREQUENCY(IF($E$105:$E$196&lt;&gt;"",MATCH($E$105:$E$196,$E$105:$E$196,0)),ROW($E$105:$E$196)-ROW($E$105)+1),ROW($E$105:$E$196)-ROW($E$105)+1),ROWS(N$199:$N212))))</f>
        <v/>
      </c>
      <c r="O212" s="127" t="str">
        <f t="array" aca="1" ref="O212" ca="1">IF(N212="","",COUNT(IF(E$105:E$196=N212,IF(L$105:L$196&lt;&gt;"",L$105:L$196))))</f>
        <v/>
      </c>
      <c r="P212" s="127" t="str">
        <f t="array" aca="1" ref="P212" ca="1">IF(SUMIF($E$102:$E$195,N212,$L$102:$L$195)&lt;$O$197,"",SUM(SMALL(IF($E$102:$E$195=$N212,$P$102:$P$195,""),ROW(INDIRECT("1:"&amp;$O$197)))))</f>
        <v/>
      </c>
      <c r="Q212" s="53" t="str">
        <f t="array" aca="1" ref="Q212" ca="1">IF(OR(N212="",O212&gt;=5),"",$O$197-O212)</f>
        <v/>
      </c>
      <c r="R212" s="227" t="str">
        <f t="array" aca="1" ref="R212" ca="1">IFERROR(IF(O212&gt;=$O$197,P212,IF(O212&lt;$O$197,SUMIF($E$105:$E$196,N212,$P$105:$P$196))+(Q212*(MAX($A$105:$A$195)+1))),"")</f>
        <v/>
      </c>
    </row>
    <row r="213" spans="1:18" ht="16.5" hidden="1">
      <c r="A213" s="101" t="str">
        <f t="array" aca="1" ref="A213" ca="1">IF($C213="","",RANK(E213,$E$201:$E$282,1))</f>
        <v/>
      </c>
      <c r="B213" s="106"/>
      <c r="C213" s="48" t="str">
        <f t="array" aca="1" ref="C213" ca="1">IF(ISERROR(INDEX(M$199:R$282,SMALL(IF(R$199:R$282=$E213,ROW(R$199:R$282)-ROW($R$199)+1),COUNTIF($E$201:E213,E213)),COLUMNS($A$201:B213))),"",INDEX(M$199:R$282,SMALL(IF(R$199:R$282=$E213,ROW(R$199:R$282)-ROW($R$199)+1),COUNTIF($E$201:E213,E213)),COLUMNS($A$201:B213)))</f>
        <v/>
      </c>
      <c r="D213" s="49" t="str">
        <f t="array" aca="1" ref="D213" ca="1">IF(C213="","",COUNT(IF(E$102:E$197=C213,IF(L$102:L$197&lt;&gt;"",L$102:L$197))))</f>
        <v/>
      </c>
      <c r="E213" s="89" t="str">
        <f t="array" aca="1" ref="E213" ca="1">IF(ROWS($E$201:E213)&gt;$P$197,"",SMALL($R$199:$R$349,ROWS($E$201:E213)))</f>
        <v/>
      </c>
      <c r="F213" s="93" t="str">
        <f t="array" aca="1" ref="F213" ca="1">IF(E213="","",IF(E213=MIN(E$201:E$283),"",E213-MIN(E$86:E$201)))</f>
        <v/>
      </c>
      <c r="G213" s="94"/>
      <c r="H213" s="305"/>
      <c r="I213" s="50" t="str">
        <f t="shared" ca="1" si="21"/>
        <v/>
      </c>
      <c r="J213" s="272"/>
      <c r="L213" s="207" t="str">
        <f t="array" aca="1" ref="L213" ca="1">IF(C213="","",1)</f>
        <v/>
      </c>
      <c r="M213" s="52" t="str">
        <f t="shared" ca="1" si="20"/>
        <v/>
      </c>
      <c r="N213" s="112" t="str">
        <f t="array" aca="1" ref="N213" ca="1">IF(ROWS($N$199:$N213)&gt;$O$198,"",INDEX($E$105:$E$196,SMALL(IF(FREQUENCY(IF($E$105:$E$196&lt;&gt;"",MATCH($E$105:$E$196,$E$105:$E$196,0)),ROW($E$105:$E$196)-ROW($E$105)+1),ROW($E$105:$E$196)-ROW($E$105)+1),ROWS(N$199:$N213))))</f>
        <v/>
      </c>
      <c r="O213" s="127" t="str">
        <f t="array" aca="1" ref="O213" ca="1">IF(N213="","",COUNT(IF(E$105:E$196=N213,IF(L$105:L$196&lt;&gt;"",L$105:L$196))))</f>
        <v/>
      </c>
      <c r="P213" s="127" t="str">
        <f t="array" aca="1" ref="P213" ca="1">IF(SUMIF($E$102:$E$195,N213,$L$102:$L$195)&lt;$O$197,"",SUM(SMALL(IF($E$102:$E$195=$N213,$P$102:$P$195,""),ROW(INDIRECT("1:"&amp;$O$197)))))</f>
        <v/>
      </c>
      <c r="Q213" s="53" t="str">
        <f t="array" aca="1" ref="Q213" ca="1">IF(OR(N213="",O213&gt;=5),"",$O$197-O213)</f>
        <v/>
      </c>
      <c r="R213" s="227" t="str">
        <f t="array" aca="1" ref="R213" ca="1">IFERROR(IF(O213&gt;=$O$197,P213,IF(O213&lt;$O$197,SUMIF($E$105:$E$196,N213,$P$105:$P$196))+(Q213*(MAX($A$105:$A$195)+1))),"")</f>
        <v/>
      </c>
    </row>
    <row r="214" spans="1:18" ht="16.5" hidden="1">
      <c r="A214" s="101" t="str">
        <f t="array" aca="1" ref="A214" ca="1">IF($C214="","",RANK(E214,$E$201:$E$282,1))</f>
        <v/>
      </c>
      <c r="B214" s="106"/>
      <c r="C214" s="48" t="str">
        <f t="array" aca="1" ref="C214" ca="1">IF(ISERROR(INDEX(M$199:R$282,SMALL(IF(R$199:R$282=$E214,ROW(R$199:R$282)-ROW($R$199)+1),COUNTIF($E$201:E214,E214)),COLUMNS($A$201:B214))),"",INDEX(M$199:R$282,SMALL(IF(R$199:R$282=$E214,ROW(R$199:R$282)-ROW($R$199)+1),COUNTIF($E$201:E214,E214)),COLUMNS($A$201:B214)))</f>
        <v/>
      </c>
      <c r="D214" s="49" t="str">
        <f t="array" aca="1" ref="D214" ca="1">IF(C214="","",COUNT(IF(E$102:E$197=C214,IF(L$102:L$197&lt;&gt;"",L$102:L$197))))</f>
        <v/>
      </c>
      <c r="E214" s="89" t="str">
        <f t="array" aca="1" ref="E214" ca="1">IF(ROWS($E$201:E214)&gt;$P$197,"",SMALL($R$199:$R$349,ROWS($E$201:E214)))</f>
        <v/>
      </c>
      <c r="F214" s="93" t="str">
        <f t="array" aca="1" ref="F214" ca="1">IF(E214="","",IF(E214=MIN(E$201:E$283),"",E214-MIN(E$86:E$201)))</f>
        <v/>
      </c>
      <c r="G214" s="94"/>
      <c r="H214" s="305"/>
      <c r="I214" s="50" t="str">
        <f t="shared" ca="1" si="21"/>
        <v/>
      </c>
      <c r="J214" s="272"/>
      <c r="L214" s="207" t="str">
        <f t="array" aca="1" ref="L214" ca="1">IF(C214="","",1)</f>
        <v/>
      </c>
      <c r="M214" s="52" t="str">
        <f t="shared" ca="1" si="20"/>
        <v/>
      </c>
      <c r="N214" s="112" t="str">
        <f t="array" aca="1" ref="N214" ca="1">IF(ROWS($N$199:$N214)&gt;$O$198,"",INDEX($E$105:$E$196,SMALL(IF(FREQUENCY(IF($E$105:$E$196&lt;&gt;"",MATCH($E$105:$E$196,$E$105:$E$196,0)),ROW($E$105:$E$196)-ROW($E$105)+1),ROW($E$105:$E$196)-ROW($E$105)+1),ROWS(N$199:$N214))))</f>
        <v/>
      </c>
      <c r="O214" s="127" t="str">
        <f t="array" aca="1" ref="O214" ca="1">IF(N214="","",COUNT(IF(E$105:E$196=N214,IF(L$105:L$196&lt;&gt;"",L$105:L$196))))</f>
        <v/>
      </c>
      <c r="P214" s="127" t="str">
        <f t="array" aca="1" ref="P214" ca="1">IF(SUMIF($E$102:$E$195,N214,$L$102:$L$195)&lt;$O$197,"",SUM(SMALL(IF($E$102:$E$195=$N214,$P$102:$P$195,""),ROW(INDIRECT("1:"&amp;$O$197)))))</f>
        <v/>
      </c>
      <c r="Q214" s="53" t="str">
        <f t="array" aca="1" ref="Q214" ca="1">IF(OR(N214="",O214&gt;=5),"",$O$197-O214)</f>
        <v/>
      </c>
      <c r="R214" s="227" t="str">
        <f t="array" aca="1" ref="R214" ca="1">IFERROR(IF(O214&gt;=$O$197,P214,IF(O214&lt;$O$197,SUMIF($E$105:$E$196,N214,$P$105:$P$196))+(Q214*(MAX($A$105:$A$195)+1))),"")</f>
        <v/>
      </c>
    </row>
    <row r="215" spans="1:18" ht="16.5" hidden="1">
      <c r="A215" s="101" t="str">
        <f t="array" aca="1" ref="A215" ca="1">IF($C215="","",RANK(E215,$E$201:$E$282,1))</f>
        <v/>
      </c>
      <c r="B215" s="106"/>
      <c r="C215" s="48" t="str">
        <f t="array" aca="1" ref="C215" ca="1">IF(ISERROR(INDEX(M$199:R$282,SMALL(IF(R$199:R$282=$E215,ROW(R$199:R$282)-ROW($R$199)+1),COUNTIF($E$201:E215,E215)),COLUMNS($A$201:B215))),"",INDEX(M$199:R$282,SMALL(IF(R$199:R$282=$E215,ROW(R$199:R$282)-ROW($R$199)+1),COUNTIF($E$201:E215,E215)),COLUMNS($A$201:B215)))</f>
        <v/>
      </c>
      <c r="D215" s="49" t="str">
        <f t="array" aca="1" ref="D215" ca="1">IF(C215="","",COUNT(IF(E$102:E$197=C215,IF(L$102:L$197&lt;&gt;"",L$102:L$197))))</f>
        <v/>
      </c>
      <c r="E215" s="89" t="str">
        <f t="array" aca="1" ref="E215" ca="1">IF(ROWS($E$201:E215)&gt;$P$197,"",SMALL($R$199:$R$349,ROWS($E$201:E215)))</f>
        <v/>
      </c>
      <c r="F215" s="93" t="str">
        <f t="array" aca="1" ref="F215" ca="1">IF(E215="","",IF(E215=MIN(E$201:E$283),"",E215-MIN(E$86:E$201)))</f>
        <v/>
      </c>
      <c r="G215" s="94"/>
      <c r="H215" s="305"/>
      <c r="I215" s="50" t="str">
        <f t="shared" ca="1" si="21"/>
        <v/>
      </c>
      <c r="J215" s="272"/>
      <c r="L215" s="207" t="str">
        <f t="array" aca="1" ref="L215" ca="1">IF(C215="","",1)</f>
        <v/>
      </c>
      <c r="M215" s="52" t="str">
        <f t="shared" ca="1" si="20"/>
        <v/>
      </c>
      <c r="N215" s="112" t="str">
        <f t="array" aca="1" ref="N215" ca="1">IF(ROWS($N$199:$N215)&gt;$O$198,"",INDEX($E$105:$E$196,SMALL(IF(FREQUENCY(IF($E$105:$E$196&lt;&gt;"",MATCH($E$105:$E$196,$E$105:$E$196,0)),ROW($E$105:$E$196)-ROW($E$105)+1),ROW($E$105:$E$196)-ROW($E$105)+1),ROWS(N$199:$N215))))</f>
        <v/>
      </c>
      <c r="O215" s="127" t="str">
        <f t="array" aca="1" ref="O215" ca="1">IF(N215="","",COUNT(IF(E$105:E$196=N215,IF(L$105:L$196&lt;&gt;"",L$105:L$196))))</f>
        <v/>
      </c>
      <c r="P215" s="127" t="str">
        <f t="array" aca="1" ref="P215" ca="1">IF(SUMIF($E$102:$E$195,N215,$L$102:$L$195)&lt;$O$197,"",SUM(SMALL(IF($E$102:$E$195=$N215,$P$102:$P$195,""),ROW(INDIRECT("1:"&amp;$O$197)))))</f>
        <v/>
      </c>
      <c r="Q215" s="53" t="str">
        <f t="array" aca="1" ref="Q215" ca="1">IF(OR(N215="",O215&gt;=5),"",$O$197-O215)</f>
        <v/>
      </c>
      <c r="R215" s="227" t="str">
        <f t="array" aca="1" ref="R215" ca="1">IFERROR(IF(O215&gt;=$O$197,P215,IF(O215&lt;$O$197,SUMIF($E$105:$E$196,N215,$P$105:$P$196))+(Q215*(MAX($A$105:$A$195)+1))),"")</f>
        <v/>
      </c>
    </row>
    <row r="216" spans="1:18" ht="16.5" hidden="1">
      <c r="A216" s="101" t="str">
        <f t="array" aca="1" ref="A216" ca="1">IF($C216="","",RANK(E216,$E$201:$E$282,1))</f>
        <v/>
      </c>
      <c r="B216" s="106"/>
      <c r="C216" s="48" t="str">
        <f t="array" aca="1" ref="C216" ca="1">IF(ISERROR(INDEX(M$199:R$282,SMALL(IF(R$199:R$282=$E216,ROW(R$199:R$282)-ROW($R$199)+1),COUNTIF($E$201:E216,E216)),COLUMNS($A$201:B216))),"",INDEX(M$199:R$282,SMALL(IF(R$199:R$282=$E216,ROW(R$199:R$282)-ROW($R$199)+1),COUNTIF($E$201:E216,E216)),COLUMNS($A$201:B216)))</f>
        <v/>
      </c>
      <c r="D216" s="49" t="str">
        <f t="array" aca="1" ref="D216" ca="1">IF(C216="","",COUNT(IF(E$102:E$197=C216,IF(L$102:L$197&lt;&gt;"",L$102:L$197))))</f>
        <v/>
      </c>
      <c r="E216" s="89" t="str">
        <f t="array" aca="1" ref="E216" ca="1">IF(ROWS($E$201:E216)&gt;$P$197,"",SMALL($R$199:$R$349,ROWS($E$201:E216)))</f>
        <v/>
      </c>
      <c r="F216" s="93" t="str">
        <f t="array" aca="1" ref="F216" ca="1">IF(E216="","",IF(E216=MIN(E$201:E$283),"",E216-MIN(E$86:E$201)))</f>
        <v/>
      </c>
      <c r="G216" s="94"/>
      <c r="H216" s="305"/>
      <c r="I216" s="50" t="str">
        <f t="shared" ca="1" si="21"/>
        <v/>
      </c>
      <c r="J216" s="272"/>
      <c r="L216" s="207" t="str">
        <f t="array" aca="1" ref="L216" ca="1">IF(C216="","",1)</f>
        <v/>
      </c>
      <c r="M216" s="52" t="str">
        <f t="shared" ca="1" si="20"/>
        <v/>
      </c>
      <c r="N216" s="112" t="str">
        <f t="array" aca="1" ref="N216" ca="1">IF(ROWS($N$199:$N216)&gt;$O$198,"",INDEX($E$105:$E$196,SMALL(IF(FREQUENCY(IF($E$105:$E$196&lt;&gt;"",MATCH($E$105:$E$196,$E$105:$E$196,0)),ROW($E$105:$E$196)-ROW($E$105)+1),ROW($E$105:$E$196)-ROW($E$105)+1),ROWS(N$199:$N216))))</f>
        <v/>
      </c>
      <c r="O216" s="127" t="str">
        <f t="array" aca="1" ref="O216" ca="1">IF(N216="","",COUNT(IF(E$105:E$196=N216,IF(L$105:L$196&lt;&gt;"",L$105:L$196))))</f>
        <v/>
      </c>
      <c r="P216" s="127" t="str">
        <f t="array" aca="1" ref="P216" ca="1">IF(SUMIF($E$102:$E$195,N216,$L$102:$L$195)&lt;$O$197,"",SUM(SMALL(IF($E$102:$E$195=$N216,$P$102:$P$195,""),ROW(INDIRECT("1:"&amp;$O$197)))))</f>
        <v/>
      </c>
      <c r="Q216" s="53" t="str">
        <f t="array" aca="1" ref="Q216" ca="1">IF(OR(N216="",O216&gt;=5),"",$O$197-O216)</f>
        <v/>
      </c>
      <c r="R216" s="227" t="str">
        <f t="array" aca="1" ref="R216" ca="1">IFERROR(IF(O216&gt;=$O$197,P216,IF(O216&lt;$O$197,SUMIF($E$105:$E$196,N216,$P$105:$P$196))+(Q216*(MAX($A$105:$A$195)+1))),"")</f>
        <v/>
      </c>
    </row>
    <row r="217" spans="1:18" ht="16.5" hidden="1">
      <c r="A217" s="101" t="str">
        <f t="array" aca="1" ref="A217" ca="1">IF($C217="","",RANK(E217,$E$201:$E$282,1))</f>
        <v/>
      </c>
      <c r="B217" s="106"/>
      <c r="C217" s="48" t="str">
        <f t="array" aca="1" ref="C217" ca="1">IF(ISERROR(INDEX(M$199:R$282,SMALL(IF(R$199:R$282=$E217,ROW(R$199:R$282)-ROW($R$199)+1),COUNTIF($E$201:E217,E217)),COLUMNS($A$201:B217))),"",INDEX(M$199:R$282,SMALL(IF(R$199:R$282=$E217,ROW(R$199:R$282)-ROW($R$199)+1),COUNTIF($E$201:E217,E217)),COLUMNS($A$201:B217)))</f>
        <v/>
      </c>
      <c r="D217" s="49" t="str">
        <f t="array" aca="1" ref="D217" ca="1">IF(C217="","",COUNT(IF(E$102:E$197=C217,IF(L$102:L$197&lt;&gt;"",L$102:L$197))))</f>
        <v/>
      </c>
      <c r="E217" s="89" t="str">
        <f t="array" aca="1" ref="E217" ca="1">IF(ROWS($E$201:E217)&gt;$P$197,"",SMALL($R$199:$R$349,ROWS($E$201:E217)))</f>
        <v/>
      </c>
      <c r="F217" s="93" t="str">
        <f t="array" aca="1" ref="F217" ca="1">IF(E217="","",IF(E217=MIN(E$201:E$283),"",E217-MIN(E$86:E$201)))</f>
        <v/>
      </c>
      <c r="G217" s="94"/>
      <c r="H217" s="305"/>
      <c r="I217" s="50" t="str">
        <f t="shared" ca="1" si="21"/>
        <v/>
      </c>
      <c r="J217" s="272"/>
      <c r="L217" s="207" t="str">
        <f t="array" aca="1" ref="L217" ca="1">IF(C217="","",1)</f>
        <v/>
      </c>
      <c r="M217" s="52" t="str">
        <f t="shared" ca="1" si="20"/>
        <v/>
      </c>
      <c r="N217" s="112" t="str">
        <f t="array" aca="1" ref="N217" ca="1">IF(ROWS($N$199:$N217)&gt;$O$198,"",INDEX($E$105:$E$196,SMALL(IF(FREQUENCY(IF($E$105:$E$196&lt;&gt;"",MATCH($E$105:$E$196,$E$105:$E$196,0)),ROW($E$105:$E$196)-ROW($E$105)+1),ROW($E$105:$E$196)-ROW($E$105)+1),ROWS(N$199:$N217))))</f>
        <v/>
      </c>
      <c r="O217" s="127" t="str">
        <f t="array" aca="1" ref="O217" ca="1">IF(N217="","",COUNT(IF(E$105:E$196=N217,IF(L$105:L$196&lt;&gt;"",L$105:L$196))))</f>
        <v/>
      </c>
      <c r="P217" s="127" t="str">
        <f t="array" aca="1" ref="P217" ca="1">IF(SUMIF($E$102:$E$195,N217,$L$102:$L$195)&lt;$O$197,"",SUM(SMALL(IF($E$102:$E$195=$N217,$P$102:$P$195,""),ROW(INDIRECT("1:"&amp;$O$197)))))</f>
        <v/>
      </c>
      <c r="Q217" s="53" t="str">
        <f t="array" aca="1" ref="Q217" ca="1">IF(OR(N217="",O217&gt;=5),"",$O$197-O217)</f>
        <v/>
      </c>
      <c r="R217" s="227" t="str">
        <f t="array" aca="1" ref="R217" ca="1">IFERROR(IF(O217&gt;=$O$197,P217,IF(O217&lt;$O$197,SUMIF($E$105:$E$196,N217,$P$105:$P$196))+(Q217*(MAX($A$105:$A$195)+1))),"")</f>
        <v/>
      </c>
    </row>
    <row r="218" spans="1:18" ht="16.5" hidden="1">
      <c r="A218" s="101" t="str">
        <f t="array" aca="1" ref="A218" ca="1">IF($C218="","",RANK(E218,$E$201:$E$282,1))</f>
        <v/>
      </c>
      <c r="B218" s="106"/>
      <c r="C218" s="48" t="str">
        <f t="array" aca="1" ref="C218" ca="1">IF(ISERROR(INDEX(M$199:R$282,SMALL(IF(R$199:R$282=$E218,ROW(R$199:R$282)-ROW($R$199)+1),COUNTIF($E$201:E218,E218)),COLUMNS($A$201:B218))),"",INDEX(M$199:R$282,SMALL(IF(R$199:R$282=$E218,ROW(R$199:R$282)-ROW($R$199)+1),COUNTIF($E$201:E218,E218)),COLUMNS($A$201:B218)))</f>
        <v/>
      </c>
      <c r="D218" s="49" t="str">
        <f t="array" aca="1" ref="D218" ca="1">IF(C218="","",COUNT(IF(E$102:E$197=C218,IF(L$102:L$197&lt;&gt;"",L$102:L$197))))</f>
        <v/>
      </c>
      <c r="E218" s="89" t="str">
        <f t="array" aca="1" ref="E218" ca="1">IF(ROWS($E$201:E218)&gt;$P$197,"",SMALL($R$199:$R$349,ROWS($E$201:E218)))</f>
        <v/>
      </c>
      <c r="F218" s="93" t="str">
        <f t="array" aca="1" ref="F218" ca="1">IF(E218="","",IF(E218=MIN(E$201:E$283),"",E218-MIN(E$86:E$201)))</f>
        <v/>
      </c>
      <c r="G218" s="94"/>
      <c r="H218" s="305"/>
      <c r="I218" s="50" t="str">
        <f t="shared" ca="1" si="21"/>
        <v/>
      </c>
      <c r="J218" s="272"/>
      <c r="L218" s="207" t="str">
        <f t="array" aca="1" ref="L218" ca="1">IF(C218="","",1)</f>
        <v/>
      </c>
      <c r="M218" s="52" t="str">
        <f t="shared" ca="1" si="20"/>
        <v/>
      </c>
      <c r="N218" s="112" t="str">
        <f t="array" aca="1" ref="N218" ca="1">IF(ROWS($N$199:$N218)&gt;$O$198,"",INDEX($E$105:$E$196,SMALL(IF(FREQUENCY(IF($E$105:$E$196&lt;&gt;"",MATCH($E$105:$E$196,$E$105:$E$196,0)),ROW($E$105:$E$196)-ROW($E$105)+1),ROW($E$105:$E$196)-ROW($E$105)+1),ROWS(N$199:$N218))))</f>
        <v/>
      </c>
      <c r="O218" s="127" t="str">
        <f t="array" aca="1" ref="O218" ca="1">IF(N218="","",COUNT(IF(E$105:E$196=N218,IF(L$105:L$196&lt;&gt;"",L$105:L$196))))</f>
        <v/>
      </c>
      <c r="P218" s="127" t="str">
        <f t="array" aca="1" ref="P218" ca="1">IF(SUMIF($E$102:$E$195,N218,$L$102:$L$195)&lt;$O$197,"",SUM(SMALL(IF($E$102:$E$195=$N218,$P$102:$P$195,""),ROW(INDIRECT("1:"&amp;$O$197)))))</f>
        <v/>
      </c>
      <c r="Q218" s="53" t="str">
        <f t="array" aca="1" ref="Q218" ca="1">IF(OR(N218="",O218&gt;=5),"",$O$197-O218)</f>
        <v/>
      </c>
      <c r="R218" s="227" t="str">
        <f t="array" aca="1" ref="R218" ca="1">IFERROR(IF(O218&gt;=$O$197,P218,IF(O218&lt;$O$197,SUMIF($E$105:$E$196,N218,$P$105:$P$196))+(Q218*(MAX($A$105:$A$195)+1))),"")</f>
        <v/>
      </c>
    </row>
    <row r="219" spans="1:18" ht="16.5" hidden="1">
      <c r="A219" s="101" t="str">
        <f t="array" aca="1" ref="A219" ca="1">IF($C219="","",RANK(E219,$E$201:$E$282,1))</f>
        <v/>
      </c>
      <c r="B219" s="106"/>
      <c r="C219" s="48" t="str">
        <f t="array" aca="1" ref="C219" ca="1">IF(ISERROR(INDEX(M$199:R$282,SMALL(IF(R$199:R$282=$E219,ROW(R$199:R$282)-ROW($R$199)+1),COUNTIF($E$201:E219,E219)),COLUMNS($A$201:B219))),"",INDEX(M$199:R$282,SMALL(IF(R$199:R$282=$E219,ROW(R$199:R$282)-ROW($R$199)+1),COUNTIF($E$201:E219,E219)),COLUMNS($A$201:B219)))</f>
        <v/>
      </c>
      <c r="D219" s="49" t="str">
        <f t="array" aca="1" ref="D219" ca="1">IF(C219="","",COUNT(IF(E$102:E$197=C219,IF(L$102:L$197&lt;&gt;"",L$102:L$197))))</f>
        <v/>
      </c>
      <c r="E219" s="89" t="str">
        <f t="array" aca="1" ref="E219" ca="1">IF(ROWS($E$201:E219)&gt;$P$197,"",SMALL($R$199:$R$349,ROWS($E$201:E219)))</f>
        <v/>
      </c>
      <c r="F219" s="93" t="str">
        <f t="array" aca="1" ref="F219" ca="1">IF(E219="","",IF(E219=MIN(E$201:E$283),"",E219-MIN(E$86:E$201)))</f>
        <v/>
      </c>
      <c r="G219" s="94"/>
      <c r="H219" s="305"/>
      <c r="I219" s="50" t="str">
        <f t="shared" ca="1" si="21"/>
        <v/>
      </c>
      <c r="J219" s="272"/>
      <c r="L219" s="207" t="str">
        <f t="array" aca="1" ref="L219" ca="1">IF(C219="","",1)</f>
        <v/>
      </c>
      <c r="M219" s="52" t="str">
        <f t="shared" ca="1" si="20"/>
        <v/>
      </c>
      <c r="N219" s="112" t="str">
        <f t="array" aca="1" ref="N219" ca="1">IF(ROWS($N$199:$N219)&gt;$O$198,"",INDEX($E$105:$E$196,SMALL(IF(FREQUENCY(IF($E$105:$E$196&lt;&gt;"",MATCH($E$105:$E$196,$E$105:$E$196,0)),ROW($E$105:$E$196)-ROW($E$105)+1),ROW($E$105:$E$196)-ROW($E$105)+1),ROWS(N$199:$N219))))</f>
        <v/>
      </c>
      <c r="O219" s="127" t="str">
        <f t="array" aca="1" ref="O219" ca="1">IF(N219="","",COUNT(IF(E$105:E$196=N219,IF(L$105:L$196&lt;&gt;"",L$105:L$196))))</f>
        <v/>
      </c>
      <c r="P219" s="127" t="str">
        <f t="array" aca="1" ref="P219" ca="1">IF(SUMIF($E$102:$E$195,N219,$L$102:$L$195)&lt;$O$197,"",SUM(SMALL(IF($E$102:$E$195=$N219,$P$102:$P$195,""),ROW(INDIRECT("1:"&amp;$O$197)))))</f>
        <v/>
      </c>
      <c r="Q219" s="53" t="str">
        <f t="array" aca="1" ref="Q219" ca="1">IF(OR(N219="",O219&gt;=5),"",$O$197-O219)</f>
        <v/>
      </c>
      <c r="R219" s="227" t="str">
        <f t="array" aca="1" ref="R219" ca="1">IFERROR(IF(O219&gt;=$O$197,P219,IF(O219&lt;$O$197,SUMIF($E$105:$E$196,N219,$P$105:$P$196))+(Q219*(MAX($A$105:$A$195)+1))),"")</f>
        <v/>
      </c>
    </row>
    <row r="220" spans="1:18" ht="16.5" hidden="1">
      <c r="A220" s="101" t="str">
        <f t="array" aca="1" ref="A220" ca="1">IF($C220="","",RANK(E220,$E$201:$E$282,1))</f>
        <v/>
      </c>
      <c r="B220" s="106"/>
      <c r="C220" s="48" t="str">
        <f t="array" aca="1" ref="C220" ca="1">IF(ISERROR(INDEX(M$199:R$282,SMALL(IF(R$199:R$282=$E220,ROW(R$199:R$282)-ROW($R$199)+1),COUNTIF($E$201:E220,E220)),COLUMNS($A$201:B220))),"",INDEX(M$199:R$282,SMALL(IF(R$199:R$282=$E220,ROW(R$199:R$282)-ROW($R$199)+1),COUNTIF($E$201:E220,E220)),COLUMNS($A$201:B220)))</f>
        <v/>
      </c>
      <c r="D220" s="49" t="str">
        <f t="array" aca="1" ref="D220" ca="1">IF(C220="","",COUNT(IF(E$102:E$197=C220,IF(L$102:L$197&lt;&gt;"",L$102:L$197))))</f>
        <v/>
      </c>
      <c r="E220" s="89" t="str">
        <f t="array" aca="1" ref="E220" ca="1">IF(ROWS($E$201:E220)&gt;$P$197,"",SMALL($R$199:$R$349,ROWS($E$201:E220)))</f>
        <v/>
      </c>
      <c r="F220" s="93" t="str">
        <f t="array" aca="1" ref="F220" ca="1">IF(E220="","",IF(E220=MIN(E$201:E$283),"",E220-MIN(E$86:E$201)))</f>
        <v/>
      </c>
      <c r="G220" s="94"/>
      <c r="H220" s="305"/>
      <c r="I220" s="50" t="str">
        <f t="shared" ca="1" si="21"/>
        <v/>
      </c>
      <c r="J220" s="272"/>
      <c r="L220" s="207" t="str">
        <f t="array" aca="1" ref="L220" ca="1">IF(C220="","",1)</f>
        <v/>
      </c>
      <c r="M220" s="52" t="str">
        <f t="shared" ca="1" si="20"/>
        <v/>
      </c>
      <c r="N220" s="112" t="str">
        <f t="array" aca="1" ref="N220" ca="1">IF(ROWS($N$199:$N220)&gt;$O$198,"",INDEX($E$105:$E$196,SMALL(IF(FREQUENCY(IF($E$105:$E$196&lt;&gt;"",MATCH($E$105:$E$196,$E$105:$E$196,0)),ROW($E$105:$E$196)-ROW($E$105)+1),ROW($E$105:$E$196)-ROW($E$105)+1),ROWS(N$199:$N220))))</f>
        <v/>
      </c>
      <c r="O220" s="127" t="str">
        <f t="array" aca="1" ref="O220" ca="1">IF(N220="","",COUNT(IF(E$105:E$196=N220,IF(L$105:L$196&lt;&gt;"",L$105:L$196))))</f>
        <v/>
      </c>
      <c r="P220" s="127" t="str">
        <f t="array" aca="1" ref="P220" ca="1">IF(SUMIF($E$102:$E$195,N220,$L$102:$L$195)&lt;$O$197,"",SUM(SMALL(IF($E$102:$E$195=$N220,$P$102:$P$195,""),ROW(INDIRECT("1:"&amp;$O$197)))))</f>
        <v/>
      </c>
      <c r="Q220" s="53" t="str">
        <f t="array" aca="1" ref="Q220" ca="1">IF(OR(N220="",O220&gt;=5),"",$O$197-O220)</f>
        <v/>
      </c>
      <c r="R220" s="227" t="str">
        <f t="array" aca="1" ref="R220" ca="1">IFERROR(IF(O220&gt;=$O$197,P220,IF(O220&lt;$O$197,SUMIF($E$105:$E$196,N220,$P$105:$P$196))+(Q220*(MAX($A$105:$A$195)+1))),"")</f>
        <v/>
      </c>
    </row>
    <row r="221" spans="1:18" ht="16.5" hidden="1">
      <c r="A221" s="101" t="str">
        <f t="array" aca="1" ref="A221" ca="1">IF($C221="","",RANK(E221,$E$201:$E$282,1))</f>
        <v/>
      </c>
      <c r="B221" s="106"/>
      <c r="C221" s="48" t="str">
        <f t="array" aca="1" ref="C221" ca="1">IF(ISERROR(INDEX(M$199:R$282,SMALL(IF(R$199:R$282=$E221,ROW(R$199:R$282)-ROW($R$199)+1),COUNTIF($E$201:E221,E221)),COLUMNS($A$201:B221))),"",INDEX(M$199:R$282,SMALL(IF(R$199:R$282=$E221,ROW(R$199:R$282)-ROW($R$199)+1),COUNTIF($E$201:E221,E221)),COLUMNS($A$201:B221)))</f>
        <v/>
      </c>
      <c r="D221" s="49" t="str">
        <f t="array" aca="1" ref="D221" ca="1">IF(C221="","",COUNT(IF(E$102:E$197=C221,IF(L$102:L$197&lt;&gt;"",L$102:L$197))))</f>
        <v/>
      </c>
      <c r="E221" s="89" t="str">
        <f t="array" aca="1" ref="E221" ca="1">IF(ROWS($E$201:E221)&gt;$P$197,"",SMALL($R$199:$R$349,ROWS($E$201:E221)))</f>
        <v/>
      </c>
      <c r="F221" s="93" t="str">
        <f t="array" aca="1" ref="F221" ca="1">IF(E221="","",IF(E221=MIN(E$201:E$283),"",E221-MIN(E$86:E$201)))</f>
        <v/>
      </c>
      <c r="G221" s="94"/>
      <c r="H221" s="305"/>
      <c r="I221" s="50" t="str">
        <f t="shared" ca="1" si="21"/>
        <v/>
      </c>
      <c r="J221" s="272"/>
      <c r="L221" s="207" t="str">
        <f t="array" aca="1" ref="L221" ca="1">IF(C221="","",1)</f>
        <v/>
      </c>
      <c r="M221" s="52" t="str">
        <f t="shared" ca="1" si="20"/>
        <v/>
      </c>
      <c r="N221" s="112" t="str">
        <f t="array" aca="1" ref="N221" ca="1">IF(ROWS($N$199:$N221)&gt;$O$198,"",INDEX($E$105:$E$196,SMALL(IF(FREQUENCY(IF($E$105:$E$196&lt;&gt;"",MATCH($E$105:$E$196,$E$105:$E$196,0)),ROW($E$105:$E$196)-ROW($E$105)+1),ROW($E$105:$E$196)-ROW($E$105)+1),ROWS(N$199:$N221))))</f>
        <v/>
      </c>
      <c r="O221" s="127" t="str">
        <f t="array" aca="1" ref="O221" ca="1">IF(N221="","",COUNT(IF(E$105:E$196=N221,IF(L$105:L$196&lt;&gt;"",L$105:L$196))))</f>
        <v/>
      </c>
      <c r="P221" s="127" t="str">
        <f t="array" aca="1" ref="P221" ca="1">IF(SUMIF($E$102:$E$195,N221,$L$102:$L$195)&lt;$O$197,"",SUM(SMALL(IF($E$102:$E$195=$N221,$P$102:$P$195,""),ROW(INDIRECT("1:"&amp;$O$197)))))</f>
        <v/>
      </c>
      <c r="Q221" s="53" t="str">
        <f t="array" aca="1" ref="Q221" ca="1">IF(OR(N221="",O221&gt;=5),"",$O$197-O221)</f>
        <v/>
      </c>
      <c r="R221" s="227" t="str">
        <f t="array" aca="1" ref="R221" ca="1">IFERROR(IF(O221&gt;=$O$197,P221,IF(O221&lt;$O$197,SUMIF($E$105:$E$196,N221,$P$105:$P$196))+(Q221*(MAX($A$105:$A$195)+1))),"")</f>
        <v/>
      </c>
    </row>
    <row r="222" spans="1:18" ht="16.5" hidden="1">
      <c r="A222" s="101" t="str">
        <f t="array" aca="1" ref="A222" ca="1">IF($C222="","",RANK(E222,$E$201:$E$282,1))</f>
        <v/>
      </c>
      <c r="B222" s="106"/>
      <c r="C222" s="48" t="str">
        <f t="array" aca="1" ref="C222" ca="1">IF(ISERROR(INDEX(M$199:R$282,SMALL(IF(R$199:R$282=$E222,ROW(R$199:R$282)-ROW($R$199)+1),COUNTIF($E$201:E222,E222)),COLUMNS($A$201:B222))),"",INDEX(M$199:R$282,SMALL(IF(R$199:R$282=$E222,ROW(R$199:R$282)-ROW($R$199)+1),COUNTIF($E$201:E222,E222)),COLUMNS($A$201:B222)))</f>
        <v/>
      </c>
      <c r="D222" s="49" t="str">
        <f t="array" aca="1" ref="D222" ca="1">IF(C222="","",COUNT(IF(E$102:E$197=C222,IF(L$102:L$197&lt;&gt;"",L$102:L$197))))</f>
        <v/>
      </c>
      <c r="E222" s="89" t="str">
        <f t="array" aca="1" ref="E222" ca="1">IF(ROWS($E$201:E222)&gt;$P$197,"",SMALL($R$199:$R$349,ROWS($E$201:E222)))</f>
        <v/>
      </c>
      <c r="F222" s="93" t="str">
        <f t="array" aca="1" ref="F222" ca="1">IF(E222="","",IF(E222=MIN(E$201:E$283),"",E222-MIN(E$86:E$201)))</f>
        <v/>
      </c>
      <c r="G222" s="94"/>
      <c r="H222" s="305"/>
      <c r="I222" s="50" t="str">
        <f t="shared" ca="1" si="21"/>
        <v/>
      </c>
      <c r="J222" s="272"/>
      <c r="L222" s="207" t="str">
        <f t="array" aca="1" ref="L222" ca="1">IF(C222="","",1)</f>
        <v/>
      </c>
      <c r="M222" s="52" t="str">
        <f t="shared" ca="1" si="20"/>
        <v/>
      </c>
      <c r="N222" s="112" t="str">
        <f t="array" aca="1" ref="N222" ca="1">IF(ROWS($N$199:$N222)&gt;$O$198,"",INDEX($E$105:$E$196,SMALL(IF(FREQUENCY(IF($E$105:$E$196&lt;&gt;"",MATCH($E$105:$E$196,$E$105:$E$196,0)),ROW($E$105:$E$196)-ROW($E$105)+1),ROW($E$105:$E$196)-ROW($E$105)+1),ROWS(N$199:$N222))))</f>
        <v/>
      </c>
      <c r="O222" s="127" t="str">
        <f t="array" aca="1" ref="O222" ca="1">IF(N222="","",COUNT(IF(E$105:E$196=N222,IF(L$105:L$196&lt;&gt;"",L$105:L$196))))</f>
        <v/>
      </c>
      <c r="P222" s="127" t="str">
        <f t="array" aca="1" ref="P222" ca="1">IF(SUMIF($E$102:$E$195,N222,$L$102:$L$195)&lt;$O$197,"",SUM(SMALL(IF($E$102:$E$195=$N222,$P$102:$P$195,""),ROW(INDIRECT("1:"&amp;$O$197)))))</f>
        <v/>
      </c>
      <c r="Q222" s="53" t="str">
        <f t="array" aca="1" ref="Q222" ca="1">IF(OR(N222="",O222&gt;=5),"",$O$197-O222)</f>
        <v/>
      </c>
      <c r="R222" s="227" t="str">
        <f t="array" aca="1" ref="R222" ca="1">IFERROR(IF(O222&gt;=$O$197,P222,IF(O222&lt;$O$197,SUMIF($E$105:$E$196,N222,$P$105:$P$196))+(Q222*(MAX($A$105:$A$195)+1))),"")</f>
        <v/>
      </c>
    </row>
    <row r="223" spans="1:18" ht="16.5" hidden="1">
      <c r="A223" s="101" t="str">
        <f t="array" aca="1" ref="A223" ca="1">IF($C223="","",RANK(E223,$E$201:$E$282,1))</f>
        <v/>
      </c>
      <c r="B223" s="106"/>
      <c r="C223" s="48" t="str">
        <f t="array" aca="1" ref="C223" ca="1">IF(ISERROR(INDEX(M$199:R$282,SMALL(IF(R$199:R$282=$E223,ROW(R$199:R$282)-ROW($R$199)+1),COUNTIF($E$201:E223,E223)),COLUMNS($A$201:B223))),"",INDEX(M$199:R$282,SMALL(IF(R$199:R$282=$E223,ROW(R$199:R$282)-ROW($R$199)+1),COUNTIF($E$201:E223,E223)),COLUMNS($A$201:B223)))</f>
        <v/>
      </c>
      <c r="D223" s="49" t="str">
        <f t="array" aca="1" ref="D223" ca="1">IF(C223="","",COUNT(IF(E$102:E$197=C223,IF(L$102:L$197&lt;&gt;"",L$102:L$197))))</f>
        <v/>
      </c>
      <c r="E223" s="89" t="str">
        <f t="array" aca="1" ref="E223" ca="1">IF(ROWS($E$201:E223)&gt;$P$197,"",SMALL($R$199:$R$349,ROWS($E$201:E223)))</f>
        <v/>
      </c>
      <c r="F223" s="93" t="str">
        <f t="array" aca="1" ref="F223" ca="1">IF(E223="","",IF(E223=MIN(E$201:E$283),"",E223-MIN(E$86:E$201)))</f>
        <v/>
      </c>
      <c r="G223" s="94"/>
      <c r="H223" s="305"/>
      <c r="I223" s="50" t="str">
        <f t="shared" ca="1" si="21"/>
        <v/>
      </c>
      <c r="J223" s="272"/>
      <c r="L223" s="207" t="str">
        <f t="array" aca="1" ref="L223" ca="1">IF(C223="","",1)</f>
        <v/>
      </c>
      <c r="M223" s="52" t="str">
        <f t="shared" ca="1" si="20"/>
        <v/>
      </c>
      <c r="N223" s="112" t="str">
        <f t="array" aca="1" ref="N223" ca="1">IF(ROWS($N$199:$N223)&gt;$O$198,"",INDEX($E$105:$E$196,SMALL(IF(FREQUENCY(IF($E$105:$E$196&lt;&gt;"",MATCH($E$105:$E$196,$E$105:$E$196,0)),ROW($E$105:$E$196)-ROW($E$105)+1),ROW($E$105:$E$196)-ROW($E$105)+1),ROWS(N$199:$N223))))</f>
        <v/>
      </c>
      <c r="O223" s="127" t="str">
        <f t="array" aca="1" ref="O223" ca="1">IF(N223="","",COUNT(IF(E$105:E$196=N223,IF(L$105:L$196&lt;&gt;"",L$105:L$196))))</f>
        <v/>
      </c>
      <c r="P223" s="127" t="str">
        <f t="array" aca="1" ref="P223" ca="1">IF(SUMIF($E$102:$E$195,N223,$L$102:$L$195)&lt;$O$197,"",SUM(SMALL(IF($E$102:$E$195=$N223,$P$102:$P$195,""),ROW(INDIRECT("1:"&amp;$O$197)))))</f>
        <v/>
      </c>
      <c r="Q223" s="53" t="str">
        <f t="array" aca="1" ref="Q223" ca="1">IF(OR(N223="",O223&gt;=5),"",$O$197-O223)</f>
        <v/>
      </c>
      <c r="R223" s="227" t="str">
        <f t="array" aca="1" ref="R223" ca="1">IFERROR(IF(O223&gt;=$O$197,P223,IF(O223&lt;$O$197,SUMIF($E$105:$E$196,N223,$P$105:$P$196))+(Q223*(MAX($A$105:$A$195)+1))),"")</f>
        <v/>
      </c>
    </row>
    <row r="224" spans="1:18" ht="16.5" hidden="1">
      <c r="A224" s="101" t="str">
        <f t="array" aca="1" ref="A224" ca="1">IF($C224="","",RANK(E224,$E$201:$E$282,1))</f>
        <v/>
      </c>
      <c r="B224" s="106"/>
      <c r="C224" s="48" t="str">
        <f t="array" aca="1" ref="C224" ca="1">IF(ISERROR(INDEX(M$199:R$282,SMALL(IF(R$199:R$282=$E224,ROW(R$199:R$282)-ROW($R$199)+1),COUNTIF($E$201:E224,E224)),COLUMNS($A$201:B224))),"",INDEX(M$199:R$282,SMALL(IF(R$199:R$282=$E224,ROW(R$199:R$282)-ROW($R$199)+1),COUNTIF($E$201:E224,E224)),COLUMNS($A$201:B224)))</f>
        <v/>
      </c>
      <c r="D224" s="49" t="str">
        <f t="array" aca="1" ref="D224" ca="1">IF(C224="","",COUNT(IF(E$102:E$197=C224,IF(L$102:L$197&lt;&gt;"",L$102:L$197))))</f>
        <v/>
      </c>
      <c r="E224" s="89" t="str">
        <f t="array" aca="1" ref="E224" ca="1">IF(ROWS($E$201:E224)&gt;$P$197,"",SMALL($R$199:$R$349,ROWS($E$201:E224)))</f>
        <v/>
      </c>
      <c r="F224" s="93" t="str">
        <f t="array" aca="1" ref="F224" ca="1">IF(E224="","",IF(E224=MIN(E$201:E$283),"",E224-MIN(E$86:E$201)))</f>
        <v/>
      </c>
      <c r="G224" s="94"/>
      <c r="H224" s="305"/>
      <c r="I224" s="50" t="str">
        <f t="shared" ca="1" si="21"/>
        <v/>
      </c>
      <c r="J224" s="272"/>
      <c r="L224" s="207" t="str">
        <f t="array" aca="1" ref="L224" ca="1">IF(C224="","",1)</f>
        <v/>
      </c>
      <c r="M224" s="52" t="str">
        <f t="shared" ca="1" si="20"/>
        <v/>
      </c>
      <c r="N224" s="112" t="str">
        <f t="array" aca="1" ref="N224" ca="1">IF(ROWS($N$199:$N224)&gt;$O$198,"",INDEX($E$105:$E$196,SMALL(IF(FREQUENCY(IF($E$105:$E$196&lt;&gt;"",MATCH($E$105:$E$196,$E$105:$E$196,0)),ROW($E$105:$E$196)-ROW($E$105)+1),ROW($E$105:$E$196)-ROW($E$105)+1),ROWS(N$199:$N224))))</f>
        <v/>
      </c>
      <c r="O224" s="127" t="str">
        <f t="array" aca="1" ref="O224" ca="1">IF(N224="","",COUNT(IF(E$105:E$196=N224,IF(L$105:L$196&lt;&gt;"",L$105:L$196))))</f>
        <v/>
      </c>
      <c r="P224" s="127" t="str">
        <f t="array" aca="1" ref="P224" ca="1">IF(SUMIF($E$102:$E$195,N224,$L$102:$L$195)&lt;$O$197,"",SUM(SMALL(IF($E$102:$E$195=$N224,$P$102:$P$195,""),ROW(INDIRECT("1:"&amp;$O$197)))))</f>
        <v/>
      </c>
      <c r="Q224" s="53" t="str">
        <f t="array" aca="1" ref="Q224" ca="1">IF(OR(N224="",O224&gt;=5),"",$O$197-O224)</f>
        <v/>
      </c>
      <c r="R224" s="227" t="str">
        <f t="array" aca="1" ref="R224" ca="1">IFERROR(IF(O224&gt;=$O$197,P224,IF(O224&lt;$O$197,SUMIF($E$105:$E$196,N224,$P$105:$P$196))+(Q224*(MAX($A$105:$A$195)+1))),"")</f>
        <v/>
      </c>
    </row>
    <row r="225" spans="1:18" ht="16.5" hidden="1">
      <c r="A225" s="101" t="str">
        <f t="array" aca="1" ref="A225" ca="1">IF($C225="","",RANK(E225,$E$201:$E$282,1))</f>
        <v/>
      </c>
      <c r="B225" s="106"/>
      <c r="C225" s="48" t="str">
        <f t="array" aca="1" ref="C225" ca="1">IF(ISERROR(INDEX(M$199:R$282,SMALL(IF(R$199:R$282=$E225,ROW(R$199:R$282)-ROW($R$199)+1),COUNTIF($E$201:E225,E225)),COLUMNS($A$201:B225))),"",INDEX(M$199:R$282,SMALL(IF(R$199:R$282=$E225,ROW(R$199:R$282)-ROW($R$199)+1),COUNTIF($E$201:E225,E225)),COLUMNS($A$201:B225)))</f>
        <v/>
      </c>
      <c r="D225" s="49" t="str">
        <f t="array" aca="1" ref="D225" ca="1">IF(C225="","",COUNT(IF(E$102:E$197=C225,IF(L$102:L$197&lt;&gt;"",L$102:L$197))))</f>
        <v/>
      </c>
      <c r="E225" s="89" t="str">
        <f t="array" aca="1" ref="E225" ca="1">IF(ROWS($E$201:E225)&gt;$P$197,"",SMALL($R$199:$R$349,ROWS($E$201:E225)))</f>
        <v/>
      </c>
      <c r="F225" s="93" t="str">
        <f t="array" aca="1" ref="F225" ca="1">IF(E225="","",IF(E225=MIN(E$201:E$283),"",E225-MIN(E$86:E$201)))</f>
        <v/>
      </c>
      <c r="G225" s="94"/>
      <c r="H225" s="305"/>
      <c r="I225" s="50" t="str">
        <f t="shared" ca="1" si="21"/>
        <v/>
      </c>
      <c r="J225" s="272"/>
      <c r="L225" s="207" t="str">
        <f t="array" aca="1" ref="L225" ca="1">IF(C225="","",1)</f>
        <v/>
      </c>
      <c r="M225" s="52" t="str">
        <f t="shared" ca="1" si="20"/>
        <v/>
      </c>
      <c r="N225" s="112" t="str">
        <f t="array" aca="1" ref="N225" ca="1">IF(ROWS($N$199:$N225)&gt;$O$198,"",INDEX($E$105:$E$196,SMALL(IF(FREQUENCY(IF($E$105:$E$196&lt;&gt;"",MATCH($E$105:$E$196,$E$105:$E$196,0)),ROW($E$105:$E$196)-ROW($E$105)+1),ROW($E$105:$E$196)-ROW($E$105)+1),ROWS(N$199:$N225))))</f>
        <v/>
      </c>
      <c r="O225" s="127" t="str">
        <f t="array" aca="1" ref="O225" ca="1">IF(N225="","",COUNT(IF(E$105:E$196=N225,IF(L$105:L$196&lt;&gt;"",L$105:L$196))))</f>
        <v/>
      </c>
      <c r="P225" s="127" t="str">
        <f t="array" aca="1" ref="P225" ca="1">IF(SUMIF($E$102:$E$195,N225,$L$102:$L$195)&lt;$O$197,"",SUM(SMALL(IF($E$102:$E$195=$N225,$P$102:$P$195,""),ROW(INDIRECT("1:"&amp;$O$197)))))</f>
        <v/>
      </c>
      <c r="Q225" s="53" t="str">
        <f t="array" aca="1" ref="Q225" ca="1">IF(OR(N225="",O225&gt;=5),"",$O$197-O225)</f>
        <v/>
      </c>
      <c r="R225" s="227" t="str">
        <f t="array" aca="1" ref="R225" ca="1">IFERROR(IF(O225&gt;=$O$197,P225,IF(O225&lt;$O$197,SUMIF($E$105:$E$196,N225,$P$105:$P$196))+(Q225*(MAX($A$105:$A$195)+1))),"")</f>
        <v/>
      </c>
    </row>
    <row r="226" spans="1:18" ht="16.5" hidden="1">
      <c r="A226" s="101" t="str">
        <f t="array" aca="1" ref="A226" ca="1">IF($C226="","",RANK(E226,$E$201:$E$282,1))</f>
        <v/>
      </c>
      <c r="B226" s="106"/>
      <c r="C226" s="48" t="str">
        <f t="array" aca="1" ref="C226" ca="1">IF(ISERROR(INDEX(M$199:R$282,SMALL(IF(R$199:R$282=$E226,ROW(R$199:R$282)-ROW($R$199)+1),COUNTIF($E$201:E226,E226)),COLUMNS($A$201:B226))),"",INDEX(M$199:R$282,SMALL(IF(R$199:R$282=$E226,ROW(R$199:R$282)-ROW($R$199)+1),COUNTIF($E$201:E226,E226)),COLUMNS($A$201:B226)))</f>
        <v/>
      </c>
      <c r="D226" s="49" t="str">
        <f t="array" aca="1" ref="D226" ca="1">IF(C226="","",COUNT(IF(E$102:E$197=C226,IF(L$102:L$197&lt;&gt;"",L$102:L$197))))</f>
        <v/>
      </c>
      <c r="E226" s="89" t="str">
        <f t="array" aca="1" ref="E226" ca="1">IF(ROWS($E$201:E226)&gt;$P$197,"",SMALL($R$199:$R$349,ROWS($E$201:E226)))</f>
        <v/>
      </c>
      <c r="F226" s="93" t="str">
        <f t="array" aca="1" ref="F226" ca="1">IF(E226="","",IF(E226=MIN(E$201:E$283),"",E226-MIN(E$86:E$201)))</f>
        <v/>
      </c>
      <c r="G226" s="94"/>
      <c r="H226" s="305"/>
      <c r="I226" s="50" t="str">
        <f t="shared" ca="1" si="21"/>
        <v/>
      </c>
      <c r="J226" s="272"/>
      <c r="L226" s="207" t="str">
        <f t="array" aca="1" ref="L226" ca="1">IF(C226="","",1)</f>
        <v/>
      </c>
      <c r="M226" s="52" t="str">
        <f t="shared" ca="1" si="20"/>
        <v/>
      </c>
      <c r="N226" s="112" t="str">
        <f t="array" aca="1" ref="N226" ca="1">IF(ROWS($N$199:$N226)&gt;$O$198,"",INDEX($E$105:$E$196,SMALL(IF(FREQUENCY(IF($E$105:$E$196&lt;&gt;"",MATCH($E$105:$E$196,$E$105:$E$196,0)),ROW($E$105:$E$196)-ROW($E$105)+1),ROW($E$105:$E$196)-ROW($E$105)+1),ROWS(N$199:$N226))))</f>
        <v/>
      </c>
      <c r="O226" s="127" t="str">
        <f t="array" aca="1" ref="O226" ca="1">IF(N226="","",COUNT(IF(E$105:E$196=N226,IF(L$105:L$196&lt;&gt;"",L$105:L$196))))</f>
        <v/>
      </c>
      <c r="P226" s="127" t="str">
        <f t="array" aca="1" ref="P226" ca="1">IF(SUMIF($E$102:$E$195,N226,$L$102:$L$195)&lt;$O$197,"",SUM(SMALL(IF($E$102:$E$195=$N226,$P$102:$P$195,""),ROW(INDIRECT("1:"&amp;$O$197)))))</f>
        <v/>
      </c>
      <c r="Q226" s="53" t="str">
        <f t="array" aca="1" ref="Q226" ca="1">IF(OR(N226="",O226&gt;=5),"",$O$197-O226)</f>
        <v/>
      </c>
      <c r="R226" s="227" t="str">
        <f t="array" aca="1" ref="R226" ca="1">IFERROR(IF(O226&gt;=$O$197,P226,IF(O226&lt;$O$197,SUMIF($E$105:$E$196,N226,$P$105:$P$196))+(Q226*(MAX($A$105:$A$195)+1))),"")</f>
        <v/>
      </c>
    </row>
    <row r="227" spans="1:18" ht="16.5" hidden="1">
      <c r="A227" s="101" t="str">
        <f t="array" aca="1" ref="A227" ca="1">IF($C227="","",RANK(E227,$E$201:$E$282,1))</f>
        <v/>
      </c>
      <c r="B227" s="106"/>
      <c r="C227" s="48" t="str">
        <f t="array" aca="1" ref="C227" ca="1">IF(ISERROR(INDEX(M$199:R$282,SMALL(IF(R$199:R$282=$E227,ROW(R$199:R$282)-ROW($R$199)+1),COUNTIF($E$201:E227,E227)),COLUMNS($A$201:B227))),"",INDEX(M$199:R$282,SMALL(IF(R$199:R$282=$E227,ROW(R$199:R$282)-ROW($R$199)+1),COUNTIF($E$201:E227,E227)),COLUMNS($A$201:B227)))</f>
        <v/>
      </c>
      <c r="D227" s="49" t="str">
        <f t="array" aca="1" ref="D227" ca="1">IF(C227="","",COUNT(IF(E$102:E$197=C227,IF(L$102:L$197&lt;&gt;"",L$102:L$197))))</f>
        <v/>
      </c>
      <c r="E227" s="89" t="str">
        <f t="array" aca="1" ref="E227" ca="1">IF(ROWS($E$201:E227)&gt;$P$197,"",SMALL($R$199:$R$349,ROWS($E$201:E227)))</f>
        <v/>
      </c>
      <c r="F227" s="93" t="str">
        <f t="array" aca="1" ref="F227" ca="1">IF(E227="","",IF(E227=MIN(E$201:E$283),"",E227-MIN(E$86:E$201)))</f>
        <v/>
      </c>
      <c r="G227" s="94"/>
      <c r="H227" s="305"/>
      <c r="I227" s="50" t="str">
        <f t="shared" ca="1" si="21"/>
        <v/>
      </c>
      <c r="J227" s="272"/>
      <c r="L227" s="207" t="str">
        <f t="array" aca="1" ref="L227" ca="1">IF(C227="","",1)</f>
        <v/>
      </c>
      <c r="M227" s="52" t="str">
        <f t="shared" ca="1" si="20"/>
        <v/>
      </c>
      <c r="N227" s="112" t="str">
        <f t="array" aca="1" ref="N227" ca="1">IF(ROWS($N$199:$N227)&gt;$O$198,"",INDEX($E$105:$E$196,SMALL(IF(FREQUENCY(IF($E$105:$E$196&lt;&gt;"",MATCH($E$105:$E$196,$E$105:$E$196,0)),ROW($E$105:$E$196)-ROW($E$105)+1),ROW($E$105:$E$196)-ROW($E$105)+1),ROWS(N$199:$N227))))</f>
        <v/>
      </c>
      <c r="O227" s="127" t="str">
        <f t="array" aca="1" ref="O227" ca="1">IF(N227="","",COUNT(IF(E$105:E$196=N227,IF(L$105:L$196&lt;&gt;"",L$105:L$196))))</f>
        <v/>
      </c>
      <c r="P227" s="127" t="str">
        <f t="array" aca="1" ref="P227" ca="1">IF(SUMIF($E$102:$E$195,N227,$L$102:$L$195)&lt;$O$197,"",SUM(SMALL(IF($E$102:$E$195=$N227,$P$102:$P$195,""),ROW(INDIRECT("1:"&amp;$O$197)))))</f>
        <v/>
      </c>
      <c r="Q227" s="53" t="str">
        <f t="array" aca="1" ref="Q227" ca="1">IF(OR(N227="",O227&gt;=5),"",$O$197-O227)</f>
        <v/>
      </c>
      <c r="R227" s="227" t="str">
        <f t="array" aca="1" ref="R227" ca="1">IFERROR(IF(O227&gt;=$O$197,P227,IF(O227&lt;$O$197,SUMIF($E$105:$E$196,N227,$P$105:$P$196))+(Q227*(MAX($A$105:$A$195)+1))),"")</f>
        <v/>
      </c>
    </row>
    <row r="228" spans="1:18" ht="16.5" hidden="1">
      <c r="A228" s="101" t="str">
        <f t="array" aca="1" ref="A228" ca="1">IF($C228="","",RANK(E228,$E$201:$E$282,1))</f>
        <v/>
      </c>
      <c r="B228" s="106"/>
      <c r="C228" s="48" t="str">
        <f t="array" aca="1" ref="C228" ca="1">IF(ISERROR(INDEX(M$199:R$282,SMALL(IF(R$199:R$282=$E228,ROW(R$199:R$282)-ROW($R$199)+1),COUNTIF($E$201:E228,E228)),COLUMNS($A$201:B228))),"",INDEX(M$199:R$282,SMALL(IF(R$199:R$282=$E228,ROW(R$199:R$282)-ROW($R$199)+1),COUNTIF($E$201:E228,E228)),COLUMNS($A$201:B228)))</f>
        <v/>
      </c>
      <c r="D228" s="49" t="str">
        <f t="array" aca="1" ref="D228" ca="1">IF(C228="","",COUNT(IF(E$102:E$197=C228,IF(L$102:L$197&lt;&gt;"",L$102:L$197))))</f>
        <v/>
      </c>
      <c r="E228" s="89" t="str">
        <f t="array" aca="1" ref="E228" ca="1">IF(ROWS($E$201:E228)&gt;$P$197,"",SMALL($R$199:$R$349,ROWS($E$201:E228)))</f>
        <v/>
      </c>
      <c r="F228" s="93" t="str">
        <f t="array" aca="1" ref="F228" ca="1">IF(E228="","",IF(E228=MIN(E$201:E$283),"",E228-MIN(E$86:E$201)))</f>
        <v/>
      </c>
      <c r="G228" s="94"/>
      <c r="H228" s="305"/>
      <c r="I228" s="50" t="str">
        <f t="shared" ca="1" si="21"/>
        <v/>
      </c>
      <c r="J228" s="272"/>
      <c r="L228" s="207" t="str">
        <f t="array" aca="1" ref="L228" ca="1">IF(C228="","",1)</f>
        <v/>
      </c>
      <c r="M228" s="52" t="str">
        <f t="shared" ca="1" si="20"/>
        <v/>
      </c>
      <c r="N228" s="112" t="str">
        <f t="array" aca="1" ref="N228" ca="1">IF(ROWS($N$199:$N228)&gt;$O$198,"",INDEX($E$105:$E$196,SMALL(IF(FREQUENCY(IF($E$105:$E$196&lt;&gt;"",MATCH($E$105:$E$196,$E$105:$E$196,0)),ROW($E$105:$E$196)-ROW($E$105)+1),ROW($E$105:$E$196)-ROW($E$105)+1),ROWS(N$199:$N228))))</f>
        <v/>
      </c>
      <c r="O228" s="127" t="str">
        <f t="array" aca="1" ref="O228" ca="1">IF(N228="","",COUNT(IF(E$105:E$196=N228,IF(L$105:L$196&lt;&gt;"",L$105:L$196))))</f>
        <v/>
      </c>
      <c r="P228" s="127" t="str">
        <f t="array" aca="1" ref="P228" ca="1">IF(SUMIF($E$102:$E$195,N228,$L$102:$L$195)&lt;$O$197,"",SUM(SMALL(IF($E$102:$E$195=$N228,$P$102:$P$195,""),ROW(INDIRECT("1:"&amp;$O$197)))))</f>
        <v/>
      </c>
      <c r="Q228" s="53" t="str">
        <f t="array" aca="1" ref="Q228" ca="1">IF(OR(N228="",O228&gt;=5),"",$O$197-O228)</f>
        <v/>
      </c>
      <c r="R228" s="227" t="str">
        <f t="array" aca="1" ref="R228" ca="1">IFERROR(IF(O228&gt;=$O$197,P228,IF(O228&lt;$O$197,SUMIF($E$105:$E$196,N228,$P$105:$P$196))+(Q228*(MAX($A$105:$A$195)+1))),"")</f>
        <v/>
      </c>
    </row>
    <row r="229" spans="1:18" ht="16.5" hidden="1">
      <c r="A229" s="101" t="str">
        <f t="array" aca="1" ref="A229" ca="1">IF($C229="","",RANK(E229,$E$201:$E$282,1))</f>
        <v/>
      </c>
      <c r="B229" s="106"/>
      <c r="C229" s="48" t="str">
        <f t="array" aca="1" ref="C229" ca="1">IF(ISERROR(INDEX(M$199:R$282,SMALL(IF(R$199:R$282=$E229,ROW(R$199:R$282)-ROW($R$199)+1),COUNTIF($E$201:E229,E229)),COLUMNS($A$201:B229))),"",INDEX(M$199:R$282,SMALL(IF(R$199:R$282=$E229,ROW(R$199:R$282)-ROW($R$199)+1),COUNTIF($E$201:E229,E229)),COLUMNS($A$201:B229)))</f>
        <v/>
      </c>
      <c r="D229" s="49" t="str">
        <f t="array" aca="1" ref="D229" ca="1">IF(C229="","",COUNT(IF(E$102:E$197=C229,IF(L$102:L$197&lt;&gt;"",L$102:L$197))))</f>
        <v/>
      </c>
      <c r="E229" s="89" t="str">
        <f t="array" aca="1" ref="E229" ca="1">IF(ROWS($E$201:E229)&gt;$P$197,"",SMALL($R$199:$R$349,ROWS($E$201:E229)))</f>
        <v/>
      </c>
      <c r="F229" s="93" t="str">
        <f t="array" aca="1" ref="F229" ca="1">IF(E229="","",IF(E229=MIN(E$201:E$283),"",E229-MIN(E$86:E$201)))</f>
        <v/>
      </c>
      <c r="G229" s="94"/>
      <c r="H229" s="305"/>
      <c r="I229" s="50" t="str">
        <f t="shared" ca="1" si="21"/>
        <v/>
      </c>
      <c r="J229" s="272"/>
      <c r="L229" s="207" t="str">
        <f t="array" aca="1" ref="L229" ca="1">IF(C229="","",1)</f>
        <v/>
      </c>
      <c r="M229" s="52" t="str">
        <f t="shared" ca="1" si="20"/>
        <v/>
      </c>
      <c r="N229" s="112" t="str">
        <f t="array" aca="1" ref="N229" ca="1">IF(ROWS($N$199:$N229)&gt;$O$198,"",INDEX($E$105:$E$196,SMALL(IF(FREQUENCY(IF($E$105:$E$196&lt;&gt;"",MATCH($E$105:$E$196,$E$105:$E$196,0)),ROW($E$105:$E$196)-ROW($E$105)+1),ROW($E$105:$E$196)-ROW($E$105)+1),ROWS(N$199:$N229))))</f>
        <v/>
      </c>
      <c r="O229" s="127" t="str">
        <f t="array" aca="1" ref="O229" ca="1">IF(N229="","",COUNT(IF(E$105:E$196=N229,IF(L$105:L$196&lt;&gt;"",L$105:L$196))))</f>
        <v/>
      </c>
      <c r="P229" s="127" t="str">
        <f t="array" aca="1" ref="P229" ca="1">IF(SUMIF($E$102:$E$195,N229,$L$102:$L$195)&lt;$O$197,"",SUM(SMALL(IF($E$102:$E$195=$N229,$P$102:$P$195,""),ROW(INDIRECT("1:"&amp;$O$197)))))</f>
        <v/>
      </c>
      <c r="Q229" s="53" t="str">
        <f t="array" aca="1" ref="Q229" ca="1">IF(OR(N229="",O229&gt;=5),"",$O$197-O229)</f>
        <v/>
      </c>
      <c r="R229" s="227" t="str">
        <f t="array" aca="1" ref="R229" ca="1">IFERROR(IF(O229&gt;=$O$197,P229,IF(O229&lt;$O$197,SUMIF($E$105:$E$196,N229,$P$105:$P$196))+(Q229*(MAX($A$105:$A$195)+1))),"")</f>
        <v/>
      </c>
    </row>
    <row r="230" spans="1:18" ht="16.5" hidden="1">
      <c r="A230" s="101" t="str">
        <f t="array" aca="1" ref="A230" ca="1">IF($C230="","",RANK(E230,$E$201:$E$282,1))</f>
        <v/>
      </c>
      <c r="B230" s="106"/>
      <c r="C230" s="48" t="str">
        <f t="array" aca="1" ref="C230" ca="1">IF(ISERROR(INDEX(M$199:R$282,SMALL(IF(R$199:R$282=$E230,ROW(R$199:R$282)-ROW($R$199)+1),COUNTIF($E$201:E230,E230)),COLUMNS($A$201:B230))),"",INDEX(M$199:R$282,SMALL(IF(R$199:R$282=$E230,ROW(R$199:R$282)-ROW($R$199)+1),COUNTIF($E$201:E230,E230)),COLUMNS($A$201:B230)))</f>
        <v/>
      </c>
      <c r="D230" s="49" t="str">
        <f t="array" aca="1" ref="D230" ca="1">IF(C230="","",COUNT(IF(E$102:E$197=C230,IF(L$102:L$197&lt;&gt;"",L$102:L$197))))</f>
        <v/>
      </c>
      <c r="E230" s="89" t="str">
        <f t="array" aca="1" ref="E230" ca="1">IF(ROWS($E$201:E230)&gt;$P$197,"",SMALL($R$199:$R$349,ROWS($E$201:E230)))</f>
        <v/>
      </c>
      <c r="F230" s="93" t="str">
        <f t="array" aca="1" ref="F230" ca="1">IF(E230="","",IF(E230=MIN(E$201:E$283),"",E230-MIN(E$86:E$201)))</f>
        <v/>
      </c>
      <c r="G230" s="94"/>
      <c r="H230" s="305"/>
      <c r="I230" s="50" t="str">
        <f t="shared" ca="1" si="21"/>
        <v/>
      </c>
      <c r="J230" s="272"/>
      <c r="L230" s="207" t="str">
        <f t="array" aca="1" ref="L230" ca="1">IF(C230="","",1)</f>
        <v/>
      </c>
      <c r="M230" s="52" t="str">
        <f t="shared" ca="1" si="20"/>
        <v/>
      </c>
      <c r="N230" s="112" t="str">
        <f t="array" aca="1" ref="N230" ca="1">IF(ROWS($N$199:$N230)&gt;$O$198,"",INDEX($E$105:$E$196,SMALL(IF(FREQUENCY(IF($E$105:$E$196&lt;&gt;"",MATCH($E$105:$E$196,$E$105:$E$196,0)),ROW($E$105:$E$196)-ROW($E$105)+1),ROW($E$105:$E$196)-ROW($E$105)+1),ROWS(N$199:$N230))))</f>
        <v/>
      </c>
      <c r="O230" s="127" t="str">
        <f t="array" aca="1" ref="O230" ca="1">IF(N230="","",COUNT(IF(E$105:E$196=N230,IF(L$105:L$196&lt;&gt;"",L$105:L$196))))</f>
        <v/>
      </c>
      <c r="P230" s="127" t="str">
        <f t="array" aca="1" ref="P230" ca="1">IF(SUMIF($E$102:$E$195,N230,$L$102:$L$195)&lt;$O$197,"",SUM(SMALL(IF($E$102:$E$195=$N230,$P$102:$P$195,""),ROW(INDIRECT("1:"&amp;$O$197)))))</f>
        <v/>
      </c>
      <c r="Q230" s="53" t="str">
        <f t="array" aca="1" ref="Q230" ca="1">IF(OR(N230="",O230&gt;=5),"",$O$197-O230)</f>
        <v/>
      </c>
      <c r="R230" s="227" t="str">
        <f t="array" aca="1" ref="R230" ca="1">IFERROR(IF(O230&gt;=$O$197,P230,IF(O230&lt;$O$197,SUMIF($E$105:$E$196,N230,$P$105:$P$196))+(Q230*(MAX($A$105:$A$195)+1))),"")</f>
        <v/>
      </c>
    </row>
    <row r="231" spans="1:18" ht="16.5" hidden="1">
      <c r="A231" s="101" t="str">
        <f t="array" aca="1" ref="A231" ca="1">IF($C231="","",RANK(E231,$E$201:$E$282,1))</f>
        <v/>
      </c>
      <c r="B231" s="106"/>
      <c r="C231" s="48" t="str">
        <f t="array" aca="1" ref="C231" ca="1">IF(ISERROR(INDEX(M$199:R$282,SMALL(IF(R$199:R$282=$E231,ROW(R$199:R$282)-ROW($R$199)+1),COUNTIF($E$201:E231,E231)),COLUMNS($A$201:B231))),"",INDEX(M$199:R$282,SMALL(IF(R$199:R$282=$E231,ROW(R$199:R$282)-ROW($R$199)+1),COUNTIF($E$201:E231,E231)),COLUMNS($A$201:B231)))</f>
        <v/>
      </c>
      <c r="D231" s="49" t="str">
        <f t="array" aca="1" ref="D231" ca="1">IF(C231="","",COUNT(IF(E$102:E$197=C231,IF(L$102:L$197&lt;&gt;"",L$102:L$197))))</f>
        <v/>
      </c>
      <c r="E231" s="89" t="str">
        <f t="array" aca="1" ref="E231" ca="1">IF(ROWS($E$201:E231)&gt;$P$197,"",SMALL($R$199:$R$349,ROWS($E$201:E231)))</f>
        <v/>
      </c>
      <c r="F231" s="93" t="str">
        <f t="array" aca="1" ref="F231" ca="1">IF(E231="","",IF(E231=MIN(E$201:E$283),"",E231-MIN(E$86:E$201)))</f>
        <v/>
      </c>
      <c r="G231" s="94"/>
      <c r="H231" s="305"/>
      <c r="I231" s="50" t="str">
        <f t="shared" ca="1" si="21"/>
        <v/>
      </c>
      <c r="J231" s="272"/>
      <c r="L231" s="207" t="str">
        <f t="array" aca="1" ref="L231" ca="1">IF(C231="","",1)</f>
        <v/>
      </c>
      <c r="M231" s="52" t="str">
        <f t="shared" ca="1" si="20"/>
        <v/>
      </c>
      <c r="N231" s="112" t="str">
        <f t="array" aca="1" ref="N231" ca="1">IF(ROWS($N$199:$N231)&gt;$O$198,"",INDEX($E$105:$E$196,SMALL(IF(FREQUENCY(IF($E$105:$E$196&lt;&gt;"",MATCH($E$105:$E$196,$E$105:$E$196,0)),ROW($E$105:$E$196)-ROW($E$105)+1),ROW($E$105:$E$196)-ROW($E$105)+1),ROWS(N$199:$N231))))</f>
        <v/>
      </c>
      <c r="O231" s="127" t="str">
        <f t="array" aca="1" ref="O231" ca="1">IF(N231="","",COUNT(IF(E$105:E$196=N231,IF(L$105:L$196&lt;&gt;"",L$105:L$196))))</f>
        <v/>
      </c>
      <c r="P231" s="127" t="str">
        <f t="array" aca="1" ref="P231" ca="1">IF(SUMIF($E$102:$E$195,N231,$L$102:$L$195)&lt;$O$197,"",SUM(SMALL(IF($E$102:$E$195=$N231,$P$102:$P$195,""),ROW(INDIRECT("1:"&amp;$O$197)))))</f>
        <v/>
      </c>
      <c r="Q231" s="53" t="str">
        <f t="array" aca="1" ref="Q231" ca="1">IF(OR(N231="",O231&gt;=5),"",$O$197-O231)</f>
        <v/>
      </c>
      <c r="R231" s="227" t="str">
        <f t="array" aca="1" ref="R231" ca="1">IFERROR(IF(O231&gt;=$O$197,P231,IF(O231&lt;$O$197,SUMIF($E$105:$E$196,N231,$P$105:$P$196))+(Q231*(MAX($A$105:$A$195)+1))),"")</f>
        <v/>
      </c>
    </row>
    <row r="232" spans="1:18" ht="16.5" hidden="1">
      <c r="A232" s="101" t="str">
        <f t="array" aca="1" ref="A232" ca="1">IF($C232="","",RANK(E232,$E$201:$E$282,1))</f>
        <v/>
      </c>
      <c r="B232" s="106"/>
      <c r="C232" s="48" t="str">
        <f t="array" aca="1" ref="C232" ca="1">IF(ISERROR(INDEX(M$199:R$282,SMALL(IF(R$199:R$282=$E232,ROW(R$199:R$282)-ROW($R$199)+1),COUNTIF($E$201:E232,E232)),COLUMNS($A$201:B232))),"",INDEX(M$199:R$282,SMALL(IF(R$199:R$282=$E232,ROW(R$199:R$282)-ROW($R$199)+1),COUNTIF($E$201:E232,E232)),COLUMNS($A$201:B232)))</f>
        <v/>
      </c>
      <c r="D232" s="49" t="str">
        <f t="array" aca="1" ref="D232" ca="1">IF(C232="","",COUNT(IF(E$102:E$197=C232,IF(L$102:L$197&lt;&gt;"",L$102:L$197))))</f>
        <v/>
      </c>
      <c r="E232" s="89" t="str">
        <f t="array" aca="1" ref="E232" ca="1">IF(ROWS($E$201:E232)&gt;$P$197,"",SMALL($R$199:$R$349,ROWS($E$201:E232)))</f>
        <v/>
      </c>
      <c r="F232" s="93" t="str">
        <f t="array" aca="1" ref="F232" ca="1">IF(E232="","",IF(E232=MIN(E$201:E$283),"",E232-MIN(E$86:E$201)))</f>
        <v/>
      </c>
      <c r="G232" s="94"/>
      <c r="H232" s="305"/>
      <c r="I232" s="50" t="str">
        <f t="shared" ca="1" si="21"/>
        <v/>
      </c>
      <c r="J232" s="272"/>
      <c r="L232" s="207" t="str">
        <f t="array" aca="1" ref="L232" ca="1">IF(C232="","",1)</f>
        <v/>
      </c>
      <c r="M232" s="52" t="str">
        <f t="shared" ca="1" si="20"/>
        <v/>
      </c>
      <c r="N232" s="112" t="str">
        <f t="array" aca="1" ref="N232" ca="1">IF(ROWS($N$199:$N232)&gt;$O$198,"",INDEX($E$105:$E$196,SMALL(IF(FREQUENCY(IF($E$105:$E$196&lt;&gt;"",MATCH($E$105:$E$196,$E$105:$E$196,0)),ROW($E$105:$E$196)-ROW($E$105)+1),ROW($E$105:$E$196)-ROW($E$105)+1),ROWS(N$199:$N232))))</f>
        <v/>
      </c>
      <c r="O232" s="127" t="str">
        <f t="array" aca="1" ref="O232" ca="1">IF(N232="","",COUNT(IF(E$105:E$196=N232,IF(L$105:L$196&lt;&gt;"",L$105:L$196))))</f>
        <v/>
      </c>
      <c r="P232" s="127" t="str">
        <f t="array" aca="1" ref="P232" ca="1">IF(SUMIF($E$102:$E$195,N232,$L$102:$L$195)&lt;$O$197,"",SUM(SMALL(IF($E$102:$E$195=$N232,$P$102:$P$195,""),ROW(INDIRECT("1:"&amp;$O$197)))))</f>
        <v/>
      </c>
      <c r="Q232" s="53" t="str">
        <f t="array" aca="1" ref="Q232" ca="1">IF(OR(N232="",O232&gt;=5),"",$O$197-O232)</f>
        <v/>
      </c>
      <c r="R232" s="227" t="str">
        <f t="array" aca="1" ref="R232" ca="1">IFERROR(IF(O232&gt;=$O$197,P232,IF(O232&lt;$O$197,SUMIF($E$105:$E$196,N232,$P$105:$P$196))+(Q232*(MAX($A$105:$A$195)+1))),"")</f>
        <v/>
      </c>
    </row>
    <row r="233" spans="1:18" ht="16.5" hidden="1">
      <c r="A233" s="101" t="str">
        <f t="array" aca="1" ref="A233" ca="1">IF($C233="","",RANK(E233,$E$201:$E$282,1))</f>
        <v/>
      </c>
      <c r="B233" s="106"/>
      <c r="C233" s="48" t="str">
        <f t="array" aca="1" ref="C233" ca="1">IF(ISERROR(INDEX(M$199:R$282,SMALL(IF(R$199:R$282=$E233,ROW(R$199:R$282)-ROW($R$199)+1),COUNTIF($E$201:E233,E233)),COLUMNS($A$201:B233))),"",INDEX(M$199:R$282,SMALL(IF(R$199:R$282=$E233,ROW(R$199:R$282)-ROW($R$199)+1),COUNTIF($E$201:E233,E233)),COLUMNS($A$201:B233)))</f>
        <v/>
      </c>
      <c r="D233" s="49" t="str">
        <f t="array" aca="1" ref="D233" ca="1">IF(C233="","",COUNT(IF(E$102:E$197=C233,IF(L$102:L$197&lt;&gt;"",L$102:L$197))))</f>
        <v/>
      </c>
      <c r="E233" s="89" t="str">
        <f t="array" aca="1" ref="E233" ca="1">IF(ROWS($E$201:E233)&gt;$P$197,"",SMALL($R$199:$R$349,ROWS($E$201:E233)))</f>
        <v/>
      </c>
      <c r="F233" s="93" t="str">
        <f t="array" aca="1" ref="F233" ca="1">IF(E233="","",IF(E233=MIN(E$201:E$283),"",E233-MIN(E$86:E$201)))</f>
        <v/>
      </c>
      <c r="G233" s="94"/>
      <c r="H233" s="305"/>
      <c r="I233" s="50" t="str">
        <f t="shared" ca="1" si="21"/>
        <v/>
      </c>
      <c r="J233" s="272"/>
      <c r="L233" s="207" t="str">
        <f t="array" aca="1" ref="L233" ca="1">IF(C233="","",1)</f>
        <v/>
      </c>
      <c r="M233" s="52" t="str">
        <f t="shared" ca="1" si="20"/>
        <v/>
      </c>
      <c r="N233" s="112" t="str">
        <f t="array" aca="1" ref="N233" ca="1">IF(ROWS($N$199:$N233)&gt;$O$198,"",INDEX($E$105:$E$196,SMALL(IF(FREQUENCY(IF($E$105:$E$196&lt;&gt;"",MATCH($E$105:$E$196,$E$105:$E$196,0)),ROW($E$105:$E$196)-ROW($E$105)+1),ROW($E$105:$E$196)-ROW($E$105)+1),ROWS(N$199:$N233))))</f>
        <v/>
      </c>
      <c r="O233" s="127" t="str">
        <f t="array" aca="1" ref="O233" ca="1">IF(N233="","",COUNT(IF(E$105:E$196=N233,IF(L$105:L$196&lt;&gt;"",L$105:L$196))))</f>
        <v/>
      </c>
      <c r="P233" s="127" t="str">
        <f t="array" aca="1" ref="P233" ca="1">IF(SUMIF($E$102:$E$195,N233,$L$102:$L$195)&lt;$O$197,"",SUM(SMALL(IF($E$102:$E$195=$N233,$P$102:$P$195,""),ROW(INDIRECT("1:"&amp;$O$197)))))</f>
        <v/>
      </c>
      <c r="Q233" s="53" t="str">
        <f t="array" aca="1" ref="Q233" ca="1">IF(OR(N233="",O233&gt;=5),"",$O$197-O233)</f>
        <v/>
      </c>
      <c r="R233" s="227" t="str">
        <f t="array" aca="1" ref="R233" ca="1">IFERROR(IF(O233&gt;=$O$197,P233,IF(O233&lt;$O$197,SUMIF($E$105:$E$196,N233,$P$105:$P$196))+(Q233*(MAX($A$105:$A$195)+1))),"")</f>
        <v/>
      </c>
    </row>
    <row r="234" spans="1:18" ht="16.5" hidden="1">
      <c r="A234" s="101" t="str">
        <f t="array" aca="1" ref="A234" ca="1">IF($C234="","",RANK(E234,$E$201:$E$282,1))</f>
        <v/>
      </c>
      <c r="B234" s="106"/>
      <c r="C234" s="48" t="str">
        <f t="array" aca="1" ref="C234" ca="1">IF(ISERROR(INDEX(M$199:R$282,SMALL(IF(R$199:R$282=$E234,ROW(R$199:R$282)-ROW($R$199)+1),COUNTIF($E$201:E234,E234)),COLUMNS($A$201:B234))),"",INDEX(M$199:R$282,SMALL(IF(R$199:R$282=$E234,ROW(R$199:R$282)-ROW($R$199)+1),COUNTIF($E$201:E234,E234)),COLUMNS($A$201:B234)))</f>
        <v/>
      </c>
      <c r="D234" s="49" t="str">
        <f t="array" aca="1" ref="D234" ca="1">IF(C234="","",COUNT(IF(E$102:E$197=C234,IF(L$102:L$197&lt;&gt;"",L$102:L$197))))</f>
        <v/>
      </c>
      <c r="E234" s="89" t="str">
        <f t="array" aca="1" ref="E234" ca="1">IF(ROWS($E$201:E234)&gt;$P$197,"",SMALL($R$199:$R$349,ROWS($E$201:E234)))</f>
        <v/>
      </c>
      <c r="F234" s="93" t="str">
        <f t="array" aca="1" ref="F234" ca="1">IF(E234="","",IF(E234=MIN(E$201:E$283),"",E234-MIN(E$86:E$201)))</f>
        <v/>
      </c>
      <c r="G234" s="94"/>
      <c r="H234" s="305"/>
      <c r="I234" s="50" t="str">
        <f t="shared" ca="1" si="21"/>
        <v/>
      </c>
      <c r="J234" s="272"/>
      <c r="L234" s="207" t="str">
        <f t="array" aca="1" ref="L234" ca="1">IF(C234="","",1)</f>
        <v/>
      </c>
      <c r="M234" s="52" t="str">
        <f t="shared" ca="1" si="20"/>
        <v/>
      </c>
      <c r="N234" s="112" t="str">
        <f t="array" aca="1" ref="N234" ca="1">IF(ROWS($N$199:$N234)&gt;$O$198,"",INDEX($E$105:$E$196,SMALL(IF(FREQUENCY(IF($E$105:$E$196&lt;&gt;"",MATCH($E$105:$E$196,$E$105:$E$196,0)),ROW($E$105:$E$196)-ROW($E$105)+1),ROW($E$105:$E$196)-ROW($E$105)+1),ROWS(N$199:$N234))))</f>
        <v/>
      </c>
      <c r="O234" s="127" t="str">
        <f t="array" aca="1" ref="O234" ca="1">IF(N234="","",COUNT(IF(E$105:E$196=N234,IF(L$105:L$196&lt;&gt;"",L$105:L$196))))</f>
        <v/>
      </c>
      <c r="P234" s="127" t="str">
        <f t="array" aca="1" ref="P234" ca="1">IF(SUMIF($E$102:$E$195,N234,$L$102:$L$195)&lt;$O$197,"",SUM(SMALL(IF($E$102:$E$195=$N234,$P$102:$P$195,""),ROW(INDIRECT("1:"&amp;$O$197)))))</f>
        <v/>
      </c>
      <c r="Q234" s="53" t="str">
        <f t="array" aca="1" ref="Q234" ca="1">IF(OR(N234="",O234&gt;=5),"",$O$197-O234)</f>
        <v/>
      </c>
      <c r="R234" s="227" t="str">
        <f t="array" aca="1" ref="R234" ca="1">IFERROR(IF(O234&gt;=$O$197,P234,IF(O234&lt;$O$197,SUMIF($E$105:$E$196,N234,$P$105:$P$196))+(Q234*(MAX($A$105:$A$195)+1))),"")</f>
        <v/>
      </c>
    </row>
    <row r="235" spans="1:18" ht="16.5" hidden="1">
      <c r="A235" s="101" t="str">
        <f t="array" aca="1" ref="A235" ca="1">IF($C235="","",RANK(E235,$E$201:$E$282,1))</f>
        <v/>
      </c>
      <c r="B235" s="106"/>
      <c r="C235" s="48" t="str">
        <f t="array" aca="1" ref="C235" ca="1">IF(ISERROR(INDEX(M$199:R$282,SMALL(IF(R$199:R$282=$E235,ROW(R$199:R$282)-ROW($R$199)+1),COUNTIF($E$201:E235,E235)),COLUMNS($A$201:B235))),"",INDEX(M$199:R$282,SMALL(IF(R$199:R$282=$E235,ROW(R$199:R$282)-ROW($R$199)+1),COUNTIF($E$201:E235,E235)),COLUMNS($A$201:B235)))</f>
        <v/>
      </c>
      <c r="D235" s="49" t="str">
        <f t="array" aca="1" ref="D235" ca="1">IF(C235="","",COUNT(IF(E$102:E$197=C235,IF(L$102:L$197&lt;&gt;"",L$102:L$197))))</f>
        <v/>
      </c>
      <c r="E235" s="89" t="str">
        <f t="array" aca="1" ref="E235" ca="1">IF(ROWS($E$201:E235)&gt;$P$197,"",SMALL($R$199:$R$349,ROWS($E$201:E235)))</f>
        <v/>
      </c>
      <c r="F235" s="93" t="str">
        <f t="array" aca="1" ref="F235" ca="1">IF(E235="","",IF(E235=MIN(E$201:E$283),"",E235-MIN(E$86:E$201)))</f>
        <v/>
      </c>
      <c r="G235" s="94"/>
      <c r="H235" s="305"/>
      <c r="I235" s="50" t="str">
        <f t="shared" ca="1" si="21"/>
        <v/>
      </c>
      <c r="J235" s="272"/>
      <c r="L235" s="207" t="str">
        <f t="array" aca="1" ref="L235" ca="1">IF(C235="","",1)</f>
        <v/>
      </c>
      <c r="M235" s="52" t="str">
        <f t="shared" ca="1" si="20"/>
        <v/>
      </c>
      <c r="N235" s="112" t="str">
        <f t="array" aca="1" ref="N235" ca="1">IF(ROWS($N$199:$N235)&gt;$O$198,"",INDEX($E$105:$E$196,SMALL(IF(FREQUENCY(IF($E$105:$E$196&lt;&gt;"",MATCH($E$105:$E$196,$E$105:$E$196,0)),ROW($E$105:$E$196)-ROW($E$105)+1),ROW($E$105:$E$196)-ROW($E$105)+1),ROWS(N$199:$N235))))</f>
        <v/>
      </c>
      <c r="O235" s="127" t="str">
        <f t="array" aca="1" ref="O235" ca="1">IF(N235="","",COUNT(IF(E$105:E$196=N235,IF(L$105:L$196&lt;&gt;"",L$105:L$196))))</f>
        <v/>
      </c>
      <c r="P235" s="127" t="str">
        <f t="array" aca="1" ref="P235" ca="1">IF(SUMIF($E$102:$E$195,N235,$L$102:$L$195)&lt;$O$197,"",SUM(SMALL(IF($E$102:$E$195=$N235,$P$102:$P$195,""),ROW(INDIRECT("1:"&amp;$O$197)))))</f>
        <v/>
      </c>
      <c r="Q235" s="53" t="str">
        <f t="array" aca="1" ref="Q235" ca="1">IF(OR(N235="",O235&gt;=5),"",$O$197-O235)</f>
        <v/>
      </c>
      <c r="R235" s="227" t="str">
        <f t="array" aca="1" ref="R235" ca="1">IFERROR(IF(O235&gt;=$O$197,P235,IF(O235&lt;$O$197,SUMIF($E$105:$E$196,N235,$P$105:$P$196))+(Q235*(MAX($A$105:$A$195)+1))),"")</f>
        <v/>
      </c>
    </row>
    <row r="236" spans="1:18" ht="16.5" hidden="1">
      <c r="A236" s="101" t="str">
        <f t="array" aca="1" ref="A236" ca="1">IF($C236="","",RANK(E236,$E$201:$E$282,1))</f>
        <v/>
      </c>
      <c r="B236" s="106"/>
      <c r="C236" s="48" t="str">
        <f t="array" aca="1" ref="C236" ca="1">IF(ISERROR(INDEX(M$199:R$282,SMALL(IF(R$199:R$282=$E236,ROW(R$199:R$282)-ROW($R$199)+1),COUNTIF($E$201:E236,E236)),COLUMNS($A$201:B236))),"",INDEX(M$199:R$282,SMALL(IF(R$199:R$282=$E236,ROW(R$199:R$282)-ROW($R$199)+1),COUNTIF($E$201:E236,E236)),COLUMNS($A$201:B236)))</f>
        <v/>
      </c>
      <c r="D236" s="49" t="str">
        <f t="array" aca="1" ref="D236" ca="1">IF(C236="","",COUNT(IF(E$102:E$197=C236,IF(L$102:L$197&lt;&gt;"",L$102:L$197))))</f>
        <v/>
      </c>
      <c r="E236" s="89" t="str">
        <f t="array" aca="1" ref="E236" ca="1">IF(ROWS($E$201:E236)&gt;$P$197,"",SMALL($R$199:$R$349,ROWS($E$201:E236)))</f>
        <v/>
      </c>
      <c r="F236" s="93" t="str">
        <f t="array" aca="1" ref="F236" ca="1">IF(E236="","",IF(E236=MIN(E$201:E$283),"",E236-MIN(E$86:E$201)))</f>
        <v/>
      </c>
      <c r="G236" s="94"/>
      <c r="H236" s="305"/>
      <c r="I236" s="50" t="str">
        <f t="shared" ca="1" si="21"/>
        <v/>
      </c>
      <c r="J236" s="272"/>
      <c r="L236" s="207" t="str">
        <f t="array" aca="1" ref="L236" ca="1">IF(C236="","",1)</f>
        <v/>
      </c>
      <c r="M236" s="52" t="str">
        <f t="shared" ca="1" si="20"/>
        <v/>
      </c>
      <c r="N236" s="112" t="str">
        <f t="array" aca="1" ref="N236" ca="1">IF(ROWS($N$199:$N236)&gt;$O$198,"",INDEX($E$105:$E$196,SMALL(IF(FREQUENCY(IF($E$105:$E$196&lt;&gt;"",MATCH($E$105:$E$196,$E$105:$E$196,0)),ROW($E$105:$E$196)-ROW($E$105)+1),ROW($E$105:$E$196)-ROW($E$105)+1),ROWS(N$199:$N236))))</f>
        <v/>
      </c>
      <c r="O236" s="127" t="str">
        <f t="array" aca="1" ref="O236" ca="1">IF(N236="","",COUNT(IF(E$105:E$196=N236,IF(L$105:L$196&lt;&gt;"",L$105:L$196))))</f>
        <v/>
      </c>
      <c r="P236" s="127" t="str">
        <f t="array" aca="1" ref="P236" ca="1">IF(SUMIF($E$102:$E$195,N236,$L$102:$L$195)&lt;$O$197,"",SUM(SMALL(IF($E$102:$E$195=$N236,$P$102:$P$195,""),ROW(INDIRECT("1:"&amp;$O$197)))))</f>
        <v/>
      </c>
      <c r="Q236" s="53" t="str">
        <f t="array" aca="1" ref="Q236" ca="1">IF(OR(N236="",O236&gt;=5),"",$O$197-O236)</f>
        <v/>
      </c>
      <c r="R236" s="227" t="str">
        <f t="array" aca="1" ref="R236" ca="1">IFERROR(IF(O236&gt;=$O$197,P236,IF(O236&lt;$O$197,SUMIF($E$105:$E$196,N236,$P$105:$P$196))+(Q236*(MAX($A$105:$A$195)+1))),"")</f>
        <v/>
      </c>
    </row>
    <row r="237" spans="1:18" ht="16.5" hidden="1">
      <c r="A237" s="101" t="str">
        <f t="array" aca="1" ref="A237" ca="1">IF($C237="","",RANK(E237,$E$201:$E$282,1))</f>
        <v/>
      </c>
      <c r="B237" s="106"/>
      <c r="C237" s="48" t="str">
        <f t="array" aca="1" ref="C237" ca="1">IF(ISERROR(INDEX(M$199:R$282,SMALL(IF(R$199:R$282=$E237,ROW(R$199:R$282)-ROW($R$199)+1),COUNTIF($E$201:E237,E237)),COLUMNS($A$201:B237))),"",INDEX(M$199:R$282,SMALL(IF(R$199:R$282=$E237,ROW(R$199:R$282)-ROW($R$199)+1),COUNTIF($E$201:E237,E237)),COLUMNS($A$201:B237)))</f>
        <v/>
      </c>
      <c r="D237" s="49" t="str">
        <f t="array" aca="1" ref="D237" ca="1">IF(C237="","",COUNT(IF(E$102:E$197=C237,IF(L$102:L$197&lt;&gt;"",L$102:L$197))))</f>
        <v/>
      </c>
      <c r="E237" s="89" t="str">
        <f t="array" aca="1" ref="E237" ca="1">IF(ROWS($E$201:E237)&gt;$P$197,"",SMALL($R$199:$R$349,ROWS($E$201:E237)))</f>
        <v/>
      </c>
      <c r="F237" s="93" t="str">
        <f t="array" aca="1" ref="F237" ca="1">IF(E237="","",IF(E237=MIN(E$201:E$283),"",E237-MIN(E$86:E$201)))</f>
        <v/>
      </c>
      <c r="G237" s="94"/>
      <c r="H237" s="305"/>
      <c r="I237" s="50" t="str">
        <f t="shared" ca="1" si="21"/>
        <v/>
      </c>
      <c r="J237" s="272"/>
      <c r="L237" s="207" t="str">
        <f t="array" aca="1" ref="L237" ca="1">IF(C237="","",1)</f>
        <v/>
      </c>
      <c r="M237" s="52" t="str">
        <f t="shared" ca="1" si="20"/>
        <v/>
      </c>
      <c r="N237" s="112" t="str">
        <f t="array" aca="1" ref="N237" ca="1">IF(ROWS($N$199:$N237)&gt;$O$198,"",INDEX($E$105:$E$196,SMALL(IF(FREQUENCY(IF($E$105:$E$196&lt;&gt;"",MATCH($E$105:$E$196,$E$105:$E$196,0)),ROW($E$105:$E$196)-ROW($E$105)+1),ROW($E$105:$E$196)-ROW($E$105)+1),ROWS(N$199:$N237))))</f>
        <v/>
      </c>
      <c r="O237" s="127" t="str">
        <f t="array" aca="1" ref="O237" ca="1">IF(N237="","",COUNT(IF(E$105:E$196=N237,IF(L$105:L$196&lt;&gt;"",L$105:L$196))))</f>
        <v/>
      </c>
      <c r="P237" s="127" t="str">
        <f t="array" aca="1" ref="P237" ca="1">IF(SUMIF($E$102:$E$195,N237,$L$102:$L$195)&lt;$O$197,"",SUM(SMALL(IF($E$102:$E$195=$N237,$P$102:$P$195,""),ROW(INDIRECT("1:"&amp;$O$197)))))</f>
        <v/>
      </c>
      <c r="Q237" s="53" t="str">
        <f t="array" aca="1" ref="Q237" ca="1">IF(OR(N237="",O237&gt;=5),"",$O$197-O237)</f>
        <v/>
      </c>
      <c r="R237" s="227" t="str">
        <f t="array" aca="1" ref="R237" ca="1">IFERROR(IF(O237&gt;=$O$197,P237,IF(O237&lt;$O$197,SUMIF($E$105:$E$196,N237,$P$105:$P$196))+(Q237*(MAX($A$105:$A$195)+1))),"")</f>
        <v/>
      </c>
    </row>
    <row r="238" spans="1:18" ht="16.5" hidden="1">
      <c r="A238" s="101" t="str">
        <f t="array" aca="1" ref="A238" ca="1">IF($C238="","",RANK(E238,$E$201:$E$282,1))</f>
        <v/>
      </c>
      <c r="B238" s="106"/>
      <c r="C238" s="48" t="str">
        <f t="array" aca="1" ref="C238" ca="1">IF(ISERROR(INDEX(M$199:R$282,SMALL(IF(R$199:R$282=$E238,ROW(R$199:R$282)-ROW($R$199)+1),COUNTIF($E$201:E238,E238)),COLUMNS($A$201:B238))),"",INDEX(M$199:R$282,SMALL(IF(R$199:R$282=$E238,ROW(R$199:R$282)-ROW($R$199)+1),COUNTIF($E$201:E238,E238)),COLUMNS($A$201:B238)))</f>
        <v/>
      </c>
      <c r="D238" s="49" t="str">
        <f t="array" aca="1" ref="D238" ca="1">IF(C238="","",COUNT(IF(E$102:E$197=C238,IF(L$102:L$197&lt;&gt;"",L$102:L$197))))</f>
        <v/>
      </c>
      <c r="E238" s="89" t="str">
        <f t="array" aca="1" ref="E238" ca="1">IF(ROWS($E$201:E238)&gt;$P$197,"",SMALL($R$199:$R$349,ROWS($E$201:E238)))</f>
        <v/>
      </c>
      <c r="F238" s="93" t="str">
        <f t="array" aca="1" ref="F238" ca="1">IF(E238="","",IF(E238=MIN(E$201:E$283),"",E238-MIN(E$86:E$201)))</f>
        <v/>
      </c>
      <c r="G238" s="94"/>
      <c r="H238" s="305"/>
      <c r="I238" s="50" t="str">
        <f t="shared" ca="1" si="21"/>
        <v/>
      </c>
      <c r="J238" s="272"/>
      <c r="L238" s="207" t="str">
        <f t="array" aca="1" ref="L238" ca="1">IF(C238="","",1)</f>
        <v/>
      </c>
      <c r="M238" s="52" t="str">
        <f t="shared" ca="1" si="20"/>
        <v/>
      </c>
      <c r="N238" s="112" t="str">
        <f t="array" aca="1" ref="N238" ca="1">IF(ROWS($N$199:$N238)&gt;$O$198,"",INDEX($E$105:$E$196,SMALL(IF(FREQUENCY(IF($E$105:$E$196&lt;&gt;"",MATCH($E$105:$E$196,$E$105:$E$196,0)),ROW($E$105:$E$196)-ROW($E$105)+1),ROW($E$105:$E$196)-ROW($E$105)+1),ROWS(N$199:$N238))))</f>
        <v/>
      </c>
      <c r="O238" s="127" t="str">
        <f t="array" aca="1" ref="O238" ca="1">IF(N238="","",COUNT(IF(E$105:E$196=N238,IF(L$105:L$196&lt;&gt;"",L$105:L$196))))</f>
        <v/>
      </c>
      <c r="P238" s="127" t="str">
        <f t="array" aca="1" ref="P238" ca="1">IF(SUMIF($E$102:$E$195,N238,$L$102:$L$195)&lt;$O$197,"",SUM(SMALL(IF($E$102:$E$195=$N238,$P$102:$P$195,""),ROW(INDIRECT("1:"&amp;$O$197)))))</f>
        <v/>
      </c>
      <c r="Q238" s="53" t="str">
        <f t="array" aca="1" ref="Q238" ca="1">IF(OR(N238="",O238&gt;=5),"",$O$197-O238)</f>
        <v/>
      </c>
      <c r="R238" s="227" t="str">
        <f t="array" aca="1" ref="R238" ca="1">IFERROR(IF(O238&gt;=$O$197,P238,IF(O238&lt;$O$197,SUMIF($E$105:$E$196,N238,$P$105:$P$196))+(Q238*(MAX($A$105:$A$195)+1))),"")</f>
        <v/>
      </c>
    </row>
    <row r="239" spans="1:18" ht="16.5" hidden="1">
      <c r="A239" s="101" t="str">
        <f t="array" aca="1" ref="A239" ca="1">IF($C239="","",RANK(E239,$E$201:$E$282,1))</f>
        <v/>
      </c>
      <c r="B239" s="106"/>
      <c r="C239" s="48" t="str">
        <f t="array" aca="1" ref="C239" ca="1">IF(ISERROR(INDEX(M$199:R$282,SMALL(IF(R$199:R$282=$E239,ROW(R$199:R$282)-ROW($R$199)+1),COUNTIF($E$201:E239,E239)),COLUMNS($A$201:B239))),"",INDEX(M$199:R$282,SMALL(IF(R$199:R$282=$E239,ROW(R$199:R$282)-ROW($R$199)+1),COUNTIF($E$201:E239,E239)),COLUMNS($A$201:B239)))</f>
        <v/>
      </c>
      <c r="D239" s="49" t="str">
        <f t="array" aca="1" ref="D239" ca="1">IF(C239="","",COUNT(IF(E$102:E$197=C239,IF(L$102:L$197&lt;&gt;"",L$102:L$197))))</f>
        <v/>
      </c>
      <c r="E239" s="89" t="str">
        <f t="array" aca="1" ref="E239" ca="1">IF(ROWS($E$201:E239)&gt;$P$197,"",SMALL($R$199:$R$349,ROWS($E$201:E239)))</f>
        <v/>
      </c>
      <c r="F239" s="93" t="str">
        <f t="array" aca="1" ref="F239" ca="1">IF(E239="","",IF(E239=MIN(E$201:E$283),"",E239-MIN(E$86:E$201)))</f>
        <v/>
      </c>
      <c r="G239" s="94"/>
      <c r="H239" s="305"/>
      <c r="I239" s="50" t="str">
        <f t="shared" ca="1" si="21"/>
        <v/>
      </c>
      <c r="J239" s="272"/>
      <c r="L239" s="207" t="str">
        <f t="array" aca="1" ref="L239" ca="1">IF(C239="","",1)</f>
        <v/>
      </c>
      <c r="M239" s="52" t="str">
        <f t="shared" ca="1" si="20"/>
        <v/>
      </c>
      <c r="N239" s="112" t="str">
        <f t="array" aca="1" ref="N239" ca="1">IF(ROWS($N$199:$N239)&gt;$O$198,"",INDEX($E$105:$E$196,SMALL(IF(FREQUENCY(IF($E$105:$E$196&lt;&gt;"",MATCH($E$105:$E$196,$E$105:$E$196,0)),ROW($E$105:$E$196)-ROW($E$105)+1),ROW($E$105:$E$196)-ROW($E$105)+1),ROWS(N$199:$N239))))</f>
        <v/>
      </c>
      <c r="O239" s="127" t="str">
        <f t="array" aca="1" ref="O239" ca="1">IF(N239="","",COUNT(IF(E$105:E$196=N239,IF(L$105:L$196&lt;&gt;"",L$105:L$196))))</f>
        <v/>
      </c>
      <c r="P239" s="127" t="str">
        <f t="array" aca="1" ref="P239" ca="1">IF(SUMIF($E$102:$E$195,N239,$L$102:$L$195)&lt;$O$197,"",SUM(SMALL(IF($E$102:$E$195=$N239,$P$102:$P$195,""),ROW(INDIRECT("1:"&amp;$O$197)))))</f>
        <v/>
      </c>
      <c r="Q239" s="53" t="str">
        <f t="array" aca="1" ref="Q239" ca="1">IF(OR(N239="",O239&gt;=5),"",$O$197-O239)</f>
        <v/>
      </c>
      <c r="R239" s="227" t="str">
        <f t="array" aca="1" ref="R239" ca="1">IFERROR(IF(O239&gt;=$O$197,P239,IF(O239&lt;$O$197,SUMIF($E$105:$E$196,N239,$P$105:$P$196))+(Q239*(MAX($A$105:$A$195)+1))),"")</f>
        <v/>
      </c>
    </row>
    <row r="240" spans="1:18" ht="16.5" hidden="1">
      <c r="A240" s="101" t="str">
        <f t="array" aca="1" ref="A240" ca="1">IF($C240="","",RANK(E240,$E$201:$E$282,1))</f>
        <v/>
      </c>
      <c r="B240" s="106"/>
      <c r="C240" s="48" t="str">
        <f t="array" aca="1" ref="C240" ca="1">IF(ISERROR(INDEX(M$199:R$282,SMALL(IF(R$199:R$282=$E240,ROW(R$199:R$282)-ROW($R$199)+1),COUNTIF($E$201:E240,E240)),COLUMNS($A$201:B240))),"",INDEX(M$199:R$282,SMALL(IF(R$199:R$282=$E240,ROW(R$199:R$282)-ROW($R$199)+1),COUNTIF($E$201:E240,E240)),COLUMNS($A$201:B240)))</f>
        <v/>
      </c>
      <c r="D240" s="49" t="str">
        <f t="array" aca="1" ref="D240" ca="1">IF(C240="","",COUNT(IF(E$102:E$197=C240,IF(L$102:L$197&lt;&gt;"",L$102:L$197))))</f>
        <v/>
      </c>
      <c r="E240" s="89" t="str">
        <f t="array" aca="1" ref="E240" ca="1">IF(ROWS($E$201:E240)&gt;$P$197,"",SMALL($R$199:$R$349,ROWS($E$201:E240)))</f>
        <v/>
      </c>
      <c r="F240" s="93" t="str">
        <f t="array" aca="1" ref="F240" ca="1">IF(E240="","",IF(E240=MIN(E$201:E$283),"",E240-MIN(E$86:E$201)))</f>
        <v/>
      </c>
      <c r="G240" s="94"/>
      <c r="H240" s="305"/>
      <c r="I240" s="50" t="str">
        <f t="shared" ca="1" si="21"/>
        <v/>
      </c>
      <c r="J240" s="272"/>
      <c r="L240" s="207" t="str">
        <f t="array" aca="1" ref="L240" ca="1">IF(C240="","",1)</f>
        <v/>
      </c>
      <c r="M240" s="52" t="str">
        <f t="shared" ca="1" si="20"/>
        <v/>
      </c>
      <c r="N240" s="112" t="str">
        <f t="array" aca="1" ref="N240" ca="1">IF(ROWS($N$199:$N240)&gt;$O$198,"",INDEX($E$105:$E$196,SMALL(IF(FREQUENCY(IF($E$105:$E$196&lt;&gt;"",MATCH($E$105:$E$196,$E$105:$E$196,0)),ROW($E$105:$E$196)-ROW($E$105)+1),ROW($E$105:$E$196)-ROW($E$105)+1),ROWS(N$199:$N240))))</f>
        <v/>
      </c>
      <c r="O240" s="127" t="str">
        <f t="array" aca="1" ref="O240" ca="1">IF(N240="","",COUNT(IF(E$105:E$196=N240,IF(L$105:L$196&lt;&gt;"",L$105:L$196))))</f>
        <v/>
      </c>
      <c r="P240" s="127" t="str">
        <f t="array" aca="1" ref="P240" ca="1">IF(SUMIF($E$102:$E$195,N240,$L$102:$L$195)&lt;$O$197,"",SUM(SMALL(IF($E$102:$E$195=$N240,$P$102:$P$195,""),ROW(INDIRECT("1:"&amp;$O$197)))))</f>
        <v/>
      </c>
      <c r="Q240" s="53" t="str">
        <f t="array" aca="1" ref="Q240" ca="1">IF(OR(N240="",O240&gt;=5),"",$O$197-O240)</f>
        <v/>
      </c>
      <c r="R240" s="227" t="str">
        <f t="array" aca="1" ref="R240" ca="1">IFERROR(IF(O240&gt;=$O$197,P240,IF(O240&lt;$O$197,SUMIF($E$105:$E$196,N240,$P$105:$P$196))+(Q240*(MAX($A$105:$A$195)+1))),"")</f>
        <v/>
      </c>
    </row>
    <row r="241" spans="1:18" ht="16.5" hidden="1">
      <c r="A241" s="101" t="str">
        <f t="array" aca="1" ref="A241" ca="1">IF($C241="","",RANK(E241,$E$201:$E$282,1))</f>
        <v/>
      </c>
      <c r="B241" s="106"/>
      <c r="C241" s="48" t="str">
        <f t="array" aca="1" ref="C241" ca="1">IF(ISERROR(INDEX(M$199:R$282,SMALL(IF(R$199:R$282=$E241,ROW(R$199:R$282)-ROW($R$199)+1),COUNTIF($E$201:E241,E241)),COLUMNS($A$201:B241))),"",INDEX(M$199:R$282,SMALL(IF(R$199:R$282=$E241,ROW(R$199:R$282)-ROW($R$199)+1),COUNTIF($E$201:E241,E241)),COLUMNS($A$201:B241)))</f>
        <v/>
      </c>
      <c r="D241" s="49" t="str">
        <f t="array" aca="1" ref="D241" ca="1">IF(C241="","",COUNT(IF(E$102:E$197=C241,IF(L$102:L$197&lt;&gt;"",L$102:L$197))))</f>
        <v/>
      </c>
      <c r="E241" s="89" t="str">
        <f t="array" aca="1" ref="E241" ca="1">IF(ROWS($E$201:E241)&gt;$P$197,"",SMALL($R$199:$R$349,ROWS($E$201:E241)))</f>
        <v/>
      </c>
      <c r="F241" s="93" t="str">
        <f t="array" aca="1" ref="F241" ca="1">IF(E241="","",IF(E241=MIN(E$201:E$283),"",E241-MIN(E$86:E$201)))</f>
        <v/>
      </c>
      <c r="G241" s="94"/>
      <c r="H241" s="305"/>
      <c r="I241" s="50" t="str">
        <f t="shared" ca="1" si="21"/>
        <v/>
      </c>
      <c r="J241" s="272"/>
      <c r="L241" s="207" t="str">
        <f t="array" aca="1" ref="L241" ca="1">IF(C241="","",1)</f>
        <v/>
      </c>
      <c r="M241" s="52" t="str">
        <f t="shared" ca="1" si="20"/>
        <v/>
      </c>
      <c r="N241" s="112" t="str">
        <f t="array" aca="1" ref="N241" ca="1">IF(ROWS($N$199:$N241)&gt;$O$198,"",INDEX($E$105:$E$196,SMALL(IF(FREQUENCY(IF($E$105:$E$196&lt;&gt;"",MATCH($E$105:$E$196,$E$105:$E$196,0)),ROW($E$105:$E$196)-ROW($E$105)+1),ROW($E$105:$E$196)-ROW($E$105)+1),ROWS(N$199:$N241))))</f>
        <v/>
      </c>
      <c r="O241" s="127" t="str">
        <f t="array" aca="1" ref="O241" ca="1">IF(N241="","",COUNT(IF(E$105:E$196=N241,IF(L$105:L$196&lt;&gt;"",L$105:L$196))))</f>
        <v/>
      </c>
      <c r="P241" s="127" t="str">
        <f t="array" aca="1" ref="P241" ca="1">IF(SUMIF($E$102:$E$195,N241,$L$102:$L$195)&lt;$O$197,"",SUM(SMALL(IF($E$102:$E$195=$N241,$P$102:$P$195,""),ROW(INDIRECT("1:"&amp;$O$197)))))</f>
        <v/>
      </c>
      <c r="Q241" s="53" t="str">
        <f t="array" aca="1" ref="Q241" ca="1">IF(OR(N241="",O241&gt;=5),"",$O$197-O241)</f>
        <v/>
      </c>
      <c r="R241" s="227" t="str">
        <f t="array" aca="1" ref="R241" ca="1">IFERROR(IF(O241&gt;=$O$197,P241,IF(O241&lt;$O$197,SUMIF($E$105:$E$196,N241,$P$105:$P$196))+(Q241*(MAX($A$105:$A$195)+1))),"")</f>
        <v/>
      </c>
    </row>
    <row r="242" spans="1:18" ht="16.5" hidden="1">
      <c r="A242" s="101" t="str">
        <f t="array" aca="1" ref="A242" ca="1">IF($C242="","",RANK(E242,$E$201:$E$282,1))</f>
        <v/>
      </c>
      <c r="B242" s="106"/>
      <c r="C242" s="48" t="str">
        <f t="array" aca="1" ref="C242" ca="1">IF(ISERROR(INDEX(M$199:R$282,SMALL(IF(R$199:R$282=$E242,ROW(R$199:R$282)-ROW($R$199)+1),COUNTIF($E$201:E242,E242)),COLUMNS($A$201:B242))),"",INDEX(M$199:R$282,SMALL(IF(R$199:R$282=$E242,ROW(R$199:R$282)-ROW($R$199)+1),COUNTIF($E$201:E242,E242)),COLUMNS($A$201:B242)))</f>
        <v/>
      </c>
      <c r="D242" s="49" t="str">
        <f t="array" aca="1" ref="D242" ca="1">IF(C242="","",COUNT(IF(E$102:E$197=C242,IF(L$102:L$197&lt;&gt;"",L$102:L$197))))</f>
        <v/>
      </c>
      <c r="E242" s="89" t="str">
        <f t="array" aca="1" ref="E242" ca="1">IF(ROWS($E$201:E242)&gt;$P$197,"",SMALL($R$199:$R$349,ROWS($E$201:E242)))</f>
        <v/>
      </c>
      <c r="F242" s="93" t="str">
        <f t="array" aca="1" ref="F242" ca="1">IF(E242="","",IF(E242=MIN(E$201:E$283),"",E242-MIN(E$86:E$201)))</f>
        <v/>
      </c>
      <c r="G242" s="94"/>
      <c r="H242" s="305"/>
      <c r="I242" s="50" t="str">
        <f t="shared" ca="1" si="21"/>
        <v/>
      </c>
      <c r="J242" s="272"/>
      <c r="L242" s="207" t="str">
        <f t="array" aca="1" ref="L242" ca="1">IF(C242="","",1)</f>
        <v/>
      </c>
      <c r="M242" s="52" t="str">
        <f t="shared" ca="1" si="20"/>
        <v/>
      </c>
      <c r="N242" s="112" t="str">
        <f t="array" aca="1" ref="N242" ca="1">IF(ROWS($N$199:$N242)&gt;$O$198,"",INDEX($E$105:$E$196,SMALL(IF(FREQUENCY(IF($E$105:$E$196&lt;&gt;"",MATCH($E$105:$E$196,$E$105:$E$196,0)),ROW($E$105:$E$196)-ROW($E$105)+1),ROW($E$105:$E$196)-ROW($E$105)+1),ROWS(N$199:$N242))))</f>
        <v/>
      </c>
      <c r="O242" s="127" t="str">
        <f t="array" aca="1" ref="O242" ca="1">IF(N242="","",COUNT(IF(E$105:E$196=N242,IF(L$105:L$196&lt;&gt;"",L$105:L$196))))</f>
        <v/>
      </c>
      <c r="P242" s="127" t="str">
        <f t="array" aca="1" ref="P242" ca="1">IF(SUMIF($E$102:$E$195,N242,$L$102:$L$195)&lt;$O$197,"",SUM(SMALL(IF($E$102:$E$195=$N242,$P$102:$P$195,""),ROW(INDIRECT("1:"&amp;$O$197)))))</f>
        <v/>
      </c>
      <c r="Q242" s="53" t="str">
        <f t="array" aca="1" ref="Q242" ca="1">IF(OR(N242="",O242&gt;=5),"",$O$197-O242)</f>
        <v/>
      </c>
      <c r="R242" s="227" t="str">
        <f t="array" aca="1" ref="R242" ca="1">IFERROR(IF(O242&gt;=$O$197,P242,IF(O242&lt;$O$197,SUMIF($E$105:$E$196,N242,$P$105:$P$196))+(Q242*(MAX($A$105:$A$195)+1))),"")</f>
        <v/>
      </c>
    </row>
    <row r="243" spans="1:18" ht="16.5" hidden="1">
      <c r="A243" s="101" t="str">
        <f t="array" aca="1" ref="A243" ca="1">IF($C243="","",RANK(E243,$E$201:$E$282,1))</f>
        <v/>
      </c>
      <c r="B243" s="106"/>
      <c r="C243" s="48" t="str">
        <f t="array" aca="1" ref="C243" ca="1">IF(ISERROR(INDEX(M$199:R$282,SMALL(IF(R$199:R$282=$E243,ROW(R$199:R$282)-ROW($R$199)+1),COUNTIF($E$201:E243,E243)),COLUMNS($A$201:B243))),"",INDEX(M$199:R$282,SMALL(IF(R$199:R$282=$E243,ROW(R$199:R$282)-ROW($R$199)+1),COUNTIF($E$201:E243,E243)),COLUMNS($A$201:B243)))</f>
        <v/>
      </c>
      <c r="D243" s="49" t="str">
        <f t="array" aca="1" ref="D243" ca="1">IF(C243="","",COUNT(IF(E$102:E$197=C243,IF(L$102:L$197&lt;&gt;"",L$102:L$197))))</f>
        <v/>
      </c>
      <c r="E243" s="89" t="str">
        <f t="array" aca="1" ref="E243" ca="1">IF(ROWS($E$201:E243)&gt;$P$197,"",SMALL($R$199:$R$349,ROWS($E$201:E243)))</f>
        <v/>
      </c>
      <c r="F243" s="93" t="str">
        <f t="array" aca="1" ref="F243" ca="1">IF(E243="","",IF(E243=MIN(E$201:E$283),"",E243-MIN(E$86:E$201)))</f>
        <v/>
      </c>
      <c r="G243" s="94"/>
      <c r="H243" s="305"/>
      <c r="I243" s="50" t="str">
        <f t="shared" ca="1" si="21"/>
        <v/>
      </c>
      <c r="J243" s="272"/>
      <c r="L243" s="207" t="str">
        <f t="array" aca="1" ref="L243" ca="1">IF(C243="","",1)</f>
        <v/>
      </c>
      <c r="M243" s="52" t="str">
        <f t="shared" ca="1" si="20"/>
        <v/>
      </c>
      <c r="N243" s="112" t="str">
        <f t="array" aca="1" ref="N243" ca="1">IF(ROWS($N$199:$N243)&gt;$O$198,"",INDEX($E$105:$E$196,SMALL(IF(FREQUENCY(IF($E$105:$E$196&lt;&gt;"",MATCH($E$105:$E$196,$E$105:$E$196,0)),ROW($E$105:$E$196)-ROW($E$105)+1),ROW($E$105:$E$196)-ROW($E$105)+1),ROWS(N$199:$N243))))</f>
        <v/>
      </c>
      <c r="O243" s="127" t="str">
        <f t="array" aca="1" ref="O243" ca="1">IF(N243="","",COUNT(IF(E$105:E$196=N243,IF(L$105:L$196&lt;&gt;"",L$105:L$196))))</f>
        <v/>
      </c>
      <c r="P243" s="127" t="str">
        <f t="array" aca="1" ref="P243" ca="1">IF(SUMIF($E$102:$E$195,N243,$L$102:$L$195)&lt;$O$197,"",SUM(SMALL(IF($E$102:$E$195=$N243,$P$102:$P$195,""),ROW(INDIRECT("1:"&amp;$O$197)))))</f>
        <v/>
      </c>
      <c r="Q243" s="53" t="str">
        <f t="array" aca="1" ref="Q243" ca="1">IF(OR(N243="",O243&gt;=5),"",$O$197-O243)</f>
        <v/>
      </c>
      <c r="R243" s="227" t="str">
        <f t="array" aca="1" ref="R243" ca="1">IFERROR(IF(O243&gt;=$O$197,P243,IF(O243&lt;$O$197,SUMIF($E$105:$E$196,N243,$P$105:$P$196))+(Q243*(MAX($A$105:$A$195)+1))),"")</f>
        <v/>
      </c>
    </row>
    <row r="244" spans="1:18" ht="16.5" hidden="1">
      <c r="A244" s="101" t="str">
        <f t="array" aca="1" ref="A244" ca="1">IF($C244="","",RANK(E244,$E$201:$E$282,1))</f>
        <v/>
      </c>
      <c r="B244" s="106"/>
      <c r="C244" s="48" t="str">
        <f t="array" aca="1" ref="C244" ca="1">IF(ISERROR(INDEX(M$199:R$282,SMALL(IF(R$199:R$282=$E244,ROW(R$199:R$282)-ROW($R$199)+1),COUNTIF($E$201:E244,E244)),COLUMNS($A$201:B244))),"",INDEX(M$199:R$282,SMALL(IF(R$199:R$282=$E244,ROW(R$199:R$282)-ROW($R$199)+1),COUNTIF($E$201:E244,E244)),COLUMNS($A$201:B244)))</f>
        <v/>
      </c>
      <c r="D244" s="49" t="str">
        <f t="array" aca="1" ref="D244" ca="1">IF(C244="","",COUNT(IF(E$102:E$197=C244,IF(L$102:L$197&lt;&gt;"",L$102:L$197))))</f>
        <v/>
      </c>
      <c r="E244" s="89" t="str">
        <f t="array" aca="1" ref="E244" ca="1">IF(ROWS($E$201:E244)&gt;$P$197,"",SMALL($R$199:$R$349,ROWS($E$201:E244)))</f>
        <v/>
      </c>
      <c r="F244" s="93" t="str">
        <f t="array" aca="1" ref="F244" ca="1">IF(E244="","",IF(E244=MIN(E$201:E$283),"",E244-MIN(E$86:E$201)))</f>
        <v/>
      </c>
      <c r="G244" s="94"/>
      <c r="H244" s="305"/>
      <c r="I244" s="50" t="str">
        <f t="shared" ca="1" si="21"/>
        <v/>
      </c>
      <c r="J244" s="272"/>
      <c r="L244" s="207" t="str">
        <f t="array" aca="1" ref="L244" ca="1">IF(C244="","",1)</f>
        <v/>
      </c>
      <c r="M244" s="52" t="str">
        <f t="shared" ca="1" si="20"/>
        <v/>
      </c>
      <c r="N244" s="112" t="str">
        <f t="array" aca="1" ref="N244" ca="1">IF(ROWS($N$199:$N244)&gt;$O$198,"",INDEX($E$105:$E$196,SMALL(IF(FREQUENCY(IF($E$105:$E$196&lt;&gt;"",MATCH($E$105:$E$196,$E$105:$E$196,0)),ROW($E$105:$E$196)-ROW($E$105)+1),ROW($E$105:$E$196)-ROW($E$105)+1),ROWS(N$199:$N244))))</f>
        <v/>
      </c>
      <c r="O244" s="127" t="str">
        <f t="array" aca="1" ref="O244" ca="1">IF(N244="","",COUNT(IF(E$105:E$196=N244,IF(L$105:L$196&lt;&gt;"",L$105:L$196))))</f>
        <v/>
      </c>
      <c r="P244" s="127" t="str">
        <f t="array" aca="1" ref="P244" ca="1">IF(SUMIF($E$102:$E$195,N244,$L$102:$L$195)&lt;$O$197,"",SUM(SMALL(IF($E$102:$E$195=$N244,$P$102:$P$195,""),ROW(INDIRECT("1:"&amp;$O$197)))))</f>
        <v/>
      </c>
      <c r="Q244" s="53" t="str">
        <f t="array" aca="1" ref="Q244" ca="1">IF(OR(N244="",O244&gt;=5),"",$O$197-O244)</f>
        <v/>
      </c>
      <c r="R244" s="227" t="str">
        <f t="array" aca="1" ref="R244" ca="1">IFERROR(IF(O244&gt;=$O$197,P244,IF(O244&lt;$O$197,SUMIF($E$105:$E$196,N244,$P$105:$P$196))+(Q244*(MAX($A$105:$A$195)+1))),"")</f>
        <v/>
      </c>
    </row>
    <row r="245" spans="1:18" ht="16.5" hidden="1">
      <c r="A245" s="101" t="str">
        <f t="array" aca="1" ref="A245" ca="1">IF($C245="","",RANK(E245,$E$201:$E$282,1))</f>
        <v/>
      </c>
      <c r="B245" s="106"/>
      <c r="C245" s="48" t="str">
        <f t="array" aca="1" ref="C245" ca="1">IF(ISERROR(INDEX(M$199:R$282,SMALL(IF(R$199:R$282=$E245,ROW(R$199:R$282)-ROW($R$199)+1),COUNTIF($E$201:E245,E245)),COLUMNS($A$201:B245))),"",INDEX(M$199:R$282,SMALL(IF(R$199:R$282=$E245,ROW(R$199:R$282)-ROW($R$199)+1),COUNTIF($E$201:E245,E245)),COLUMNS($A$201:B245)))</f>
        <v/>
      </c>
      <c r="D245" s="49" t="str">
        <f t="array" aca="1" ref="D245" ca="1">IF(C245="","",COUNT(IF(E$102:E$197=C245,IF(L$102:L$197&lt;&gt;"",L$102:L$197))))</f>
        <v/>
      </c>
      <c r="E245" s="89" t="str">
        <f t="array" aca="1" ref="E245" ca="1">IF(ROWS($E$201:E245)&gt;$P$197,"",SMALL($R$199:$R$349,ROWS($E$201:E245)))</f>
        <v/>
      </c>
      <c r="F245" s="93" t="str">
        <f t="array" aca="1" ref="F245" ca="1">IF(E245="","",IF(E245=MIN(E$201:E$283),"",E245-MIN(E$86:E$201)))</f>
        <v/>
      </c>
      <c r="G245" s="94"/>
      <c r="H245" s="305"/>
      <c r="I245" s="50" t="str">
        <f t="shared" ca="1" si="21"/>
        <v/>
      </c>
      <c r="J245" s="272"/>
      <c r="L245" s="207" t="str">
        <f t="array" aca="1" ref="L245" ca="1">IF(C245="","",1)</f>
        <v/>
      </c>
      <c r="M245" s="52" t="str">
        <f t="shared" ca="1" si="20"/>
        <v/>
      </c>
      <c r="N245" s="112" t="str">
        <f t="array" aca="1" ref="N245" ca="1">IF(ROWS($N$199:$N245)&gt;$O$198,"",INDEX($E$105:$E$196,SMALL(IF(FREQUENCY(IF($E$105:$E$196&lt;&gt;"",MATCH($E$105:$E$196,$E$105:$E$196,0)),ROW($E$105:$E$196)-ROW($E$105)+1),ROW($E$105:$E$196)-ROW($E$105)+1),ROWS(N$199:$N245))))</f>
        <v/>
      </c>
      <c r="O245" s="127" t="str">
        <f t="array" aca="1" ref="O245" ca="1">IF(N245="","",COUNT(IF(E$105:E$196=N245,IF(L$105:L$196&lt;&gt;"",L$105:L$196))))</f>
        <v/>
      </c>
      <c r="P245" s="127" t="str">
        <f t="array" aca="1" ref="P245" ca="1">IF(SUMIF($E$102:$E$195,N245,$L$102:$L$195)&lt;$O$197,"",SUM(SMALL(IF($E$102:$E$195=$N245,$P$102:$P$195,""),ROW(INDIRECT("1:"&amp;$O$197)))))</f>
        <v/>
      </c>
      <c r="Q245" s="53" t="str">
        <f t="array" aca="1" ref="Q245" ca="1">IF(OR(N245="",O245&gt;=5),"",$O$197-O245)</f>
        <v/>
      </c>
      <c r="R245" s="227" t="str">
        <f t="array" aca="1" ref="R245" ca="1">IFERROR(IF(O245&gt;=$O$197,P245,IF(O245&lt;$O$197,SUMIF($E$105:$E$196,N245,$P$105:$P$196))+(Q245*(MAX($A$105:$A$195)+1))),"")</f>
        <v/>
      </c>
    </row>
    <row r="246" spans="1:18" ht="16.5" hidden="1">
      <c r="A246" s="101" t="str">
        <f t="array" aca="1" ref="A246" ca="1">IF($C246="","",RANK(E246,$E$201:$E$282,1))</f>
        <v/>
      </c>
      <c r="B246" s="106"/>
      <c r="C246" s="48" t="str">
        <f t="array" aca="1" ref="C246" ca="1">IF(ISERROR(INDEX(M$199:R$282,SMALL(IF(R$199:R$282=$E246,ROW(R$199:R$282)-ROW($R$199)+1),COUNTIF($E$201:E246,E246)),COLUMNS($A$201:B246))),"",INDEX(M$199:R$282,SMALL(IF(R$199:R$282=$E246,ROW(R$199:R$282)-ROW($R$199)+1),COUNTIF($E$201:E246,E246)),COLUMNS($A$201:B246)))</f>
        <v/>
      </c>
      <c r="D246" s="49" t="str">
        <f t="array" aca="1" ref="D246" ca="1">IF(C246="","",COUNT(IF(E$102:E$197=C246,IF(L$102:L$197&lt;&gt;"",L$102:L$197))))</f>
        <v/>
      </c>
      <c r="E246" s="89" t="str">
        <f t="array" aca="1" ref="E246" ca="1">IF(ROWS($E$201:E246)&gt;$P$197,"",SMALL($R$199:$R$349,ROWS($E$201:E246)))</f>
        <v/>
      </c>
      <c r="F246" s="93" t="str">
        <f t="array" aca="1" ref="F246" ca="1">IF(E246="","",IF(E246=MIN(E$201:E$283),"",E246-MIN(E$86:E$201)))</f>
        <v/>
      </c>
      <c r="G246" s="94"/>
      <c r="H246" s="305"/>
      <c r="I246" s="50" t="str">
        <f t="shared" ca="1" si="21"/>
        <v/>
      </c>
      <c r="J246" s="272"/>
      <c r="L246" s="207" t="str">
        <f t="array" aca="1" ref="L246" ca="1">IF(C246="","",1)</f>
        <v/>
      </c>
      <c r="M246" s="52" t="str">
        <f t="shared" ca="1" si="20"/>
        <v/>
      </c>
      <c r="N246" s="112" t="str">
        <f t="array" aca="1" ref="N246" ca="1">IF(ROWS($N$199:$N246)&gt;$O$198,"",INDEX($E$105:$E$196,SMALL(IF(FREQUENCY(IF($E$105:$E$196&lt;&gt;"",MATCH($E$105:$E$196,$E$105:$E$196,0)),ROW($E$105:$E$196)-ROW($E$105)+1),ROW($E$105:$E$196)-ROW($E$105)+1),ROWS(N$199:$N246))))</f>
        <v/>
      </c>
      <c r="O246" s="127" t="str">
        <f t="array" aca="1" ref="O246" ca="1">IF(N246="","",COUNT(IF(E$105:E$196=N246,IF(L$105:L$196&lt;&gt;"",L$105:L$196))))</f>
        <v/>
      </c>
      <c r="P246" s="127" t="str">
        <f t="array" aca="1" ref="P246" ca="1">IF(SUMIF($E$102:$E$195,N246,$L$102:$L$195)&lt;$O$197,"",SUM(SMALL(IF($E$102:$E$195=$N246,$P$102:$P$195,""),ROW(INDIRECT("1:"&amp;$O$197)))))</f>
        <v/>
      </c>
      <c r="Q246" s="53" t="str">
        <f t="array" aca="1" ref="Q246" ca="1">IF(OR(N246="",O246&gt;=5),"",$O$197-O246)</f>
        <v/>
      </c>
      <c r="R246" s="227" t="str">
        <f t="array" aca="1" ref="R246" ca="1">IFERROR(IF(O246&gt;=$O$197,P246,IF(O246&lt;$O$197,SUMIF($E$105:$E$196,N246,$P$105:$P$196))+(Q246*(MAX($A$105:$A$195)+1))),"")</f>
        <v/>
      </c>
    </row>
    <row r="247" spans="1:18" ht="16.5" hidden="1">
      <c r="A247" s="101" t="str">
        <f t="array" aca="1" ref="A247" ca="1">IF($C247="","",RANK(E247,$E$201:$E$282,1))</f>
        <v/>
      </c>
      <c r="B247" s="106"/>
      <c r="C247" s="48" t="str">
        <f t="array" aca="1" ref="C247" ca="1">IF(ISERROR(INDEX(M$199:R$282,SMALL(IF(R$199:R$282=$E247,ROW(R$199:R$282)-ROW($R$199)+1),COUNTIF($E$201:E247,E247)),COLUMNS($A$201:B247))),"",INDEX(M$199:R$282,SMALL(IF(R$199:R$282=$E247,ROW(R$199:R$282)-ROW($R$199)+1),COUNTIF($E$201:E247,E247)),COLUMNS($A$201:B247)))</f>
        <v/>
      </c>
      <c r="D247" s="49" t="str">
        <f t="array" aca="1" ref="D247" ca="1">IF(C247="","",COUNT(IF(E$102:E$197=C247,IF(L$102:L$197&lt;&gt;"",L$102:L$197))))</f>
        <v/>
      </c>
      <c r="E247" s="89" t="str">
        <f t="array" aca="1" ref="E247" ca="1">IF(ROWS($E$201:E247)&gt;$P$197,"",SMALL($R$199:$R$349,ROWS($E$201:E247)))</f>
        <v/>
      </c>
      <c r="F247" s="93" t="str">
        <f t="array" aca="1" ref="F247" ca="1">IF(E247="","",IF(E247=MIN(E$201:E$283),"",E247-MIN(E$86:E$201)))</f>
        <v/>
      </c>
      <c r="G247" s="94"/>
      <c r="H247" s="305"/>
      <c r="I247" s="50" t="str">
        <f t="shared" ca="1" si="21"/>
        <v/>
      </c>
      <c r="J247" s="272"/>
      <c r="L247" s="15" t="str">
        <f t="array" aca="1" ref="L247" ca="1">IF(C247="","",1)</f>
        <v/>
      </c>
      <c r="M247" s="52" t="str">
        <f t="shared" ca="1" si="20"/>
        <v/>
      </c>
      <c r="N247" s="112" t="str">
        <f t="array" aca="1" ref="N247" ca="1">IF(ROWS($N$199:$N247)&gt;$O$198,"",INDEX($E$105:$E$196,SMALL(IF(FREQUENCY(IF($E$105:$E$196&lt;&gt;"",MATCH($E$105:$E$196,$E$105:$E$196,0)),ROW($E$105:$E$196)-ROW($E$105)+1),ROW($E$105:$E$196)-ROW($E$105)+1),ROWS(N$199:$N247))))</f>
        <v/>
      </c>
      <c r="O247" s="127" t="str">
        <f t="array" aca="1" ref="O247" ca="1">IF(N247="","",COUNT(IF(E$105:E$196=N247,IF(L$105:L$196&lt;&gt;"",L$105:L$196))))</f>
        <v/>
      </c>
      <c r="P247" s="127" t="str">
        <f t="array" aca="1" ref="P247" ca="1">IF(SUMIF($E$102:$E$195,N247,$L$102:$L$195)&lt;$O$197,"",SUM(SMALL(IF($E$102:$E$195=$N247,$P$102:$P$195,""),ROW(INDIRECT("1:"&amp;$O$197)))))</f>
        <v/>
      </c>
      <c r="Q247" s="53" t="str">
        <f t="array" aca="1" ref="Q247" ca="1">IF(OR(N247="",O247&gt;=5),"",$O$197-O247)</f>
        <v/>
      </c>
      <c r="R247" s="227" t="str">
        <f t="array" aca="1" ref="R247" ca="1">IFERROR(IF(O247&gt;=$O$197,P247,IF(O247&lt;$O$197,SUMIF($E$105:$E$196,N247,$P$105:$P$196))+(Q247*(MAX($A$105:$A$195)+1))),"")</f>
        <v/>
      </c>
    </row>
    <row r="248" spans="1:18" ht="16.5" hidden="1">
      <c r="A248" s="101" t="str">
        <f t="array" aca="1" ref="A248" ca="1">IF($C248="","",RANK(E248,$E$201:$E$282,1))</f>
        <v/>
      </c>
      <c r="B248" s="106"/>
      <c r="C248" s="48" t="str">
        <f t="array" aca="1" ref="C248" ca="1">IF(ISERROR(INDEX(M$199:R$282,SMALL(IF(R$199:R$282=$E248,ROW(R$199:R$282)-ROW($R$199)+1),COUNTIF($E$201:E248,E248)),COLUMNS($A$201:B248))),"",INDEX(M$199:R$282,SMALL(IF(R$199:R$282=$E248,ROW(R$199:R$282)-ROW($R$199)+1),COUNTIF($E$201:E248,E248)),COLUMNS($A$201:B248)))</f>
        <v/>
      </c>
      <c r="D248" s="49" t="str">
        <f t="array" aca="1" ref="D248" ca="1">IF(C248="","",COUNT(IF(E$102:E$197=C248,IF(L$102:L$197&lt;&gt;"",L$102:L$197))))</f>
        <v/>
      </c>
      <c r="E248" s="89" t="str">
        <f t="array" aca="1" ref="E248" ca="1">IF(ROWS($E$201:E248)&gt;$P$197,"",SMALL($R$199:$R$349,ROWS($E$201:E248)))</f>
        <v/>
      </c>
      <c r="F248" s="93" t="str">
        <f t="array" aca="1" ref="F248" ca="1">IF(E248="","",IF(E248=MIN(E$201:E$283),"",E248-MIN(E$86:E$201)))</f>
        <v/>
      </c>
      <c r="G248" s="94"/>
      <c r="H248" s="305"/>
      <c r="I248" s="50" t="str">
        <f t="shared" ca="1" si="21"/>
        <v/>
      </c>
      <c r="J248" s="272"/>
      <c r="L248" s="15" t="str">
        <f t="array" aca="1" ref="L248" ca="1">IF(C248="","",1)</f>
        <v/>
      </c>
      <c r="M248" s="52" t="str">
        <f t="shared" ca="1" si="20"/>
        <v/>
      </c>
      <c r="N248" s="112" t="str">
        <f t="array" aca="1" ref="N248" ca="1">IF(ROWS($N$199:$N248)&gt;$O$198,"",INDEX($E$105:$E$196,SMALL(IF(FREQUENCY(IF($E$105:$E$196&lt;&gt;"",MATCH($E$105:$E$196,$E$105:$E$196,0)),ROW($E$105:$E$196)-ROW($E$105)+1),ROW($E$105:$E$196)-ROW($E$105)+1),ROWS(N$199:$N248))))</f>
        <v/>
      </c>
      <c r="O248" s="127" t="str">
        <f t="array" aca="1" ref="O248" ca="1">IF(N248="","",COUNT(IF(E$105:E$196=N248,IF(L$105:L$196&lt;&gt;"",L$105:L$196))))</f>
        <v/>
      </c>
      <c r="P248" s="127" t="str">
        <f t="array" aca="1" ref="P248" ca="1">IF(SUMIF($E$102:$E$195,N248,$L$102:$L$195)&lt;$O$197,"",SUM(SMALL(IF($E$102:$E$195=$N248,$P$102:$P$195,""),ROW(INDIRECT("1:"&amp;$O$197)))))</f>
        <v/>
      </c>
      <c r="Q248" s="53" t="str">
        <f t="array" aca="1" ref="Q248" ca="1">IF(OR(N248="",O248&gt;=5),"",$O$197-O248)</f>
        <v/>
      </c>
      <c r="R248" s="227" t="str">
        <f t="array" aca="1" ref="R248" ca="1">IFERROR(IF(O248&gt;=$O$197,P248,IF(O248&lt;$O$197,SUMIF($E$105:$E$196,N248,$P$105:$P$196))+(Q248*(MAX($A$105:$A$195)+1))),"")</f>
        <v/>
      </c>
    </row>
    <row r="249" spans="1:18" ht="16.5" hidden="1">
      <c r="A249" s="101" t="str">
        <f t="array" aca="1" ref="A249" ca="1">IF($C249="","",RANK(E249,$E$201:$E$282,1))</f>
        <v/>
      </c>
      <c r="B249" s="106"/>
      <c r="C249" s="48" t="str">
        <f t="array" aca="1" ref="C249" ca="1">IF(ISERROR(INDEX(M$199:R$282,SMALL(IF(R$199:R$282=$E249,ROW(R$199:R$282)-ROW($R$199)+1),COUNTIF($E$201:E249,E249)),COLUMNS($A$201:B249))),"",INDEX(M$199:R$282,SMALL(IF(R$199:R$282=$E249,ROW(R$199:R$282)-ROW($R$199)+1),COUNTIF($E$201:E249,E249)),COLUMNS($A$201:B249)))</f>
        <v/>
      </c>
      <c r="D249" s="49" t="str">
        <f t="array" aca="1" ref="D249" ca="1">IF(C249="","",COUNT(IF(E$102:E$197=C249,IF(L$102:L$197&lt;&gt;"",L$102:L$197))))</f>
        <v/>
      </c>
      <c r="E249" s="89" t="str">
        <f t="array" aca="1" ref="E249" ca="1">IF(ROWS($E$201:E249)&gt;$P$197,"",SMALL($R$199:$R$349,ROWS($E$201:E249)))</f>
        <v/>
      </c>
      <c r="F249" s="93" t="str">
        <f t="array" aca="1" ref="F249" ca="1">IF(E249="","",IF(E249=MIN(E$201:E$283),"",E249-MIN(E$86:E$201)))</f>
        <v/>
      </c>
      <c r="G249" s="94"/>
      <c r="H249" s="305"/>
      <c r="I249" s="50" t="str">
        <f t="shared" ca="1" si="21"/>
        <v/>
      </c>
      <c r="J249" s="272"/>
      <c r="L249" s="15" t="str">
        <f t="array" aca="1" ref="L249" ca="1">IF(C249="","",1)</f>
        <v/>
      </c>
      <c r="M249" s="52" t="str">
        <f t="shared" ca="1" si="20"/>
        <v/>
      </c>
      <c r="N249" s="112" t="str">
        <f t="array" aca="1" ref="N249" ca="1">IF(ROWS($N$199:$N249)&gt;$O$198,"",INDEX($E$105:$E$196,SMALL(IF(FREQUENCY(IF($E$105:$E$196&lt;&gt;"",MATCH($E$105:$E$196,$E$105:$E$196,0)),ROW($E$105:$E$196)-ROW($E$105)+1),ROW($E$105:$E$196)-ROW($E$105)+1),ROWS(N$199:$N249))))</f>
        <v/>
      </c>
      <c r="O249" s="127" t="str">
        <f t="array" aca="1" ref="O249" ca="1">IF(N249="","",COUNT(IF(E$105:E$196=N249,IF(L$105:L$196&lt;&gt;"",L$105:L$196))))</f>
        <v/>
      </c>
      <c r="P249" s="127" t="str">
        <f t="array" aca="1" ref="P249" ca="1">IF(SUMIF($E$102:$E$195,N249,$L$102:$L$195)&lt;$O$197,"",SUM(SMALL(IF($E$102:$E$195=$N249,$P$102:$P$195,""),ROW(INDIRECT("1:"&amp;$O$197)))))</f>
        <v/>
      </c>
      <c r="Q249" s="53" t="str">
        <f t="array" aca="1" ref="Q249" ca="1">IF(OR(N249="",O249&gt;=5),"",$O$197-O249)</f>
        <v/>
      </c>
      <c r="R249" s="227" t="str">
        <f t="array" aca="1" ref="R249" ca="1">IFERROR(IF(O249&gt;=$O$197,P249,IF(O249&lt;$O$197,SUMIF($E$105:$E$196,N249,$P$105:$P$196))+(Q249*(MAX($A$105:$A$195)+1))),"")</f>
        <v/>
      </c>
    </row>
    <row r="250" spans="1:18" ht="16.5" hidden="1">
      <c r="A250" s="101" t="str">
        <f t="array" aca="1" ref="A250" ca="1">IF($C250="","",RANK(E250,$E$201:$E$282,1))</f>
        <v/>
      </c>
      <c r="B250" s="106"/>
      <c r="C250" s="48" t="str">
        <f t="array" aca="1" ref="C250" ca="1">IF(ISERROR(INDEX(M$199:R$282,SMALL(IF(R$199:R$282=$E250,ROW(R$199:R$282)-ROW($R$199)+1),COUNTIF($E$201:E250,E250)),COLUMNS($A$201:B250))),"",INDEX(M$199:R$282,SMALL(IF(R$199:R$282=$E250,ROW(R$199:R$282)-ROW($R$199)+1),COUNTIF($E$201:E250,E250)),COLUMNS($A$201:B250)))</f>
        <v/>
      </c>
      <c r="D250" s="49" t="str">
        <f t="array" aca="1" ref="D250" ca="1">IF(C250="","",COUNT(IF(E$102:E$197=C250,IF(L$102:L$197&lt;&gt;"",L$102:L$197))))</f>
        <v/>
      </c>
      <c r="E250" s="89" t="str">
        <f t="array" aca="1" ref="E250" ca="1">IF(ROWS($E$201:E250)&gt;$P$197,"",SMALL($R$199:$R$349,ROWS($E$201:E250)))</f>
        <v/>
      </c>
      <c r="F250" s="93" t="str">
        <f t="array" aca="1" ref="F250" ca="1">IF(E250="","",IF(E250=MIN(E$201:E$283),"",E250-MIN(E$86:E$201)))</f>
        <v/>
      </c>
      <c r="G250" s="94"/>
      <c r="H250" s="305"/>
      <c r="I250" s="50" t="str">
        <f t="shared" ca="1" si="21"/>
        <v/>
      </c>
      <c r="J250" s="272"/>
      <c r="L250" s="15" t="str">
        <f t="array" aca="1" ref="L250" ca="1">IF(C250="","",1)</f>
        <v/>
      </c>
      <c r="M250" s="52" t="str">
        <f t="shared" ca="1" si="20"/>
        <v/>
      </c>
      <c r="N250" s="112" t="str">
        <f t="array" aca="1" ref="N250" ca="1">IF(ROWS($N$199:$N250)&gt;$O$198,"",INDEX($E$105:$E$196,SMALL(IF(FREQUENCY(IF($E$105:$E$196&lt;&gt;"",MATCH($E$105:$E$196,$E$105:$E$196,0)),ROW($E$105:$E$196)-ROW($E$105)+1),ROW($E$105:$E$196)-ROW($E$105)+1),ROWS(N$199:$N250))))</f>
        <v/>
      </c>
      <c r="O250" s="127" t="str">
        <f t="array" aca="1" ref="O250" ca="1">IF(N250="","",COUNT(IF(E$105:E$196=N250,IF(L$105:L$196&lt;&gt;"",L$105:L$196))))</f>
        <v/>
      </c>
      <c r="P250" s="127" t="str">
        <f t="array" aca="1" ref="P250" ca="1">IF(SUMIF($E$102:$E$195,N250,$L$102:$L$195)&lt;$O$197,"",SUM(SMALL(IF($E$102:$E$195=$N250,$P$102:$P$195,""),ROW(INDIRECT("1:"&amp;$O$197)))))</f>
        <v/>
      </c>
      <c r="Q250" s="53" t="str">
        <f t="array" aca="1" ref="Q250" ca="1">IF(OR(N250="",O250&gt;=5),"",$O$197-O250)</f>
        <v/>
      </c>
      <c r="R250" s="227" t="str">
        <f t="array" aca="1" ref="R250" ca="1">IFERROR(IF(O250&gt;=$O$197,P250,IF(O250&lt;$O$197,SUMIF($E$105:$E$196,N250,$P$105:$P$196))+(Q250*(MAX($A$105:$A$195)+1))),"")</f>
        <v/>
      </c>
    </row>
    <row r="251" spans="1:18" ht="16.5" hidden="1">
      <c r="A251" s="101"/>
      <c r="B251" s="106"/>
      <c r="C251" s="48"/>
      <c r="D251" s="49"/>
      <c r="E251" s="89"/>
      <c r="F251" s="93"/>
      <c r="G251" s="94"/>
      <c r="H251" s="305"/>
      <c r="I251" s="50"/>
      <c r="J251" s="272"/>
      <c r="L251" s="15"/>
      <c r="M251" s="52"/>
      <c r="N251" s="112"/>
      <c r="O251" s="127"/>
      <c r="P251" s="127"/>
      <c r="Q251" s="53"/>
      <c r="R251" s="227"/>
    </row>
    <row r="252" spans="1:18" ht="16.5" hidden="1">
      <c r="A252" s="101"/>
      <c r="B252" s="106"/>
      <c r="C252" s="48"/>
      <c r="D252" s="49"/>
      <c r="E252" s="89"/>
      <c r="F252" s="93"/>
      <c r="G252" s="94"/>
      <c r="H252" s="305"/>
      <c r="I252" s="50"/>
      <c r="J252" s="272"/>
      <c r="L252" s="15"/>
      <c r="M252" s="52"/>
      <c r="N252" s="112"/>
      <c r="O252" s="127"/>
      <c r="P252" s="127"/>
      <c r="Q252" s="53"/>
      <c r="R252" s="227"/>
    </row>
    <row r="253" spans="1:18" ht="16.5" hidden="1">
      <c r="A253" s="101"/>
      <c r="B253" s="106"/>
      <c r="C253" s="48"/>
      <c r="D253" s="49"/>
      <c r="E253" s="89"/>
      <c r="F253" s="93"/>
      <c r="G253" s="94"/>
      <c r="H253" s="305"/>
      <c r="I253" s="50"/>
      <c r="J253" s="272"/>
      <c r="L253" s="15"/>
      <c r="M253" s="52"/>
      <c r="N253" s="112"/>
      <c r="O253" s="127"/>
      <c r="P253" s="127"/>
      <c r="Q253" s="53"/>
      <c r="R253" s="227"/>
    </row>
    <row r="254" spans="1:18" ht="16.5" hidden="1">
      <c r="A254" s="101"/>
      <c r="B254" s="106"/>
      <c r="C254" s="48"/>
      <c r="D254" s="49"/>
      <c r="E254" s="89"/>
      <c r="F254" s="93"/>
      <c r="G254" s="94"/>
      <c r="H254" s="305"/>
      <c r="I254" s="50"/>
      <c r="J254" s="272"/>
      <c r="L254" s="15"/>
      <c r="M254" s="52"/>
      <c r="N254" s="112"/>
      <c r="O254" s="127"/>
      <c r="P254" s="127"/>
      <c r="Q254" s="53"/>
      <c r="R254" s="227"/>
    </row>
    <row r="255" spans="1:18" ht="16.5" hidden="1">
      <c r="A255" s="101"/>
      <c r="B255" s="106"/>
      <c r="C255" s="48"/>
      <c r="D255" s="49"/>
      <c r="E255" s="89"/>
      <c r="F255" s="93"/>
      <c r="G255" s="94"/>
      <c r="H255" s="305"/>
      <c r="I255" s="50"/>
      <c r="J255" s="272"/>
      <c r="L255" s="15"/>
      <c r="M255" s="52"/>
      <c r="N255" s="112"/>
      <c r="O255" s="127"/>
      <c r="P255" s="127"/>
      <c r="Q255" s="53"/>
      <c r="R255" s="227"/>
    </row>
    <row r="256" spans="1:18" ht="16.5" hidden="1">
      <c r="A256" s="101"/>
      <c r="B256" s="106"/>
      <c r="C256" s="48"/>
      <c r="D256" s="49"/>
      <c r="E256" s="89"/>
      <c r="F256" s="93"/>
      <c r="G256" s="94"/>
      <c r="H256" s="305"/>
      <c r="I256" s="50"/>
      <c r="J256" s="272"/>
      <c r="L256" s="15"/>
      <c r="M256" s="52"/>
      <c r="N256" s="112"/>
      <c r="O256" s="127"/>
      <c r="P256" s="127"/>
      <c r="Q256" s="53"/>
      <c r="R256" s="227"/>
    </row>
    <row r="257" spans="1:18" ht="16.5" hidden="1">
      <c r="A257" s="101"/>
      <c r="B257" s="106"/>
      <c r="C257" s="48"/>
      <c r="D257" s="49"/>
      <c r="E257" s="89"/>
      <c r="F257" s="93"/>
      <c r="G257" s="94"/>
      <c r="H257" s="305"/>
      <c r="I257" s="50"/>
      <c r="J257" s="272"/>
      <c r="L257" s="15"/>
      <c r="M257" s="52"/>
      <c r="N257" s="112"/>
      <c r="O257" s="127"/>
      <c r="P257" s="127"/>
      <c r="Q257" s="53"/>
      <c r="R257" s="227"/>
    </row>
    <row r="258" spans="1:18" ht="16.5" hidden="1">
      <c r="A258" s="101"/>
      <c r="B258" s="106"/>
      <c r="C258" s="48"/>
      <c r="D258" s="49"/>
      <c r="E258" s="89"/>
      <c r="F258" s="93"/>
      <c r="G258" s="94"/>
      <c r="H258" s="305"/>
      <c r="I258" s="50"/>
      <c r="J258" s="272"/>
      <c r="L258" s="15"/>
      <c r="M258" s="52"/>
      <c r="N258" s="112"/>
      <c r="O258" s="127"/>
      <c r="P258" s="127"/>
      <c r="Q258" s="53"/>
      <c r="R258" s="227"/>
    </row>
    <row r="259" spans="1:18" ht="16.5" hidden="1">
      <c r="A259" s="101"/>
      <c r="B259" s="106"/>
      <c r="C259" s="48"/>
      <c r="D259" s="49"/>
      <c r="E259" s="89"/>
      <c r="F259" s="93"/>
      <c r="G259" s="94"/>
      <c r="H259" s="305"/>
      <c r="I259" s="50"/>
      <c r="J259" s="272"/>
      <c r="L259" s="15"/>
      <c r="M259" s="52"/>
      <c r="N259" s="112"/>
      <c r="O259" s="127"/>
      <c r="P259" s="127"/>
      <c r="Q259" s="53"/>
      <c r="R259" s="227"/>
    </row>
    <row r="260" spans="1:18" ht="16.5" hidden="1">
      <c r="A260" s="101"/>
      <c r="B260" s="106"/>
      <c r="C260" s="48"/>
      <c r="D260" s="49"/>
      <c r="E260" s="89"/>
      <c r="F260" s="93"/>
      <c r="G260" s="94"/>
      <c r="H260" s="305"/>
      <c r="I260" s="50"/>
      <c r="J260" s="272"/>
      <c r="L260" s="15"/>
      <c r="M260" s="52"/>
      <c r="N260" s="112"/>
      <c r="O260" s="127"/>
      <c r="P260" s="127"/>
      <c r="Q260" s="53"/>
      <c r="R260" s="227"/>
    </row>
    <row r="261" spans="1:18" ht="16.5" hidden="1">
      <c r="I261"/>
      <c r="L261" s="15"/>
      <c r="M261" s="52"/>
      <c r="N261" s="112"/>
      <c r="O261" s="127"/>
      <c r="P261" s="127"/>
      <c r="Q261" s="53"/>
      <c r="R261" s="227"/>
    </row>
    <row r="262" spans="1:18" ht="16.5" hidden="1">
      <c r="I262"/>
      <c r="L262" s="15"/>
      <c r="M262" s="52"/>
      <c r="N262" s="112"/>
      <c r="O262" s="127"/>
      <c r="P262" s="127"/>
      <c r="Q262" s="53"/>
      <c r="R262" s="227"/>
    </row>
    <row r="263" spans="1:18" ht="16.5" hidden="1">
      <c r="I263"/>
      <c r="L263" s="15"/>
      <c r="M263" s="52"/>
      <c r="N263" s="112"/>
      <c r="O263" s="127"/>
      <c r="P263" s="127"/>
      <c r="Q263" s="53"/>
      <c r="R263" s="227"/>
    </row>
    <row r="264" spans="1:18" ht="16.5" hidden="1">
      <c r="I264"/>
      <c r="L264" s="15"/>
      <c r="M264" s="52"/>
      <c r="N264" s="112"/>
      <c r="O264" s="127"/>
      <c r="P264" s="127"/>
      <c r="Q264" s="53"/>
      <c r="R264" s="227"/>
    </row>
    <row r="265" spans="1:18" hidden="1">
      <c r="I265"/>
      <c r="L265" s="15"/>
    </row>
    <row r="266" spans="1:18" hidden="1">
      <c r="I266"/>
      <c r="L266" s="15"/>
    </row>
    <row r="267" spans="1:18" hidden="1">
      <c r="I267"/>
      <c r="L267" s="15"/>
    </row>
    <row r="268" spans="1:18" hidden="1">
      <c r="I268"/>
      <c r="L268" s="15"/>
    </row>
    <row r="269" spans="1:18" hidden="1">
      <c r="I269"/>
      <c r="L269" s="15"/>
    </row>
    <row r="270" spans="1:18" hidden="1">
      <c r="I270"/>
      <c r="L270" s="15"/>
    </row>
    <row r="271" spans="1:18" hidden="1">
      <c r="I271"/>
      <c r="L271" s="15"/>
    </row>
    <row r="272" spans="1:18" hidden="1">
      <c r="I272"/>
      <c r="L272" s="15"/>
    </row>
    <row r="273" spans="1:18" hidden="1">
      <c r="I273"/>
      <c r="L273" s="15"/>
    </row>
    <row r="274" spans="1:18" hidden="1">
      <c r="I274"/>
      <c r="L274" s="15"/>
    </row>
    <row r="275" spans="1:18" hidden="1">
      <c r="I275"/>
      <c r="L275" s="15"/>
    </row>
    <row r="276" spans="1:18" hidden="1">
      <c r="I276"/>
      <c r="L276" s="15"/>
    </row>
    <row r="277" spans="1:18" hidden="1">
      <c r="I277"/>
      <c r="L277" s="15"/>
    </row>
    <row r="278" spans="1:18" hidden="1">
      <c r="I278"/>
      <c r="L278" s="15"/>
    </row>
    <row r="279" spans="1:18" hidden="1">
      <c r="I279"/>
      <c r="L279" s="15"/>
    </row>
    <row r="280" spans="1:18" hidden="1">
      <c r="I280"/>
      <c r="L280" s="15"/>
    </row>
    <row r="281" spans="1:18" hidden="1">
      <c r="I281"/>
      <c r="L281" s="15"/>
    </row>
    <row r="282" spans="1:18" hidden="1">
      <c r="I282"/>
      <c r="L282" s="15" t="str">
        <f t="array" ref="L282">IF(C282="","",1)</f>
        <v/>
      </c>
    </row>
    <row r="283" spans="1:18" ht="16.5" hidden="1">
      <c r="A283" s="102"/>
      <c r="B283" s="107"/>
      <c r="C283" s="61"/>
      <c r="D283" s="62"/>
      <c r="E283" s="284"/>
      <c r="F283" s="96"/>
      <c r="G283" s="135"/>
      <c r="H283" s="306"/>
      <c r="I283" s="136"/>
      <c r="J283" s="272"/>
      <c r="K283" s="15"/>
      <c r="L283" s="207"/>
      <c r="M283" s="43" t="str">
        <f ca="1">IF(R283="","",RANK($R283,$R$199:$R$349,1))</f>
        <v/>
      </c>
      <c r="N283" s="113" t="str">
        <f t="array" aca="1" ref="N283" ca="1">IF(ROWS($N$199:$N283)&gt;$O$198,"",INDEX($E$102:$E$198,SMALL(IF(FREQUENCY(IF($E$102:$E$198&lt;&gt;"",MATCH($E$102:$E$198,$E$102:$E$198,0)),ROW($E$102:$E$198)-ROW($E$102)+1),ROW($E$102:$E$198)-ROW($E$102)+1),ROWS(N$199:$N283))))</f>
        <v/>
      </c>
      <c r="O283" s="128" t="str">
        <f t="array" aca="1" ref="O283" ca="1">IF(N283="","",COUNT(IF(E$102:E$197=N283,IF(J$102:J$197&lt;&gt;"",J$102:J$197))))</f>
        <v/>
      </c>
      <c r="P283" s="128" t="str">
        <f t="array" aca="1" ref="P283" ca="1">IF(SUMIF($E$102:$E$198,N283,$J$102:$J$198)&lt;$O$197,"",SUM(SMALL(IF($E$102:$E$198=$N283,$P$102:$P$198,""),ROW(INDIRECT("1:"&amp;$O$197)))))</f>
        <v/>
      </c>
      <c r="Q283" s="44" t="str">
        <f ca="1">IF(OR(N283="",O283&gt;=5),"",$O$197-O283)</f>
        <v/>
      </c>
      <c r="R283" s="228" t="str">
        <f t="array" aca="1" ref="R283" ca="1">IFERROR(IF(O283&gt;=$O$197,P283,IF(O283&lt;$O$197,SUMIF($E$102:$E$197,N283,$P$102:$P$197))+(Q283*(MAX($A$102:$A$197)+1))),"")</f>
        <v/>
      </c>
    </row>
    <row r="284" spans="1:18" ht="15" hidden="1" customHeight="1" thickBot="1">
      <c r="A284" s="102"/>
      <c r="B284" s="107" t="str">
        <f>IF(K284="","",K284)</f>
        <v/>
      </c>
      <c r="C284" s="61" t="s">
        <v>121</v>
      </c>
      <c r="D284" s="62"/>
      <c r="E284" s="284"/>
      <c r="F284" s="285"/>
      <c r="G284" s="63"/>
      <c r="H284" s="303"/>
      <c r="I284" s="210"/>
      <c r="J284" s="273"/>
      <c r="K284" s="15"/>
      <c r="L284" s="207"/>
      <c r="M284" s="57"/>
      <c r="N284" s="114"/>
      <c r="O284" s="124">
        <v>5</v>
      </c>
      <c r="P284" s="125">
        <f t="array" ref="P284">COUNT(R286:R534)</f>
        <v>0</v>
      </c>
      <c r="Q284" s="58"/>
      <c r="R284" s="229"/>
    </row>
    <row r="285" spans="1:18" ht="15" hidden="1" customHeight="1" thickBot="1">
      <c r="A285" s="45" t="s">
        <v>0</v>
      </c>
      <c r="B285" s="105"/>
      <c r="C285" s="84" t="s">
        <v>24</v>
      </c>
      <c r="D285" s="46" t="s">
        <v>25</v>
      </c>
      <c r="E285" s="282" t="s">
        <v>12</v>
      </c>
      <c r="F285" s="92" t="s">
        <v>26</v>
      </c>
      <c r="G285" s="95"/>
      <c r="H285" s="304"/>
      <c r="I285" s="47" t="s">
        <v>27</v>
      </c>
      <c r="J285" s="273"/>
      <c r="K285" s="15"/>
      <c r="L285" s="207"/>
      <c r="M285" s="57"/>
      <c r="N285" s="114" t="s">
        <v>20</v>
      </c>
      <c r="O285" s="126">
        <f t="array" ref="O285">SUM(IF(FREQUENCY(IF($E$4:$E$101&lt;&gt;"",MATCH($E$4:$E$101,$E$4:$E$101,0)),ROW($E$4:$E$101)-ROW($E$4)+1),1))</f>
        <v>3</v>
      </c>
      <c r="P285" s="129" t="s">
        <v>21</v>
      </c>
      <c r="Q285" s="59"/>
      <c r="R285" s="230"/>
    </row>
    <row r="286" spans="1:18" ht="15" hidden="1" customHeight="1">
      <c r="A286" s="101">
        <f t="array" ref="A286">IF($C286="","",RANK(E286,$E$286:$E$519,0))</f>
        <v>1</v>
      </c>
      <c r="B286" s="106" t="str">
        <f>IF(K286="","",K286)</f>
        <v/>
      </c>
      <c r="C286" s="48" t="str">
        <f t="array" ref="C286">IF(ROWS($C$286:C286)&gt;$O$285,"",INDEX(M$286:P$364,SMALL(IF(P$286:P$364=$E286,ROW(P$286:P$364)-ROW($P$286)+1),COUNTIF($E$286:E286,E286)),COLUMNS($A$286:B286)))</f>
        <v>SP Nr 2 - NSS Ustrzyki Dolne</v>
      </c>
      <c r="D286" s="49">
        <f t="array" ref="D286">IF(C286="","",COUNT(IF(E$4:E$100=C286,IF(J$4:J$100&lt;&gt;"",J$4:J$100))))</f>
        <v>18</v>
      </c>
      <c r="E286" s="283">
        <f t="array" ref="E286">IF(ROWS($E$286:E286)&gt;$O$285,"",LARGE($P$286:$P$363,ROWS($E$286:E286)))</f>
        <v>102</v>
      </c>
      <c r="F286" s="93" t="str">
        <f t="array" ref="F286">IF(E286="","",IF(E286=MAX(E$286:E$368),"",E286-MAX(E$286:E$368)))</f>
        <v/>
      </c>
      <c r="G286" s="54"/>
      <c r="H286" s="307"/>
      <c r="I286" s="55">
        <f t="array" ref="I286">IF(D286="","",SUMIF($E$4:$E$101,C286,$J$4:$J$101))</f>
        <v>102</v>
      </c>
      <c r="J286" s="273"/>
      <c r="K286" s="15"/>
      <c r="L286" s="207"/>
      <c r="M286" s="60">
        <f t="array" ref="M286">IF(P286="","",RANK($P286,$P$286:$P$366,0))</f>
        <v>1</v>
      </c>
      <c r="N286" s="115" t="str">
        <f t="array" ref="N286">IF(ROWS($N$286:$N286)&gt;$O$285,"",INDEX($E$4:$E$101,SMALL(IF(FREQUENCY(IF($E$4:$E$101&lt;&gt;"",MATCH($E$4:$E$101,$E$4:$E$101,0)),ROW($E$4:$E$101)-ROW($E$4)+1),ROW($E$4:$E$101)-ROW($E$4)+1),ROWS(N$286:$N286))))</f>
        <v>SP Nr 2 - NSS Ustrzyki Dolne</v>
      </c>
      <c r="O286" s="130">
        <f t="array" ref="O286">IF(N286="","",COUNT(IF($E$4:$E$101=N286,IF(J$4:J$101&lt;&gt;"",J$4:J$100))))</f>
        <v>18</v>
      </c>
      <c r="P286" s="130">
        <f t="array" ref="P286">IF(N286="","",SUMIF($E$4:$E$101,$N286,$J$4:$J$101))</f>
        <v>102</v>
      </c>
      <c r="Q286" s="51"/>
      <c r="R286" s="131"/>
    </row>
    <row r="287" spans="1:18" ht="15" hidden="1" customHeight="1">
      <c r="A287" s="101">
        <f t="array" ref="A287">IF($C287="","",RANK(E287,$E$286:$E$519,0))</f>
        <v>2</v>
      </c>
      <c r="B287" s="106" t="str">
        <f t="shared" ref="B287:B330" si="22">IF(K287="","",K287)</f>
        <v/>
      </c>
      <c r="C287" s="48" t="str">
        <f t="array" ref="C287">IF(ROWS($C$286:C287)&gt;$O$285,"",INDEX(M$286:P$364,SMALL(IF(P$286:P$364=$E287,ROW(P$286:P$364)-ROW($P$286)+1),COUNTIF($E$286:E287,E287)),COLUMNS($A$286:B287)))</f>
        <v>SP1 Ustrzyki Dolne</v>
      </c>
      <c r="D287" s="49">
        <f t="array" ref="D287">IF(C287="","",COUNT(IF(E$4:E$100=C287,IF(J$4:J$100&lt;&gt;"",J$4:J$100))))</f>
        <v>8</v>
      </c>
      <c r="E287" s="283">
        <f t="array" ref="E287">IF(ROWS($E$286:E287)&gt;$O$285,"",LARGE($P$286:$P$363,ROWS($E$286:E287)))</f>
        <v>20</v>
      </c>
      <c r="F287" s="93">
        <f t="array" ref="F287">IF(E287="","",IF(E287=MAX(E$286:E$368),"",E287-MAX(E$286:E$368)))</f>
        <v>-82</v>
      </c>
      <c r="G287" s="54"/>
      <c r="H287" s="307"/>
      <c r="I287" s="55">
        <f t="array" ref="I287">IF(D287="","",SUMIF($E$4:$E$101,C287,$J$4:$J$101))</f>
        <v>20</v>
      </c>
      <c r="J287" s="273"/>
      <c r="K287" s="15"/>
      <c r="L287" s="207"/>
      <c r="M287" s="60">
        <f t="array" ref="M287">IF(P287="","",RANK($P287,$P$286:$P$366,0))</f>
        <v>2</v>
      </c>
      <c r="N287" s="115" t="str">
        <f t="array" ref="N287">IF(ROWS($N$286:$N287)&gt;$O$285,"",INDEX($E$4:$E$101,SMALL(IF(FREQUENCY(IF($E$4:$E$101&lt;&gt;"",MATCH($E$4:$E$101,$E$4:$E$101,0)),ROW($E$4:$E$101)-ROW($E$4)+1),ROW($E$4:$E$101)-ROW($E$4)+1),ROWS(N$286:$N287))))</f>
        <v>SP1 Ustrzyki Dolne</v>
      </c>
      <c r="O287" s="130">
        <f t="array" ref="O287">IF(N287="","",COUNT(IF($E$4:$E$101=N287,IF(J$4:J$101&lt;&gt;"",J$4:J$100))))</f>
        <v>8</v>
      </c>
      <c r="P287" s="130">
        <f t="shared" ref="P287:P330" si="23">IF(N287="","",SUMIF($E$4:$E$101,$N287,$J$4:$J$101))</f>
        <v>20</v>
      </c>
      <c r="Q287" s="51"/>
      <c r="R287" s="131"/>
    </row>
    <row r="288" spans="1:18" ht="15" hidden="1" customHeight="1">
      <c r="A288" s="101">
        <f t="array" ref="A288">IF($C288="","",RANK(E288,$E$286:$E$519,0))</f>
        <v>3</v>
      </c>
      <c r="B288" s="106" t="str">
        <f t="shared" si="22"/>
        <v/>
      </c>
      <c r="C288" s="48" t="str">
        <f t="array" ref="C288">IF(ROWS($C$286:C288)&gt;$O$285,"",INDEX(M$286:P$364,SMALL(IF(P$286:P$364=$E288,ROW(P$286:P$364)-ROW($P$286)+1),COUNTIF($E$286:E288,E288)),COLUMNS($A$286:B288)))</f>
        <v>SP Ropienka</v>
      </c>
      <c r="D288" s="49">
        <f t="array" ref="D288">IF(C288="","",COUNT(IF(E$4:E$100=C288,IF(J$4:J$100&lt;&gt;"",J$4:J$100))))</f>
        <v>1</v>
      </c>
      <c r="E288" s="283">
        <f t="array" ref="E288">IF(ROWS($E$286:E288)&gt;$O$285,"",LARGE($P$286:$P$363,ROWS($E$286:E288)))</f>
        <v>2</v>
      </c>
      <c r="F288" s="93">
        <f t="array" ref="F288">IF(E288="","",IF(E288=MAX(E$286:E$368),"",E288-MAX(E$286:E$368)))</f>
        <v>-100</v>
      </c>
      <c r="G288" s="54"/>
      <c r="H288" s="307"/>
      <c r="I288" s="55">
        <f t="array" ref="I288">IF(D288="","",SUMIF($E$4:$E$101,C288,$J$4:$J$101))</f>
        <v>2</v>
      </c>
      <c r="J288" s="273"/>
      <c r="K288" s="15"/>
      <c r="L288" s="207"/>
      <c r="M288" s="60">
        <f t="array" ref="M288">IF(P288="","",RANK($P288,$P$286:$P$366,0))</f>
        <v>3</v>
      </c>
      <c r="N288" s="115" t="str">
        <f t="array" ref="N288">IF(ROWS($N$286:$N288)&gt;$O$285,"",INDEX($E$4:$E$101,SMALL(IF(FREQUENCY(IF($E$4:$E$101&lt;&gt;"",MATCH($E$4:$E$101,$E$4:$E$101,0)),ROW($E$4:$E$101)-ROW($E$4)+1),ROW($E$4:$E$101)-ROW($E$4)+1),ROWS(N$286:$N288))))</f>
        <v>SP Ropienka</v>
      </c>
      <c r="O288" s="130">
        <f t="array" ref="O288">IF(N288="","",COUNT(IF($E$4:$E$101=N288,IF(J$4:J$101&lt;&gt;"",J$4:J$100))))</f>
        <v>1</v>
      </c>
      <c r="P288" s="130">
        <f t="shared" si="23"/>
        <v>2</v>
      </c>
      <c r="Q288" s="51"/>
      <c r="R288" s="131"/>
    </row>
    <row r="289" spans="1:18" ht="15" hidden="1" customHeight="1">
      <c r="A289" s="101" t="str">
        <f t="array" ref="A289">IF($C289="","",RANK(E289,$E$286:$E$519,0))</f>
        <v/>
      </c>
      <c r="B289" s="106" t="str">
        <f t="shared" si="22"/>
        <v/>
      </c>
      <c r="C289" s="48" t="str">
        <f t="array" ref="C289">IF(ROWS($C$286:C289)&gt;$O$285,"",INDEX(M$286:P$364,SMALL(IF(P$286:P$364=$E289,ROW(P$286:P$364)-ROW($P$286)+1),COUNTIF($E$286:E289,E289)),COLUMNS($A$286:B289)))</f>
        <v/>
      </c>
      <c r="D289" s="49" t="str">
        <f t="array" ref="D289">IF(C289="","",COUNT(IF(E$4:E$100=C289,IF(J$4:J$100&lt;&gt;"",J$4:J$100))))</f>
        <v/>
      </c>
      <c r="E289" s="283" t="str">
        <f t="array" ref="E289">IF(ROWS($E$286:E289)&gt;$O$285,"",LARGE($P$286:$P$363,ROWS($E$286:E289)))</f>
        <v/>
      </c>
      <c r="F289" s="93" t="str">
        <f t="array" ref="F289">IF(E289="","",IF(E289=MAX(E$286:E$368),"",E289-MAX(E$286:E$368)))</f>
        <v/>
      </c>
      <c r="G289" s="54"/>
      <c r="H289" s="307"/>
      <c r="I289" s="55" t="str">
        <f t="array" ref="I289">IF(D289="","",SUMIF($E$4:$E$101,C289,$J$4:$J$101))</f>
        <v/>
      </c>
      <c r="J289" s="273"/>
      <c r="K289" s="15"/>
      <c r="L289" s="207" t="str">
        <f t="array" ref="L289">IF(C289="","",1)</f>
        <v/>
      </c>
      <c r="M289" s="60" t="str">
        <f t="array" ref="M289">IF(P289="","",RANK($P289,$P$286:$P$366,0))</f>
        <v/>
      </c>
      <c r="N289" s="115" t="str">
        <f t="array" ref="N289">IF(ROWS($N$286:$N289)&gt;$O$285,"",INDEX($E$4:$E$101,SMALL(IF(FREQUENCY(IF($E$4:$E$101&lt;&gt;"",MATCH($E$4:$E$101,$E$4:$E$101,0)),ROW($E$4:$E$101)-ROW($E$4)+1),ROW($E$4:$E$101)-ROW($E$4)+1),ROWS(N$286:$N289))))</f>
        <v/>
      </c>
      <c r="O289" s="130" t="str">
        <f t="array" ref="O289">IF(N289="","",COUNT(IF($E$4:$E$101=N289,IF(J$4:J$101&lt;&gt;"",J$4:J$100))))</f>
        <v/>
      </c>
      <c r="P289" s="130" t="str">
        <f t="shared" si="23"/>
        <v/>
      </c>
      <c r="Q289" s="51"/>
      <c r="R289" s="131"/>
    </row>
    <row r="290" spans="1:18" ht="15" hidden="1" customHeight="1">
      <c r="A290" s="101" t="str">
        <f t="array" ref="A290">IF($C290="","",RANK(E290,$E$286:$E$519,0))</f>
        <v/>
      </c>
      <c r="B290" s="106" t="str">
        <f t="shared" si="22"/>
        <v/>
      </c>
      <c r="C290" s="48" t="str">
        <f t="array" ref="C290">IF(ROWS($C$286:C290)&gt;$O$285,"",INDEX(M$286:P$364,SMALL(IF(P$286:P$364=$E290,ROW(P$286:P$364)-ROW($P$286)+1),COUNTIF($E$286:E290,E290)),COLUMNS($A$286:B290)))</f>
        <v/>
      </c>
      <c r="D290" s="49" t="str">
        <f t="array" ref="D290">IF(C290="","",COUNT(IF(E$4:E$100=C290,IF(J$4:J$100&lt;&gt;"",J$4:J$100))))</f>
        <v/>
      </c>
      <c r="E290" s="89" t="str">
        <f t="array" ref="E290">IF(ROWS($E$286:E290)&gt;$O$285,"",LARGE($P$286:$P$363,ROWS($E$286:E290)))</f>
        <v/>
      </c>
      <c r="F290" s="93" t="str">
        <f t="array" ref="F290">IF(E290="","",IF(E290=MAX(E$286:E$368),"",E290-MAX(E$286:E$368)))</f>
        <v/>
      </c>
      <c r="G290" s="54"/>
      <c r="H290" s="307"/>
      <c r="I290" s="55" t="str">
        <f t="array" ref="I290">IF(D290="","",SUMIF($E$4:$E$101,C290,$J$4:$J$101))</f>
        <v/>
      </c>
      <c r="J290" s="273"/>
      <c r="K290" s="15"/>
      <c r="L290" s="207" t="str">
        <f t="array" ref="L290">IF(C290="","",1)</f>
        <v/>
      </c>
      <c r="M290" s="60" t="str">
        <f t="array" ref="M290">IF(P290="","",RANK($P290,$P$286:$P$366,0))</f>
        <v/>
      </c>
      <c r="N290" s="115" t="str">
        <f t="array" ref="N290">IF(ROWS($N$286:$N290)&gt;$O$285,"",INDEX($E$4:$E$101,SMALL(IF(FREQUENCY(IF($E$4:$E$101&lt;&gt;"",MATCH($E$4:$E$101,$E$4:$E$101,0)),ROW($E$4:$E$101)-ROW($E$4)+1),ROW($E$4:$E$101)-ROW($E$4)+1),ROWS(N$286:$N290))))</f>
        <v/>
      </c>
      <c r="O290" s="130" t="str">
        <f t="array" ref="O290">IF(N290="","",COUNT(IF($E$4:$E$101=N290,IF(J$4:J$101&lt;&gt;"",J$4:J$100))))</f>
        <v/>
      </c>
      <c r="P290" s="130" t="str">
        <f t="shared" si="23"/>
        <v/>
      </c>
      <c r="Q290" s="51"/>
      <c r="R290" s="131"/>
    </row>
    <row r="291" spans="1:18" ht="15" hidden="1" customHeight="1">
      <c r="A291" s="101" t="str">
        <f t="array" ref="A291">IF($C291="","",RANK(E291,$E$286:$E$519,0))</f>
        <v/>
      </c>
      <c r="B291" s="106" t="str">
        <f t="shared" si="22"/>
        <v/>
      </c>
      <c r="C291" s="48" t="str">
        <f t="array" ref="C291">IF(ROWS($C$286:C291)&gt;$O$285,"",INDEX(M$286:P$364,SMALL(IF(P$286:P$364=$E291,ROW(P$286:P$364)-ROW($P$286)+1),COUNTIF($E$286:E291,E291)),COLUMNS($A$286:B291)))</f>
        <v/>
      </c>
      <c r="D291" s="49" t="str">
        <f t="array" ref="D291">IF(C291="","",COUNT(IF(E$4:E$100=C291,IF(J$4:J$100&lt;&gt;"",J$4:J$100))))</f>
        <v/>
      </c>
      <c r="E291" s="89" t="str">
        <f t="array" ref="E291">IF(ROWS($E$286:E291)&gt;$O$285,"",LARGE($P$286:$P$363,ROWS($E$286:E291)))</f>
        <v/>
      </c>
      <c r="F291" s="93" t="str">
        <f t="array" ref="F291">IF(E291="","",IF(E291=MAX(E$286:E$368),"",E291-MAX(E$286:E$368)))</f>
        <v/>
      </c>
      <c r="G291" s="54"/>
      <c r="H291" s="307"/>
      <c r="I291" s="55" t="str">
        <f t="array" ref="I291">IF(D291="","",SUMIF($E$4:$E$101,C291,$J$4:$J$101))</f>
        <v/>
      </c>
      <c r="J291" s="273"/>
      <c r="K291" s="15"/>
      <c r="L291" s="207" t="str">
        <f t="array" ref="L291">IF(C291="","",1)</f>
        <v/>
      </c>
      <c r="M291" s="60" t="str">
        <f t="array" ref="M291">IF(P291="","",RANK($P291,$P$286:$P$366,0))</f>
        <v/>
      </c>
      <c r="N291" s="115" t="str">
        <f t="array" ref="N291">IF(ROWS($N$286:$N291)&gt;$O$285,"",INDEX($E$4:$E$101,SMALL(IF(FREQUENCY(IF($E$4:$E$101&lt;&gt;"",MATCH($E$4:$E$101,$E$4:$E$101,0)),ROW($E$4:$E$101)-ROW($E$4)+1),ROW($E$4:$E$101)-ROW($E$4)+1),ROWS(N$286:$N291))))</f>
        <v/>
      </c>
      <c r="O291" s="130" t="str">
        <f t="array" ref="O291">IF(N291="","",COUNT(IF($E$4:$E$101=N291,IF(J$4:J$101&lt;&gt;"",J$4:J$100))))</f>
        <v/>
      </c>
      <c r="P291" s="130" t="str">
        <f t="shared" si="23"/>
        <v/>
      </c>
      <c r="Q291" s="51"/>
      <c r="R291" s="131"/>
    </row>
    <row r="292" spans="1:18" ht="15" hidden="1" customHeight="1">
      <c r="A292" s="101" t="str">
        <f t="array" ref="A292">IF($C292="","",RANK(E292,$E$286:$E$519,0))</f>
        <v/>
      </c>
      <c r="B292" s="106" t="str">
        <f t="shared" si="22"/>
        <v/>
      </c>
      <c r="C292" s="48" t="str">
        <f t="array" ref="C292">IF(ROWS($C$286:C292)&gt;$O$285,"",INDEX(M$286:P$364,SMALL(IF(P$286:P$364=$E292,ROW(P$286:P$364)-ROW($P$286)+1),COUNTIF($E$286:E292,E292)),COLUMNS($A$286:B292)))</f>
        <v/>
      </c>
      <c r="D292" s="49" t="str">
        <f t="array" ref="D292">IF(C292="","",COUNT(IF(E$4:E$100=C292,IF(J$4:J$100&lt;&gt;"",J$4:J$100))))</f>
        <v/>
      </c>
      <c r="E292" s="89" t="str">
        <f t="array" ref="E292">IF(ROWS($E$286:E292)&gt;$O$285,"",LARGE($P$286:$P$363,ROWS($E$286:E292)))</f>
        <v/>
      </c>
      <c r="F292" s="93" t="str">
        <f t="array" ref="F292">IF(E292="","",IF(E292=MAX(E$286:E$368),"",E292-MAX(E$286:E$368)))</f>
        <v/>
      </c>
      <c r="G292" s="54"/>
      <c r="H292" s="307"/>
      <c r="I292" s="55" t="str">
        <f t="array" ref="I292">IF(D292="","",SUMIF($E$4:$E$101,C292,$J$4:$J$101))</f>
        <v/>
      </c>
      <c r="J292" s="273"/>
      <c r="K292" s="15"/>
      <c r="L292" s="207" t="str">
        <f t="array" ref="L292">IF(C292="","",1)</f>
        <v/>
      </c>
      <c r="M292" s="60" t="str">
        <f t="array" ref="M292">IF(P292="","",RANK($P292,$P$286:$P$366,0))</f>
        <v/>
      </c>
      <c r="N292" s="115" t="str">
        <f t="array" ref="N292">IF(ROWS($N$286:$N292)&gt;$O$285,"",INDEX($E$4:$E$101,SMALL(IF(FREQUENCY(IF($E$4:$E$101&lt;&gt;"",MATCH($E$4:$E$101,$E$4:$E$101,0)),ROW($E$4:$E$101)-ROW($E$4)+1),ROW($E$4:$E$101)-ROW($E$4)+1),ROWS(N$286:$N292))))</f>
        <v/>
      </c>
      <c r="O292" s="130" t="str">
        <f t="array" ref="O292">IF(N292="","",COUNT(IF($E$4:$E$101=N292,IF(J$4:J$101&lt;&gt;"",J$4:J$100))))</f>
        <v/>
      </c>
      <c r="P292" s="130" t="str">
        <f t="shared" si="23"/>
        <v/>
      </c>
      <c r="Q292" s="51"/>
      <c r="R292" s="131"/>
    </row>
    <row r="293" spans="1:18" ht="15" hidden="1" customHeight="1">
      <c r="A293" s="101" t="str">
        <f t="array" ref="A293">IF($C293="","",RANK(E293,$E$286:$E$519,0))</f>
        <v/>
      </c>
      <c r="B293" s="106" t="str">
        <f t="shared" si="22"/>
        <v/>
      </c>
      <c r="C293" s="48" t="str">
        <f t="array" ref="C293">IF(ROWS($C$286:C293)&gt;$O$285,"",INDEX(M$286:P$364,SMALL(IF(P$286:P$364=$E293,ROW(P$286:P$364)-ROW($P$286)+1),COUNTIF($E$286:E293,E293)),COLUMNS($A$286:B293)))</f>
        <v/>
      </c>
      <c r="D293" s="49" t="str">
        <f t="array" ref="D293">IF(C293="","",COUNT(IF(E$4:E$100=C293,IF(J$4:J$100&lt;&gt;"",J$4:J$100))))</f>
        <v/>
      </c>
      <c r="E293" s="89" t="str">
        <f t="array" ref="E293">IF(ROWS($E$286:E293)&gt;$O$285,"",LARGE($P$286:$P$363,ROWS($E$286:E293)))</f>
        <v/>
      </c>
      <c r="F293" s="93" t="str">
        <f t="array" ref="F293">IF(E293="","",IF(E293=MAX(E$286:E$368),"",E293-MAX(E$286:E$368)))</f>
        <v/>
      </c>
      <c r="G293" s="54"/>
      <c r="H293" s="307"/>
      <c r="I293" s="55" t="str">
        <f t="array" ref="I293">IF(D293="","",SUMIF($E$4:$E$101,C293,$J$4:$J$101))</f>
        <v/>
      </c>
      <c r="J293" s="273"/>
      <c r="K293" s="15"/>
      <c r="L293" s="207" t="str">
        <f t="array" ref="L293">IF(C293="","",1)</f>
        <v/>
      </c>
      <c r="M293" s="60" t="str">
        <f t="array" ref="M293">IF(P293="","",RANK($P293,$P$286:$P$366,0))</f>
        <v/>
      </c>
      <c r="N293" s="115" t="str">
        <f t="array" ref="N293">IF(ROWS($N$286:$N293)&gt;$O$285,"",INDEX($E$4:$E$101,SMALL(IF(FREQUENCY(IF($E$4:$E$101&lt;&gt;"",MATCH($E$4:$E$101,$E$4:$E$101,0)),ROW($E$4:$E$101)-ROW($E$4)+1),ROW($E$4:$E$101)-ROW($E$4)+1),ROWS(N$286:$N293))))</f>
        <v/>
      </c>
      <c r="O293" s="130" t="str">
        <f t="array" ref="O293">IF(N293="","",COUNT(IF($E$4:$E$101=N293,IF(J$4:J$101&lt;&gt;"",J$4:J$100))))</f>
        <v/>
      </c>
      <c r="P293" s="130" t="str">
        <f t="shared" si="23"/>
        <v/>
      </c>
      <c r="Q293" s="51"/>
      <c r="R293" s="131"/>
    </row>
    <row r="294" spans="1:18" ht="15" hidden="1" customHeight="1">
      <c r="A294" s="101" t="str">
        <f t="array" ref="A294">IF($C294="","",RANK(E294,$E$286:$E$519,0))</f>
        <v/>
      </c>
      <c r="B294" s="106" t="str">
        <f t="shared" si="22"/>
        <v/>
      </c>
      <c r="C294" s="48" t="str">
        <f t="array" ref="C294">IF(ROWS($C$286:C294)&gt;$O$285,"",INDEX(M$286:P$364,SMALL(IF(P$286:P$364=$E294,ROW(P$286:P$364)-ROW($P$286)+1),COUNTIF($E$286:E294,E294)),COLUMNS($A$286:B294)))</f>
        <v/>
      </c>
      <c r="D294" s="49" t="str">
        <f t="array" ref="D294">IF(C294="","",COUNT(IF(E$4:E$100=C294,IF(J$4:J$100&lt;&gt;"",J$4:J$100))))</f>
        <v/>
      </c>
      <c r="E294" s="89" t="str">
        <f t="array" ref="E294">IF(ROWS($E$286:E294)&gt;$O$285,"",LARGE($P$286:$P$363,ROWS($E$286:E294)))</f>
        <v/>
      </c>
      <c r="F294" s="93" t="str">
        <f t="array" ref="F294">IF(E294="","",IF(E294=MAX(E$286:E$368),"",E294-MAX(E$286:E$368)))</f>
        <v/>
      </c>
      <c r="G294" s="54"/>
      <c r="H294" s="307"/>
      <c r="I294" s="55" t="str">
        <f t="array" ref="I294">IF(D294="","",SUMIF($E$4:$E$101,C294,$J$4:$J$101))</f>
        <v/>
      </c>
      <c r="J294" s="273"/>
      <c r="K294" s="15"/>
      <c r="L294" s="207" t="str">
        <f t="array" ref="L294">IF(C294="","",1)</f>
        <v/>
      </c>
      <c r="M294" s="60" t="str">
        <f t="array" ref="M294">IF(P294="","",RANK($P294,$P$286:$P$366,0))</f>
        <v/>
      </c>
      <c r="N294" s="115" t="str">
        <f t="array" ref="N294">IF(ROWS($N$286:$N294)&gt;$O$285,"",INDEX($E$4:$E$101,SMALL(IF(FREQUENCY(IF($E$4:$E$101&lt;&gt;"",MATCH($E$4:$E$101,$E$4:$E$101,0)),ROW($E$4:$E$101)-ROW($E$4)+1),ROW($E$4:$E$101)-ROW($E$4)+1),ROWS(N$286:$N294))))</f>
        <v/>
      </c>
      <c r="O294" s="130" t="str">
        <f t="array" ref="O294">IF(N294="","",COUNT(IF($E$4:$E$101=N294,IF(J$4:J$101&lt;&gt;"",J$4:J$100))))</f>
        <v/>
      </c>
      <c r="P294" s="130" t="str">
        <f t="shared" si="23"/>
        <v/>
      </c>
      <c r="Q294" s="51"/>
      <c r="R294" s="131"/>
    </row>
    <row r="295" spans="1:18" ht="15" hidden="1" customHeight="1">
      <c r="A295" s="101" t="str">
        <f t="array" ref="A295">IF($C295="","",RANK(E295,$E$286:$E$519,0))</f>
        <v/>
      </c>
      <c r="B295" s="106" t="str">
        <f t="shared" si="22"/>
        <v/>
      </c>
      <c r="C295" s="48" t="str">
        <f t="array" ref="C295">IF(ROWS($C$286:C295)&gt;$O$285,"",INDEX(M$286:P$364,SMALL(IF(P$286:P$364=$E295,ROW(P$286:P$364)-ROW($P$286)+1),COUNTIF($E$286:E295,E295)),COLUMNS($A$286:B295)))</f>
        <v/>
      </c>
      <c r="D295" s="49" t="str">
        <f t="array" ref="D295">IF(C295="","",COUNT(IF(E$4:E$100=C295,IF(J$4:J$100&lt;&gt;"",J$4:J$100))))</f>
        <v/>
      </c>
      <c r="E295" s="89" t="str">
        <f t="array" ref="E295">IF(ROWS($E$286:E295)&gt;$O$285,"",LARGE($P$286:$P$363,ROWS($E$286:E295)))</f>
        <v/>
      </c>
      <c r="F295" s="93" t="str">
        <f t="array" ref="F295">IF(E295="","",IF(E295=MAX(E$286:E$368),"",E295-MAX(E$286:E$368)))</f>
        <v/>
      </c>
      <c r="G295" s="54"/>
      <c r="H295" s="307"/>
      <c r="I295" s="55" t="str">
        <f t="array" ref="I295">IF(D295="","",SUMIF($E$4:$E$101,C295,$J$4:$J$101))</f>
        <v/>
      </c>
      <c r="J295" s="273"/>
      <c r="K295" s="15"/>
      <c r="L295" s="207" t="str">
        <f t="array" ref="L295">IF(C295="","",1)</f>
        <v/>
      </c>
      <c r="M295" s="60" t="str">
        <f t="array" ref="M295">IF(P295="","",RANK($P295,$P$286:$P$366,0))</f>
        <v/>
      </c>
      <c r="N295" s="115" t="str">
        <f t="array" ref="N295">IF(ROWS($N$286:$N295)&gt;$O$285,"",INDEX($E$4:$E$101,SMALL(IF(FREQUENCY(IF($E$4:$E$101&lt;&gt;"",MATCH($E$4:$E$101,$E$4:$E$101,0)),ROW($E$4:$E$101)-ROW($E$4)+1),ROW($E$4:$E$101)-ROW($E$4)+1),ROWS(N$286:$N295))))</f>
        <v/>
      </c>
      <c r="O295" s="130" t="str">
        <f t="array" ref="O295">IF(N295="","",COUNT(IF($E$4:$E$101=N295,IF(J$4:J$101&lt;&gt;"",J$4:J$100))))</f>
        <v/>
      </c>
      <c r="P295" s="130" t="str">
        <f t="shared" si="23"/>
        <v/>
      </c>
      <c r="Q295" s="51"/>
      <c r="R295" s="131"/>
    </row>
    <row r="296" spans="1:18" ht="15" hidden="1" customHeight="1">
      <c r="A296" s="101" t="str">
        <f t="array" ref="A296">IF($C296="","",RANK(E296,$E$286:$E$519,0))</f>
        <v/>
      </c>
      <c r="B296" s="106" t="str">
        <f t="shared" si="22"/>
        <v/>
      </c>
      <c r="C296" s="48" t="str">
        <f t="array" ref="C296">IF(ROWS($C$286:C296)&gt;$O$285,"",INDEX(M$286:P$364,SMALL(IF(P$286:P$364=$E296,ROW(P$286:P$364)-ROW($P$286)+1),COUNTIF($E$286:E296,E296)),COLUMNS($A$286:B296)))</f>
        <v/>
      </c>
      <c r="D296" s="49" t="str">
        <f t="array" ref="D296">IF(C296="","",COUNT(IF(E$4:E$100=C296,IF(J$4:J$100&lt;&gt;"",J$4:J$100))))</f>
        <v/>
      </c>
      <c r="E296" s="89" t="str">
        <f t="array" ref="E296">IF(ROWS($E$286:E296)&gt;$O$285,"",LARGE($P$286:$P$363,ROWS($E$286:E296)))</f>
        <v/>
      </c>
      <c r="F296" s="93" t="str">
        <f t="array" ref="F296">IF(E296="","",IF(E296=MAX(E$286:E$368),"",E296-MAX(E$286:E$368)))</f>
        <v/>
      </c>
      <c r="G296" s="54"/>
      <c r="H296" s="307"/>
      <c r="I296" s="55" t="str">
        <f t="array" ref="I296">IF(D296="","",SUMIF($E$4:$E$101,C296,$J$4:$J$101))</f>
        <v/>
      </c>
      <c r="J296" s="273"/>
      <c r="K296" s="15"/>
      <c r="L296" s="207" t="str">
        <f t="array" ref="L296">IF(C296="","",1)</f>
        <v/>
      </c>
      <c r="M296" s="60" t="str">
        <f t="array" ref="M296">IF(P296="","",RANK($P296,$P$286:$P$366,0))</f>
        <v/>
      </c>
      <c r="N296" s="115" t="str">
        <f t="array" ref="N296">IF(ROWS($N$286:$N296)&gt;$O$285,"",INDEX($E$4:$E$101,SMALL(IF(FREQUENCY(IF($E$4:$E$101&lt;&gt;"",MATCH($E$4:$E$101,$E$4:$E$101,0)),ROW($E$4:$E$101)-ROW($E$4)+1),ROW($E$4:$E$101)-ROW($E$4)+1),ROWS(N$286:$N296))))</f>
        <v/>
      </c>
      <c r="O296" s="130" t="str">
        <f t="array" ref="O296">IF(N296="","",COUNT(IF($E$4:$E$101=N296,IF(J$4:J$101&lt;&gt;"",J$4:J$100))))</f>
        <v/>
      </c>
      <c r="P296" s="130" t="str">
        <f t="shared" si="23"/>
        <v/>
      </c>
      <c r="Q296" s="51"/>
      <c r="R296" s="131"/>
    </row>
    <row r="297" spans="1:18" ht="15" hidden="1" customHeight="1">
      <c r="A297" s="101" t="str">
        <f t="array" ref="A297">IF($C297="","",RANK(E297,$E$286:$E$519,0))</f>
        <v/>
      </c>
      <c r="B297" s="106" t="str">
        <f t="shared" si="22"/>
        <v/>
      </c>
      <c r="C297" s="48" t="str">
        <f t="array" ref="C297">IF(ROWS($C$286:C297)&gt;$O$285,"",INDEX(M$286:P$364,SMALL(IF(P$286:P$364=$E297,ROW(P$286:P$364)-ROW($P$286)+1),COUNTIF($E$286:E297,E297)),COLUMNS($A$286:B297)))</f>
        <v/>
      </c>
      <c r="D297" s="49" t="str">
        <f t="array" ref="D297">IF(C297="","",COUNT(IF(E$4:E$100=C297,IF(J$4:J$100&lt;&gt;"",J$4:J$100))))</f>
        <v/>
      </c>
      <c r="E297" s="89" t="str">
        <f t="array" ref="E297">IF(ROWS($E$286:E297)&gt;$O$285,"",LARGE($P$286:$P$363,ROWS($E$286:E297)))</f>
        <v/>
      </c>
      <c r="F297" s="93" t="str">
        <f t="array" ref="F297">IF(E297="","",IF(E297=MAX(E$286:E$368),"",E297-MAX(E$286:E$368)))</f>
        <v/>
      </c>
      <c r="G297" s="54"/>
      <c r="H297" s="307"/>
      <c r="I297" s="55" t="str">
        <f t="array" ref="I297">IF(D297="","",SUMIF($E$4:$E$101,C297,$J$4:$J$101))</f>
        <v/>
      </c>
      <c r="J297" s="273"/>
      <c r="K297" s="15"/>
      <c r="L297" s="207" t="str">
        <f t="array" ref="L297">IF(C297="","",1)</f>
        <v/>
      </c>
      <c r="M297" s="60" t="str">
        <f t="array" ref="M297">IF(P297="","",RANK($P297,$P$286:$P$366,0))</f>
        <v/>
      </c>
      <c r="N297" s="115" t="str">
        <f t="array" ref="N297">IF(ROWS($N$286:$N297)&gt;$O$285,"",INDEX($E$4:$E$101,SMALL(IF(FREQUENCY(IF($E$4:$E$101&lt;&gt;"",MATCH($E$4:$E$101,$E$4:$E$101,0)),ROW($E$4:$E$101)-ROW($E$4)+1),ROW($E$4:$E$101)-ROW($E$4)+1),ROWS(N$286:$N297))))</f>
        <v/>
      </c>
      <c r="O297" s="130" t="str">
        <f t="array" ref="O297">IF(N297="","",COUNT(IF($E$4:$E$101=N297,IF(J$4:J$101&lt;&gt;"",J$4:J$100))))</f>
        <v/>
      </c>
      <c r="P297" s="130" t="str">
        <f t="shared" si="23"/>
        <v/>
      </c>
      <c r="Q297" s="51"/>
      <c r="R297" s="131"/>
    </row>
    <row r="298" spans="1:18" ht="15" hidden="1" customHeight="1">
      <c r="A298" s="101" t="str">
        <f t="array" ref="A298">IF($C298="","",RANK(E298,$E$286:$E$519,0))</f>
        <v/>
      </c>
      <c r="B298" s="106" t="str">
        <f t="shared" si="22"/>
        <v/>
      </c>
      <c r="C298" s="48" t="str">
        <f t="array" ref="C298">IF(ROWS($C$286:C298)&gt;$O$285,"",INDEX(M$286:P$364,SMALL(IF(P$286:P$364=$E298,ROW(P$286:P$364)-ROW($P$286)+1),COUNTIF($E$286:E298,E298)),COLUMNS($A$286:B298)))</f>
        <v/>
      </c>
      <c r="D298" s="49" t="str">
        <f t="array" ref="D298">IF(C298="","",COUNT(IF(E$4:E$100=C298,IF(J$4:J$100&lt;&gt;"",J$4:J$100))))</f>
        <v/>
      </c>
      <c r="E298" s="89" t="str">
        <f t="array" ref="E298">IF(ROWS($E$286:E298)&gt;$O$285,"",LARGE($P$286:$P$363,ROWS($E$286:E298)))</f>
        <v/>
      </c>
      <c r="F298" s="93" t="str">
        <f t="array" ref="F298">IF(E298="","",IF(E298=MAX(E$286:E$368),"",E298-MAX(E$286:E$368)))</f>
        <v/>
      </c>
      <c r="G298" s="54"/>
      <c r="H298" s="307"/>
      <c r="I298" s="55" t="str">
        <f t="array" ref="I298">IF(D298="","",SUMIF($E$4:$E$101,C298,$J$4:$J$101))</f>
        <v/>
      </c>
      <c r="J298" s="273"/>
      <c r="K298" s="15"/>
      <c r="L298" s="207" t="str">
        <f t="array" ref="L298">IF(C298="","",1)</f>
        <v/>
      </c>
      <c r="M298" s="60" t="str">
        <f t="array" ref="M298">IF(P298="","",RANK($P298,$P$286:$P$366,0))</f>
        <v/>
      </c>
      <c r="N298" s="115" t="str">
        <f t="array" ref="N298">IF(ROWS($N$286:$N298)&gt;$O$285,"",INDEX($E$4:$E$101,SMALL(IF(FREQUENCY(IF($E$4:$E$101&lt;&gt;"",MATCH($E$4:$E$101,$E$4:$E$101,0)),ROW($E$4:$E$101)-ROW($E$4)+1),ROW($E$4:$E$101)-ROW($E$4)+1),ROWS(N$286:$N298))))</f>
        <v/>
      </c>
      <c r="O298" s="130" t="str">
        <f t="array" ref="O298">IF(N298="","",COUNT(IF($E$4:$E$101=N298,IF(J$4:J$101&lt;&gt;"",J$4:J$100))))</f>
        <v/>
      </c>
      <c r="P298" s="130" t="str">
        <f t="shared" si="23"/>
        <v/>
      </c>
      <c r="Q298" s="51"/>
      <c r="R298" s="131"/>
    </row>
    <row r="299" spans="1:18" ht="15" hidden="1" customHeight="1">
      <c r="A299" s="101" t="str">
        <f t="array" ref="A299">IF($C299="","",RANK(E299,$E$286:$E$519,0))</f>
        <v/>
      </c>
      <c r="B299" s="106" t="str">
        <f t="shared" si="22"/>
        <v/>
      </c>
      <c r="C299" s="48" t="str">
        <f t="array" ref="C299">IF(ROWS($C$286:C299)&gt;$O$285,"",INDEX(M$286:P$364,SMALL(IF(P$286:P$364=$E299,ROW(P$286:P$364)-ROW($P$286)+1),COUNTIF($E$286:E299,E299)),COLUMNS($A$286:B299)))</f>
        <v/>
      </c>
      <c r="D299" s="49" t="str">
        <f t="array" ref="D299">IF(C299="","",COUNT(IF(E$4:E$100=C299,IF(J$4:J$100&lt;&gt;"",J$4:J$100))))</f>
        <v/>
      </c>
      <c r="E299" s="89" t="str">
        <f t="array" ref="E299">IF(ROWS($E$286:E299)&gt;$O$285,"",LARGE($P$286:$P$363,ROWS($E$286:E299)))</f>
        <v/>
      </c>
      <c r="F299" s="93" t="str">
        <f t="array" ref="F299">IF(E299="","",IF(E299=MAX(E$286:E$368),"",E299-MAX(E$286:E$368)))</f>
        <v/>
      </c>
      <c r="G299" s="54"/>
      <c r="H299" s="307"/>
      <c r="I299" s="55" t="str">
        <f t="array" ref="I299">IF(D299="","",SUMIF($E$4:$E$101,C299,$J$4:$J$101))</f>
        <v/>
      </c>
      <c r="J299" s="273"/>
      <c r="K299" s="15"/>
      <c r="L299" s="207" t="str">
        <f t="array" ref="L299">IF(C299="","",1)</f>
        <v/>
      </c>
      <c r="M299" s="60" t="str">
        <f t="array" ref="M299">IF(P299="","",RANK($P299,$P$286:$P$366,0))</f>
        <v/>
      </c>
      <c r="N299" s="115" t="str">
        <f t="array" ref="N299">IF(ROWS($N$286:$N299)&gt;$O$285,"",INDEX($E$4:$E$101,SMALL(IF(FREQUENCY(IF($E$4:$E$101&lt;&gt;"",MATCH($E$4:$E$101,$E$4:$E$101,0)),ROW($E$4:$E$101)-ROW($E$4)+1),ROW($E$4:$E$101)-ROW($E$4)+1),ROWS(N$286:$N299))))</f>
        <v/>
      </c>
      <c r="O299" s="130" t="str">
        <f t="array" ref="O299">IF(N299="","",COUNT(IF($E$4:$E$101=N299,IF(J$4:J$101&lt;&gt;"",J$4:J$100))))</f>
        <v/>
      </c>
      <c r="P299" s="130" t="str">
        <f t="shared" si="23"/>
        <v/>
      </c>
      <c r="Q299" s="51"/>
      <c r="R299" s="131"/>
    </row>
    <row r="300" spans="1:18" ht="15" hidden="1" customHeight="1">
      <c r="A300" s="101" t="str">
        <f t="array" ref="A300">IF($C300="","",RANK(E300,$E$286:$E$519,0))</f>
        <v/>
      </c>
      <c r="B300" s="106" t="str">
        <f t="shared" si="22"/>
        <v/>
      </c>
      <c r="C300" s="48" t="str">
        <f t="array" ref="C300">IF(ROWS($C$286:C300)&gt;$O$285,"",INDEX(M$286:P$364,SMALL(IF(P$286:P$364=$E300,ROW(P$286:P$364)-ROW($P$286)+1),COUNTIF($E$286:E300,E300)),COLUMNS($A$286:B300)))</f>
        <v/>
      </c>
      <c r="D300" s="49" t="str">
        <f t="array" ref="D300">IF(C300="","",COUNT(IF(E$4:E$100=C300,IF(J$4:J$100&lt;&gt;"",J$4:J$100))))</f>
        <v/>
      </c>
      <c r="E300" s="89" t="str">
        <f t="array" ref="E300">IF(ROWS($E$286:E300)&gt;$O$285,"",LARGE($P$286:$P$363,ROWS($E$286:E300)))</f>
        <v/>
      </c>
      <c r="F300" s="93" t="str">
        <f t="array" ref="F300">IF(E300="","",IF(E300=MAX(E$286:E$368),"",E300-MAX(E$286:E$368)))</f>
        <v/>
      </c>
      <c r="G300" s="54"/>
      <c r="H300" s="307"/>
      <c r="I300" s="55" t="str">
        <f t="array" ref="I300">IF(D300="","",SUMIF($E$4:$E$101,C300,$J$4:$J$101))</f>
        <v/>
      </c>
      <c r="J300" s="273"/>
      <c r="K300" s="15"/>
      <c r="L300" s="207" t="str">
        <f t="array" ref="L300">IF(C300="","",1)</f>
        <v/>
      </c>
      <c r="M300" s="60" t="str">
        <f t="array" ref="M300">IF(P300="","",RANK($P300,$P$286:$P$366,0))</f>
        <v/>
      </c>
      <c r="N300" s="115" t="str">
        <f t="array" ref="N300">IF(ROWS($N$286:$N300)&gt;$O$285,"",INDEX($E$4:$E$101,SMALL(IF(FREQUENCY(IF($E$4:$E$101&lt;&gt;"",MATCH($E$4:$E$101,$E$4:$E$101,0)),ROW($E$4:$E$101)-ROW($E$4)+1),ROW($E$4:$E$101)-ROW($E$4)+1),ROWS(N$286:$N300))))</f>
        <v/>
      </c>
      <c r="O300" s="130" t="str">
        <f t="array" ref="O300">IF(N300="","",COUNT(IF($E$4:$E$101=N300,IF(J$4:J$101&lt;&gt;"",J$4:J$100))))</f>
        <v/>
      </c>
      <c r="P300" s="130" t="str">
        <f t="shared" si="23"/>
        <v/>
      </c>
      <c r="Q300" s="51"/>
      <c r="R300" s="131"/>
    </row>
    <row r="301" spans="1:18" ht="15" hidden="1" customHeight="1">
      <c r="A301" s="101" t="str">
        <f t="array" ref="A301">IF($C301="","",RANK(E301,$E$286:$E$519,0))</f>
        <v/>
      </c>
      <c r="B301" s="106" t="str">
        <f t="shared" si="22"/>
        <v/>
      </c>
      <c r="C301" s="48" t="str">
        <f t="array" ref="C301">IF(ROWS($C$286:C301)&gt;$O$285,"",INDEX(M$286:P$364,SMALL(IF(P$286:P$364=$E301,ROW(P$286:P$364)-ROW($P$286)+1),COUNTIF($E$286:E301,E301)),COLUMNS($A$286:B301)))</f>
        <v/>
      </c>
      <c r="D301" s="49" t="str">
        <f t="array" ref="D301">IF(C301="","",COUNT(IF(E$4:E$100=C301,IF(J$4:J$100&lt;&gt;"",J$4:J$100))))</f>
        <v/>
      </c>
      <c r="E301" s="89" t="str">
        <f t="array" ref="E301">IF(ROWS($E$286:E301)&gt;$O$285,"",LARGE($P$286:$P$363,ROWS($E$286:E301)))</f>
        <v/>
      </c>
      <c r="F301" s="93" t="str">
        <f t="array" ref="F301">IF(E301="","",IF(E301=MAX(E$286:E$368),"",E301-MAX(E$286:E$368)))</f>
        <v/>
      </c>
      <c r="G301" s="54"/>
      <c r="H301" s="307"/>
      <c r="I301" s="55" t="str">
        <f t="array" ref="I301">IF(D301="","",SUMIF($E$4:$E$101,C301,$J$4:$J$101))</f>
        <v/>
      </c>
      <c r="J301" s="273"/>
      <c r="K301" s="15"/>
      <c r="L301" s="207" t="str">
        <f t="array" ref="L301">IF(C301="","",1)</f>
        <v/>
      </c>
      <c r="M301" s="60" t="str">
        <f t="array" ref="M301">IF(P301="","",RANK($P301,$P$286:$P$366,0))</f>
        <v/>
      </c>
      <c r="N301" s="115" t="str">
        <f t="array" ref="N301">IF(ROWS($N$286:$N301)&gt;$O$285,"",INDEX($E$4:$E$101,SMALL(IF(FREQUENCY(IF($E$4:$E$101&lt;&gt;"",MATCH($E$4:$E$101,$E$4:$E$101,0)),ROW($E$4:$E$101)-ROW($E$4)+1),ROW($E$4:$E$101)-ROW($E$4)+1),ROWS(N$286:$N301))))</f>
        <v/>
      </c>
      <c r="O301" s="130" t="str">
        <f t="array" ref="O301">IF(N301="","",COUNT(IF($E$4:$E$101=N301,IF(J$4:J$101&lt;&gt;"",J$4:J$100))))</f>
        <v/>
      </c>
      <c r="P301" s="130" t="str">
        <f t="shared" si="23"/>
        <v/>
      </c>
      <c r="Q301" s="51"/>
      <c r="R301" s="131"/>
    </row>
    <row r="302" spans="1:18" ht="15" hidden="1" customHeight="1">
      <c r="A302" s="101" t="str">
        <f t="array" ref="A302">IF($C302="","",RANK(E302,$E$286:$E$519,0))</f>
        <v/>
      </c>
      <c r="B302" s="106" t="str">
        <f t="shared" si="22"/>
        <v/>
      </c>
      <c r="C302" s="48" t="str">
        <f t="array" ref="C302">IF(ROWS($C$286:C302)&gt;$O$285,"",INDEX(M$286:P$364,SMALL(IF(P$286:P$364=$E302,ROW(P$286:P$364)-ROW($P$286)+1),COUNTIF($E$286:E302,E302)),COLUMNS($A$286:B302)))</f>
        <v/>
      </c>
      <c r="D302" s="49" t="str">
        <f t="array" ref="D302">IF(C302="","",COUNT(IF(E$4:E$100=C302,IF(J$4:J$100&lt;&gt;"",J$4:J$100))))</f>
        <v/>
      </c>
      <c r="E302" s="89" t="str">
        <f t="array" ref="E302">IF(ROWS($E$286:E302)&gt;$O$285,"",LARGE($P$286:$P$363,ROWS($E$286:E302)))</f>
        <v/>
      </c>
      <c r="F302" s="93" t="str">
        <f t="array" ref="F302">IF(E302="","",IF(E302=MAX(E$286:E$368),"",E302-MAX(E$286:E$368)))</f>
        <v/>
      </c>
      <c r="G302" s="54"/>
      <c r="H302" s="307"/>
      <c r="I302" s="55" t="str">
        <f t="array" ref="I302">IF(D302="","",SUMIF($E$4:$E$101,C302,$J$4:$J$101))</f>
        <v/>
      </c>
      <c r="J302" s="273"/>
      <c r="K302" s="15"/>
      <c r="L302" s="207" t="str">
        <f t="array" ref="L302">IF(C302="","",1)</f>
        <v/>
      </c>
      <c r="M302" s="60" t="str">
        <f t="array" ref="M302">IF(P302="","",RANK($P302,$P$286:$P$366,0))</f>
        <v/>
      </c>
      <c r="N302" s="115" t="str">
        <f t="array" ref="N302">IF(ROWS($N$286:$N302)&gt;$O$285,"",INDEX($E$4:$E$101,SMALL(IF(FREQUENCY(IF($E$4:$E$101&lt;&gt;"",MATCH($E$4:$E$101,$E$4:$E$101,0)),ROW($E$4:$E$101)-ROW($E$4)+1),ROW($E$4:$E$101)-ROW($E$4)+1),ROWS(N$286:$N302))))</f>
        <v/>
      </c>
      <c r="O302" s="130" t="str">
        <f t="array" ref="O302">IF(N302="","",COUNT(IF($E$4:$E$101=N302,IF(J$4:J$101&lt;&gt;"",J$4:J$100))))</f>
        <v/>
      </c>
      <c r="P302" s="130" t="str">
        <f t="shared" si="23"/>
        <v/>
      </c>
      <c r="Q302" s="51"/>
      <c r="R302" s="131"/>
    </row>
    <row r="303" spans="1:18" ht="15" hidden="1" customHeight="1">
      <c r="A303" s="101" t="str">
        <f t="array" ref="A303">IF($C303="","",RANK(E303,$E$286:$E$519,0))</f>
        <v/>
      </c>
      <c r="B303" s="106" t="str">
        <f t="shared" si="22"/>
        <v/>
      </c>
      <c r="C303" s="48" t="str">
        <f t="array" ref="C303">IF(ROWS($C$286:C303)&gt;$O$285,"",INDEX(M$286:P$364,SMALL(IF(P$286:P$364=$E303,ROW(P$286:P$364)-ROW($P$286)+1),COUNTIF($E$286:E303,E303)),COLUMNS($A$286:B303)))</f>
        <v/>
      </c>
      <c r="D303" s="49" t="str">
        <f t="array" ref="D303">IF(C303="","",COUNT(IF(E$4:E$100=C303,IF(J$4:J$100&lt;&gt;"",J$4:J$100))))</f>
        <v/>
      </c>
      <c r="E303" s="89" t="str">
        <f t="array" ref="E303">IF(ROWS($E$286:E303)&gt;$O$285,"",LARGE($P$286:$P$363,ROWS($E$286:E303)))</f>
        <v/>
      </c>
      <c r="F303" s="93" t="str">
        <f t="array" ref="F303">IF(E303="","",IF(E303=MAX(E$286:E$368),"",E303-MAX(E$286:E$368)))</f>
        <v/>
      </c>
      <c r="G303" s="54"/>
      <c r="H303" s="307"/>
      <c r="I303" s="55" t="str">
        <f t="array" ref="I303">IF(D303="","",SUMIF($E$4:$E$101,C303,$J$4:$J$101))</f>
        <v/>
      </c>
      <c r="J303" s="273"/>
      <c r="K303" s="15"/>
      <c r="L303" s="207" t="str">
        <f t="array" ref="L303">IF(C303="","",1)</f>
        <v/>
      </c>
      <c r="M303" s="60" t="str">
        <f t="array" ref="M303">IF(P303="","",RANK($P303,$P$286:$P$366,0))</f>
        <v/>
      </c>
      <c r="N303" s="115" t="str">
        <f t="array" ref="N303">IF(ROWS($N$286:$N303)&gt;$O$285,"",INDEX($E$4:$E$101,SMALL(IF(FREQUENCY(IF($E$4:$E$101&lt;&gt;"",MATCH($E$4:$E$101,$E$4:$E$101,0)),ROW($E$4:$E$101)-ROW($E$4)+1),ROW($E$4:$E$101)-ROW($E$4)+1),ROWS(N$286:$N303))))</f>
        <v/>
      </c>
      <c r="O303" s="130" t="str">
        <f t="array" ref="O303">IF(N303="","",COUNT(IF($E$4:$E$101=N303,IF(J$4:J$101&lt;&gt;"",J$4:J$100))))</f>
        <v/>
      </c>
      <c r="P303" s="130" t="str">
        <f t="shared" si="23"/>
        <v/>
      </c>
      <c r="Q303" s="51"/>
      <c r="R303" s="131"/>
    </row>
    <row r="304" spans="1:18" ht="15" hidden="1" customHeight="1">
      <c r="A304" s="101" t="str">
        <f t="array" ref="A304">IF($C304="","",RANK(E304,$E$286:$E$519,0))</f>
        <v/>
      </c>
      <c r="B304" s="106" t="str">
        <f t="shared" si="22"/>
        <v/>
      </c>
      <c r="C304" s="48" t="str">
        <f t="array" ref="C304">IF(ROWS($C$286:C304)&gt;$O$285,"",INDEX(M$286:P$364,SMALL(IF(P$286:P$364=$E304,ROW(P$286:P$364)-ROW($P$286)+1),COUNTIF($E$286:E304,E304)),COLUMNS($A$286:B304)))</f>
        <v/>
      </c>
      <c r="D304" s="49" t="str">
        <f t="array" ref="D304">IF(C304="","",COUNT(IF(E$4:E$100=C304,IF(J$4:J$100&lt;&gt;"",J$4:J$100))))</f>
        <v/>
      </c>
      <c r="E304" s="89" t="str">
        <f t="array" ref="E304">IF(ROWS($E$286:E304)&gt;$O$285,"",LARGE($P$286:$P$363,ROWS($E$286:E304)))</f>
        <v/>
      </c>
      <c r="F304" s="93" t="str">
        <f t="array" ref="F304">IF(E304="","",IF(E304=MAX(E$286:E$368),"",E304-MAX(E$286:E$368)))</f>
        <v/>
      </c>
      <c r="G304" s="54"/>
      <c r="H304" s="307"/>
      <c r="I304" s="55" t="str">
        <f t="array" ref="I304">IF(D304="","",SUMIF($E$4:$E$101,C304,$J$4:$J$101))</f>
        <v/>
      </c>
      <c r="J304" s="273"/>
      <c r="K304" s="15"/>
      <c r="L304" s="207" t="str">
        <f t="array" ref="L304">IF(C304="","",1)</f>
        <v/>
      </c>
      <c r="M304" s="60" t="str">
        <f t="array" ref="M304">IF(P304="","",RANK($P304,$P$286:$P$366,0))</f>
        <v/>
      </c>
      <c r="N304" s="115" t="str">
        <f t="array" ref="N304">IF(ROWS($N$286:$N304)&gt;$O$285,"",INDEX($E$4:$E$101,SMALL(IF(FREQUENCY(IF($E$4:$E$101&lt;&gt;"",MATCH($E$4:$E$101,$E$4:$E$101,0)),ROW($E$4:$E$101)-ROW($E$4)+1),ROW($E$4:$E$101)-ROW($E$4)+1),ROWS(N$286:$N304))))</f>
        <v/>
      </c>
      <c r="O304" s="130" t="str">
        <f t="array" ref="O304">IF(N304="","",COUNT(IF($E$4:$E$101=N304,IF(J$4:J$101&lt;&gt;"",J$4:J$100))))</f>
        <v/>
      </c>
      <c r="P304" s="130" t="str">
        <f t="shared" si="23"/>
        <v/>
      </c>
      <c r="Q304" s="51"/>
      <c r="R304" s="131"/>
    </row>
    <row r="305" spans="1:18" ht="15" hidden="1" customHeight="1">
      <c r="A305" s="101" t="str">
        <f t="array" ref="A305">IF($C305="","",RANK(E305,$E$286:$E$519,0))</f>
        <v/>
      </c>
      <c r="B305" s="106" t="str">
        <f t="shared" si="22"/>
        <v/>
      </c>
      <c r="C305" s="48" t="str">
        <f t="array" ref="C305">IF(ROWS($C$286:C305)&gt;$O$285,"",INDEX(M$286:P$364,SMALL(IF(P$286:P$364=$E305,ROW(P$286:P$364)-ROW($P$286)+1),COUNTIF($E$286:E305,E305)),COLUMNS($A$286:B305)))</f>
        <v/>
      </c>
      <c r="D305" s="49" t="str">
        <f t="array" ref="D305">IF(C305="","",COUNT(IF(E$4:E$100=C305,IF(J$4:J$100&lt;&gt;"",J$4:J$100))))</f>
        <v/>
      </c>
      <c r="E305" s="89" t="str">
        <f t="array" ref="E305">IF(ROWS($E$286:E305)&gt;$O$285,"",LARGE($P$286:$P$363,ROWS($E$286:E305)))</f>
        <v/>
      </c>
      <c r="F305" s="93" t="str">
        <f t="array" ref="F305">IF(E305="","",IF(E305=MAX(E$286:E$368),"",E305-MAX(E$286:E$368)))</f>
        <v/>
      </c>
      <c r="G305" s="54"/>
      <c r="H305" s="307"/>
      <c r="I305" s="55" t="str">
        <f t="array" ref="I305">IF(D305="","",SUMIF($E$4:$E$101,C305,$J$4:$J$101))</f>
        <v/>
      </c>
      <c r="J305" s="273"/>
      <c r="K305" s="15"/>
      <c r="L305" s="207" t="str">
        <f t="array" ref="L305">IF(C305="","",1)</f>
        <v/>
      </c>
      <c r="M305" s="60" t="str">
        <f t="array" ref="M305">IF(P305="","",RANK($P305,$P$286:$P$366,0))</f>
        <v/>
      </c>
      <c r="N305" s="115" t="str">
        <f t="array" ref="N305">IF(ROWS($N$286:$N305)&gt;$O$285,"",INDEX($E$4:$E$101,SMALL(IF(FREQUENCY(IF($E$4:$E$101&lt;&gt;"",MATCH($E$4:$E$101,$E$4:$E$101,0)),ROW($E$4:$E$101)-ROW($E$4)+1),ROW($E$4:$E$101)-ROW($E$4)+1),ROWS(N$286:$N305))))</f>
        <v/>
      </c>
      <c r="O305" s="130" t="str">
        <f t="array" ref="O305">IF(N305="","",COUNT(IF($E$4:$E$101=N305,IF(J$4:J$101&lt;&gt;"",J$4:J$100))))</f>
        <v/>
      </c>
      <c r="P305" s="130" t="str">
        <f t="shared" si="23"/>
        <v/>
      </c>
      <c r="Q305" s="51"/>
      <c r="R305" s="131"/>
    </row>
    <row r="306" spans="1:18" ht="15" hidden="1" customHeight="1">
      <c r="A306" s="101" t="str">
        <f t="array" ref="A306">IF($C306="","",RANK(E306,$E$286:$E$519,0))</f>
        <v/>
      </c>
      <c r="B306" s="106" t="str">
        <f t="shared" si="22"/>
        <v/>
      </c>
      <c r="C306" s="48" t="str">
        <f t="array" ref="C306">IF(ROWS($C$286:C306)&gt;$O$285,"",INDEX(M$286:P$364,SMALL(IF(P$286:P$364=$E306,ROW(P$286:P$364)-ROW($P$286)+1),COUNTIF($E$286:E306,E306)),COLUMNS($A$286:B306)))</f>
        <v/>
      </c>
      <c r="D306" s="49" t="str">
        <f t="array" ref="D306">IF(C306="","",COUNT(IF(E$4:E$100=C306,IF(J$4:J$100&lt;&gt;"",J$4:J$100))))</f>
        <v/>
      </c>
      <c r="E306" s="89" t="str">
        <f t="array" ref="E306">IF(ROWS($E$286:E306)&gt;$O$285,"",LARGE($P$286:$P$363,ROWS($E$286:E306)))</f>
        <v/>
      </c>
      <c r="F306" s="93" t="str">
        <f t="array" ref="F306">IF(E306="","",IF(E306=MAX(E$286:E$368),"",E306-MAX(E$286:E$368)))</f>
        <v/>
      </c>
      <c r="G306" s="54"/>
      <c r="H306" s="307"/>
      <c r="I306" s="55" t="str">
        <f t="array" ref="I306">IF(D306="","",SUMIF($E$4:$E$101,C306,$J$4:$J$101))</f>
        <v/>
      </c>
      <c r="J306" s="273"/>
      <c r="K306" s="15"/>
      <c r="L306" s="207" t="str">
        <f t="array" ref="L306">IF(C306="","",1)</f>
        <v/>
      </c>
      <c r="M306" s="60" t="str">
        <f t="array" ref="M306">IF(P306="","",RANK($P306,$P$286:$P$366,0))</f>
        <v/>
      </c>
      <c r="N306" s="115" t="str">
        <f t="array" ref="N306">IF(ROWS($N$286:$N306)&gt;$O$285,"",INDEX($E$4:$E$101,SMALL(IF(FREQUENCY(IF($E$4:$E$101&lt;&gt;"",MATCH($E$4:$E$101,$E$4:$E$101,0)),ROW($E$4:$E$101)-ROW($E$4)+1),ROW($E$4:$E$101)-ROW($E$4)+1),ROWS(N$286:$N306))))</f>
        <v/>
      </c>
      <c r="O306" s="130" t="str">
        <f t="array" ref="O306">IF(N306="","",COUNT(IF($E$4:$E$101=N306,IF(J$4:J$101&lt;&gt;"",J$4:J$100))))</f>
        <v/>
      </c>
      <c r="P306" s="130" t="str">
        <f t="shared" si="23"/>
        <v/>
      </c>
      <c r="Q306" s="51"/>
      <c r="R306" s="131"/>
    </row>
    <row r="307" spans="1:18" ht="15" hidden="1" customHeight="1">
      <c r="A307" s="101" t="str">
        <f t="array" ref="A307">IF($C307="","",RANK(E307,$E$286:$E$519,0))</f>
        <v/>
      </c>
      <c r="B307" s="106" t="str">
        <f t="shared" si="22"/>
        <v/>
      </c>
      <c r="C307" s="48" t="str">
        <f t="array" ref="C307">IF(ROWS($C$286:C307)&gt;$O$285,"",INDEX(M$286:P$364,SMALL(IF(P$286:P$364=$E307,ROW(P$286:P$364)-ROW($P$286)+1),COUNTIF($E$286:E307,E307)),COLUMNS($A$286:B307)))</f>
        <v/>
      </c>
      <c r="D307" s="49" t="str">
        <f t="array" ref="D307">IF(C307="","",COUNT(IF(E$4:E$100=C307,IF(J$4:J$100&lt;&gt;"",J$4:J$100))))</f>
        <v/>
      </c>
      <c r="E307" s="89" t="str">
        <f t="array" ref="E307">IF(ROWS($E$286:E307)&gt;$O$285,"",LARGE($P$286:$P$363,ROWS($E$286:E307)))</f>
        <v/>
      </c>
      <c r="F307" s="93" t="str">
        <f t="array" ref="F307">IF(E307="","",IF(E307=MAX(E$286:E$368),"",E307-MAX(E$286:E$368)))</f>
        <v/>
      </c>
      <c r="G307" s="54"/>
      <c r="H307" s="307"/>
      <c r="I307" s="55" t="str">
        <f t="array" ref="I307">IF(D307="","",SUMIF($E$4:$E$101,C307,$J$4:$J$101))</f>
        <v/>
      </c>
      <c r="J307" s="273"/>
      <c r="K307" s="15"/>
      <c r="L307" s="207" t="str">
        <f t="array" ref="L307">IF(C307="","",1)</f>
        <v/>
      </c>
      <c r="M307" s="60" t="str">
        <f t="array" ref="M307">IF(P307="","",RANK($P307,$P$286:$P$366,0))</f>
        <v/>
      </c>
      <c r="N307" s="115" t="str">
        <f t="array" ref="N307">IF(ROWS($N$286:$N307)&gt;$O$285,"",INDEX($E$4:$E$101,SMALL(IF(FREQUENCY(IF($E$4:$E$101&lt;&gt;"",MATCH($E$4:$E$101,$E$4:$E$101,0)),ROW($E$4:$E$101)-ROW($E$4)+1),ROW($E$4:$E$101)-ROW($E$4)+1),ROWS(N$286:$N307))))</f>
        <v/>
      </c>
      <c r="O307" s="130" t="str">
        <f t="array" ref="O307">IF(N307="","",COUNT(IF($E$4:$E$101=N307,IF(J$4:J$101&lt;&gt;"",J$4:J$100))))</f>
        <v/>
      </c>
      <c r="P307" s="130" t="str">
        <f t="shared" si="23"/>
        <v/>
      </c>
      <c r="Q307" s="51"/>
      <c r="R307" s="131"/>
    </row>
    <row r="308" spans="1:18" ht="15" hidden="1" customHeight="1">
      <c r="A308" s="101" t="str">
        <f t="array" ref="A308">IF($C308="","",RANK(E308,$E$286:$E$519,0))</f>
        <v/>
      </c>
      <c r="B308" s="106" t="str">
        <f t="shared" si="22"/>
        <v/>
      </c>
      <c r="C308" s="48" t="str">
        <f t="array" ref="C308">IF(ROWS($C$286:C308)&gt;$O$285,"",INDEX(M$286:P$364,SMALL(IF(P$286:P$364=$E308,ROW(P$286:P$364)-ROW($P$286)+1),COUNTIF($E$286:E308,E308)),COLUMNS($A$286:B308)))</f>
        <v/>
      </c>
      <c r="D308" s="49" t="str">
        <f t="array" ref="D308">IF(C308="","",COUNT(IF(E$4:E$100=C308,IF(J$4:J$100&lt;&gt;"",J$4:J$100))))</f>
        <v/>
      </c>
      <c r="E308" s="89" t="str">
        <f t="array" ref="E308">IF(ROWS($E$286:E308)&gt;$O$285,"",LARGE($P$286:$P$363,ROWS($E$286:E308)))</f>
        <v/>
      </c>
      <c r="F308" s="93" t="str">
        <f t="array" ref="F308">IF(E308="","",IF(E308=MAX(E$286:E$368),"",E308-MAX(E$286:E$368)))</f>
        <v/>
      </c>
      <c r="G308" s="54"/>
      <c r="H308" s="307"/>
      <c r="I308" s="55" t="str">
        <f t="array" ref="I308">IF(D308="","",SUMIF($E$4:$E$101,C308,$J$4:$J$101))</f>
        <v/>
      </c>
      <c r="J308" s="273"/>
      <c r="K308" s="15"/>
      <c r="L308" s="207" t="str">
        <f t="array" ref="L308">IF(C308="","",1)</f>
        <v/>
      </c>
      <c r="M308" s="60" t="str">
        <f t="array" ref="M308">IF(P308="","",RANK($P308,$P$286:$P$366,0))</f>
        <v/>
      </c>
      <c r="N308" s="115" t="str">
        <f t="array" ref="N308">IF(ROWS($N$286:$N308)&gt;$O$285,"",INDEX($E$4:$E$101,SMALL(IF(FREQUENCY(IF($E$4:$E$101&lt;&gt;"",MATCH($E$4:$E$101,$E$4:$E$101,0)),ROW($E$4:$E$101)-ROW($E$4)+1),ROW($E$4:$E$101)-ROW($E$4)+1),ROWS(N$286:$N308))))</f>
        <v/>
      </c>
      <c r="O308" s="130" t="str">
        <f t="array" ref="O308">IF(N308="","",COUNT(IF($E$4:$E$101=N308,IF(J$4:J$101&lt;&gt;"",J$4:J$100))))</f>
        <v/>
      </c>
      <c r="P308" s="130" t="str">
        <f t="shared" si="23"/>
        <v/>
      </c>
      <c r="Q308" s="51"/>
      <c r="R308" s="131"/>
    </row>
    <row r="309" spans="1:18" ht="15" hidden="1" customHeight="1">
      <c r="A309" s="101" t="str">
        <f t="array" ref="A309">IF($C309="","",RANK(E309,$E$286:$E$519,0))</f>
        <v/>
      </c>
      <c r="B309" s="106" t="str">
        <f t="shared" si="22"/>
        <v/>
      </c>
      <c r="C309" s="48" t="str">
        <f t="array" ref="C309">IF(ROWS($C$286:C309)&gt;$O$285,"",INDEX(M$286:P$364,SMALL(IF(P$286:P$364=$E309,ROW(P$286:P$364)-ROW($P$286)+1),COUNTIF($E$286:E309,E309)),COLUMNS($A$286:B309)))</f>
        <v/>
      </c>
      <c r="D309" s="49" t="str">
        <f t="array" ref="D309">IF(C309="","",COUNT(IF(E$4:E$100=C309,IF(J$4:J$100&lt;&gt;"",J$4:J$100))))</f>
        <v/>
      </c>
      <c r="E309" s="89" t="str">
        <f t="array" ref="E309">IF(ROWS($E$286:E309)&gt;$O$285,"",LARGE($P$286:$P$363,ROWS($E$286:E309)))</f>
        <v/>
      </c>
      <c r="F309" s="93" t="str">
        <f t="array" ref="F309">IF(E309="","",IF(E309=MAX(E$286:E$368),"",E309-MAX(E$286:E$368)))</f>
        <v/>
      </c>
      <c r="G309" s="54"/>
      <c r="H309" s="307"/>
      <c r="I309" s="55" t="str">
        <f t="array" ref="I309">IF(D309="","",SUMIF($E$4:$E$101,C309,$J$4:$J$101))</f>
        <v/>
      </c>
      <c r="J309" s="273"/>
      <c r="K309" s="15"/>
      <c r="L309" s="207" t="str">
        <f t="array" ref="L309">IF(C309="","",1)</f>
        <v/>
      </c>
      <c r="M309" s="60" t="str">
        <f t="array" ref="M309">IF(P309="","",RANK($P309,$P$286:$P$366,0))</f>
        <v/>
      </c>
      <c r="N309" s="115" t="str">
        <f t="array" ref="N309">IF(ROWS($N$286:$N309)&gt;$O$285,"",INDEX($E$4:$E$101,SMALL(IF(FREQUENCY(IF($E$4:$E$101&lt;&gt;"",MATCH($E$4:$E$101,$E$4:$E$101,0)),ROW($E$4:$E$101)-ROW($E$4)+1),ROW($E$4:$E$101)-ROW($E$4)+1),ROWS(N$286:$N309))))</f>
        <v/>
      </c>
      <c r="O309" s="130" t="str">
        <f t="array" ref="O309">IF(N309="","",COUNT(IF($E$4:$E$101=N309,IF(J$4:J$101&lt;&gt;"",J$4:J$100))))</f>
        <v/>
      </c>
      <c r="P309" s="130" t="str">
        <f t="shared" si="23"/>
        <v/>
      </c>
      <c r="Q309" s="51"/>
      <c r="R309" s="131"/>
    </row>
    <row r="310" spans="1:18" ht="15" hidden="1" customHeight="1">
      <c r="A310" s="101" t="str">
        <f t="array" ref="A310">IF($C310="","",RANK(E310,$E$286:$E$519,0))</f>
        <v/>
      </c>
      <c r="B310" s="106" t="str">
        <f t="shared" si="22"/>
        <v/>
      </c>
      <c r="C310" s="48" t="str">
        <f t="array" ref="C310">IF(ROWS($C$286:C310)&gt;$O$285,"",INDEX(M$286:P$364,SMALL(IF(P$286:P$364=$E310,ROW(P$286:P$364)-ROW($P$286)+1),COUNTIF($E$286:E310,E310)),COLUMNS($A$286:B310)))</f>
        <v/>
      </c>
      <c r="D310" s="49" t="str">
        <f t="array" ref="D310">IF(C310="","",COUNT(IF(E$4:E$100=C310,IF(J$4:J$100&lt;&gt;"",J$4:J$100))))</f>
        <v/>
      </c>
      <c r="E310" s="89" t="str">
        <f t="array" ref="E310">IF(ROWS($E$286:E310)&gt;$O$285,"",LARGE($P$286:$P$363,ROWS($E$286:E310)))</f>
        <v/>
      </c>
      <c r="F310" s="93" t="str">
        <f t="array" ref="F310">IF(E310="","",IF(E310=MAX(E$286:E$368),"",E310-MAX(E$286:E$368)))</f>
        <v/>
      </c>
      <c r="G310" s="54"/>
      <c r="H310" s="307"/>
      <c r="I310" s="55" t="str">
        <f t="array" ref="I310">IF(D310="","",SUMIF($E$4:$E$101,C310,$J$4:$J$101))</f>
        <v/>
      </c>
      <c r="J310" s="273"/>
      <c r="K310" s="15"/>
      <c r="L310" s="207" t="str">
        <f t="array" ref="L310">IF(C310="","",1)</f>
        <v/>
      </c>
      <c r="M310" s="60" t="str">
        <f t="array" ref="M310">IF(P310="","",RANK($P310,$P$286:$P$366,0))</f>
        <v/>
      </c>
      <c r="N310" s="115" t="str">
        <f t="array" ref="N310">IF(ROWS($N$286:$N310)&gt;$O$285,"",INDEX($E$4:$E$101,SMALL(IF(FREQUENCY(IF($E$4:$E$101&lt;&gt;"",MATCH($E$4:$E$101,$E$4:$E$101,0)),ROW($E$4:$E$101)-ROW($E$4)+1),ROW($E$4:$E$101)-ROW($E$4)+1),ROWS(N$286:$N310))))</f>
        <v/>
      </c>
      <c r="O310" s="130" t="str">
        <f t="array" ref="O310">IF(N310="","",COUNT(IF($E$4:$E$101=N310,IF(J$4:J$101&lt;&gt;"",J$4:J$100))))</f>
        <v/>
      </c>
      <c r="P310" s="130" t="str">
        <f t="shared" si="23"/>
        <v/>
      </c>
      <c r="Q310" s="51"/>
      <c r="R310" s="131"/>
    </row>
    <row r="311" spans="1:18" ht="15" hidden="1" customHeight="1">
      <c r="A311" s="101" t="str">
        <f t="array" ref="A311">IF($C311="","",RANK(E311,$E$286:$E$519,0))</f>
        <v/>
      </c>
      <c r="B311" s="106" t="str">
        <f t="shared" si="22"/>
        <v/>
      </c>
      <c r="C311" s="48" t="str">
        <f t="array" ref="C311">IF(ROWS($C$286:C311)&gt;$O$285,"",INDEX(M$286:P$364,SMALL(IF(P$286:P$364=$E311,ROW(P$286:P$364)-ROW($P$286)+1),COUNTIF($E$286:E311,E311)),COLUMNS($A$286:B311)))</f>
        <v/>
      </c>
      <c r="D311" s="49" t="str">
        <f t="array" ref="D311">IF(C311="","",COUNT(IF(E$4:E$100=C311,IF(J$4:J$100&lt;&gt;"",J$4:J$100))))</f>
        <v/>
      </c>
      <c r="E311" s="89" t="str">
        <f t="array" ref="E311">IF(ROWS($E$286:E311)&gt;$O$285,"",LARGE($P$286:$P$363,ROWS($E$286:E311)))</f>
        <v/>
      </c>
      <c r="F311" s="93" t="str">
        <f t="array" ref="F311">IF(E311="","",IF(E311=MAX(E$286:E$368),"",E311-MAX(E$286:E$368)))</f>
        <v/>
      </c>
      <c r="G311" s="54"/>
      <c r="H311" s="307"/>
      <c r="I311" s="55" t="str">
        <f t="array" ref="I311">IF(D311="","",SUMIF($E$4:$E$101,C311,$J$4:$J$101))</f>
        <v/>
      </c>
      <c r="J311" s="273"/>
      <c r="K311" s="15"/>
      <c r="L311" s="207" t="str">
        <f t="array" ref="L311">IF(C311="","",1)</f>
        <v/>
      </c>
      <c r="M311" s="60" t="str">
        <f t="array" ref="M311">IF(P311="","",RANK($P311,$P$286:$P$366,0))</f>
        <v/>
      </c>
      <c r="N311" s="115" t="str">
        <f t="array" ref="N311">IF(ROWS($N$286:$N311)&gt;$O$285,"",INDEX($E$4:$E$101,SMALL(IF(FREQUENCY(IF($E$4:$E$101&lt;&gt;"",MATCH($E$4:$E$101,$E$4:$E$101,0)),ROW($E$4:$E$101)-ROW($E$4)+1),ROW($E$4:$E$101)-ROW($E$4)+1),ROWS(N$286:$N311))))</f>
        <v/>
      </c>
      <c r="O311" s="130" t="str">
        <f t="array" ref="O311">IF(N311="","",COUNT(IF($E$4:$E$101=N311,IF(J$4:J$101&lt;&gt;"",J$4:J$100))))</f>
        <v/>
      </c>
      <c r="P311" s="130" t="str">
        <f t="shared" si="23"/>
        <v/>
      </c>
      <c r="Q311" s="51"/>
      <c r="R311" s="131"/>
    </row>
    <row r="312" spans="1:18" ht="15" hidden="1" customHeight="1">
      <c r="A312" s="101" t="str">
        <f t="array" ref="A312">IF($C312="","",RANK(E312,$E$286:$E$519,0))</f>
        <v/>
      </c>
      <c r="B312" s="106" t="str">
        <f t="shared" si="22"/>
        <v/>
      </c>
      <c r="C312" s="48" t="str">
        <f t="array" ref="C312">IF(ROWS($C$286:C312)&gt;$O$285,"",INDEX(M$286:P$364,SMALL(IF(P$286:P$364=$E312,ROW(P$286:P$364)-ROW($P$286)+1),COUNTIF($E$286:E312,E312)),COLUMNS($A$286:B312)))</f>
        <v/>
      </c>
      <c r="D312" s="49" t="str">
        <f t="array" ref="D312">IF(C312="","",COUNT(IF(E$4:E$100=C312,IF(J$4:J$100&lt;&gt;"",J$4:J$100))))</f>
        <v/>
      </c>
      <c r="E312" s="89" t="str">
        <f t="array" ref="E312">IF(ROWS($E$286:E312)&gt;$O$285,"",LARGE($P$286:$P$363,ROWS($E$286:E312)))</f>
        <v/>
      </c>
      <c r="F312" s="93" t="str">
        <f t="array" ref="F312">IF(E312="","",IF(E312=MAX(E$286:E$368),"",E312-MAX(E$286:E$368)))</f>
        <v/>
      </c>
      <c r="G312" s="54"/>
      <c r="H312" s="307"/>
      <c r="I312" s="55" t="str">
        <f t="array" ref="I312">IF(D312="","",SUMIF($E$4:$E$101,C312,$J$4:$J$101))</f>
        <v/>
      </c>
      <c r="J312" s="273"/>
      <c r="K312" s="15"/>
      <c r="L312" s="207" t="str">
        <f t="array" ref="L312">IF(C312="","",1)</f>
        <v/>
      </c>
      <c r="M312" s="60" t="str">
        <f t="array" ref="M312">IF(P312="","",RANK($P312,$P$286:$P$366,0))</f>
        <v/>
      </c>
      <c r="N312" s="115" t="str">
        <f t="array" ref="N312">IF(ROWS($N$286:$N312)&gt;$O$285,"",INDEX($E$4:$E$101,SMALL(IF(FREQUENCY(IF($E$4:$E$101&lt;&gt;"",MATCH($E$4:$E$101,$E$4:$E$101,0)),ROW($E$4:$E$101)-ROW($E$4)+1),ROW($E$4:$E$101)-ROW($E$4)+1),ROWS(N$286:$N312))))</f>
        <v/>
      </c>
      <c r="O312" s="130" t="str">
        <f t="array" ref="O312">IF(N312="","",COUNT(IF($E$4:$E$101=N312,IF(J$4:J$101&lt;&gt;"",J$4:J$100))))</f>
        <v/>
      </c>
      <c r="P312" s="130" t="str">
        <f t="shared" si="23"/>
        <v/>
      </c>
      <c r="Q312" s="51"/>
      <c r="R312" s="131"/>
    </row>
    <row r="313" spans="1:18" ht="15" hidden="1" customHeight="1">
      <c r="A313" s="101" t="str">
        <f t="array" ref="A313">IF($C313="","",RANK(E313,$E$286:$E$519,0))</f>
        <v/>
      </c>
      <c r="B313" s="106" t="str">
        <f t="shared" si="22"/>
        <v/>
      </c>
      <c r="C313" s="48" t="str">
        <f t="array" ref="C313">IF(ROWS($C$286:C313)&gt;$O$285,"",INDEX(M$286:P$364,SMALL(IF(P$286:P$364=$E313,ROW(P$286:P$364)-ROW($P$286)+1),COUNTIF($E$286:E313,E313)),COLUMNS($A$286:B313)))</f>
        <v/>
      </c>
      <c r="D313" s="49" t="str">
        <f t="array" ref="D313">IF(C313="","",COUNT(IF(E$4:E$100=C313,IF(J$4:J$100&lt;&gt;"",J$4:J$100))))</f>
        <v/>
      </c>
      <c r="E313" s="89" t="str">
        <f t="array" ref="E313">IF(ROWS($E$286:E313)&gt;$O$285,"",LARGE($P$286:$P$363,ROWS($E$286:E313)))</f>
        <v/>
      </c>
      <c r="F313" s="93" t="str">
        <f t="array" ref="F313">IF(E313="","",IF(E313=MAX(E$286:E$368),"",E313-MAX(E$286:E$368)))</f>
        <v/>
      </c>
      <c r="G313" s="54"/>
      <c r="H313" s="307"/>
      <c r="I313" s="55" t="str">
        <f t="array" ref="I313">IF(D313="","",SUMIF($E$4:$E$101,C313,$J$4:$J$101))</f>
        <v/>
      </c>
      <c r="J313" s="273"/>
      <c r="K313" s="15"/>
      <c r="L313" s="207" t="str">
        <f t="array" ref="L313">IF(C313="","",1)</f>
        <v/>
      </c>
      <c r="M313" s="60" t="str">
        <f t="array" ref="M313">IF(P313="","",RANK($P313,$P$286:$P$366,0))</f>
        <v/>
      </c>
      <c r="N313" s="115" t="str">
        <f t="array" ref="N313">IF(ROWS($N$286:$N313)&gt;$O$285,"",INDEX($E$4:$E$101,SMALL(IF(FREQUENCY(IF($E$4:$E$101&lt;&gt;"",MATCH($E$4:$E$101,$E$4:$E$101,0)),ROW($E$4:$E$101)-ROW($E$4)+1),ROW($E$4:$E$101)-ROW($E$4)+1),ROWS(N$286:$N313))))</f>
        <v/>
      </c>
      <c r="O313" s="130" t="str">
        <f t="array" ref="O313">IF(N313="","",COUNT(IF($E$4:$E$101=N313,IF(J$4:J$101&lt;&gt;"",J$4:J$100))))</f>
        <v/>
      </c>
      <c r="P313" s="130" t="str">
        <f t="shared" si="23"/>
        <v/>
      </c>
      <c r="Q313" s="51"/>
      <c r="R313" s="131"/>
    </row>
    <row r="314" spans="1:18" ht="15" hidden="1" customHeight="1">
      <c r="A314" s="101" t="str">
        <f t="array" ref="A314">IF($C314="","",RANK(E314,$E$286:$E$519,0))</f>
        <v/>
      </c>
      <c r="B314" s="106" t="str">
        <f t="shared" si="22"/>
        <v/>
      </c>
      <c r="C314" s="48" t="str">
        <f t="array" ref="C314">IF(ROWS($C$286:C314)&gt;$O$285,"",INDEX(M$286:P$364,SMALL(IF(P$286:P$364=$E314,ROW(P$286:P$364)-ROW($P$286)+1),COUNTIF($E$286:E314,E314)),COLUMNS($A$286:B314)))</f>
        <v/>
      </c>
      <c r="D314" s="49" t="str">
        <f t="array" ref="D314">IF(C314="","",COUNT(IF(E$4:E$100=C314,IF(J$4:J$100&lt;&gt;"",J$4:J$100))))</f>
        <v/>
      </c>
      <c r="E314" s="89" t="str">
        <f t="array" ref="E314">IF(ROWS($E$286:E314)&gt;$O$285,"",LARGE($P$286:$P$363,ROWS($E$286:E314)))</f>
        <v/>
      </c>
      <c r="F314" s="93" t="str">
        <f t="array" ref="F314">IF(E314="","",IF(E314=MAX(E$286:E$368),"",E314-MAX(E$286:E$368)))</f>
        <v/>
      </c>
      <c r="G314" s="54"/>
      <c r="H314" s="307"/>
      <c r="I314" s="55" t="str">
        <f t="array" ref="I314">IF(D314="","",SUMIF($E$4:$E$101,C314,$J$4:$J$101))</f>
        <v/>
      </c>
      <c r="J314" s="273"/>
      <c r="K314" s="15"/>
      <c r="L314" s="207" t="str">
        <f t="array" ref="L314">IF(C314="","",1)</f>
        <v/>
      </c>
      <c r="M314" s="60" t="str">
        <f t="array" ref="M314">IF(P314="","",RANK($P314,$P$286:$P$366,0))</f>
        <v/>
      </c>
      <c r="N314" s="115" t="str">
        <f t="array" ref="N314">IF(ROWS($N$286:$N314)&gt;$O$285,"",INDEX($E$4:$E$101,SMALL(IF(FREQUENCY(IF($E$4:$E$101&lt;&gt;"",MATCH($E$4:$E$101,$E$4:$E$101,0)),ROW($E$4:$E$101)-ROW($E$4)+1),ROW($E$4:$E$101)-ROW($E$4)+1),ROWS(N$286:$N314))))</f>
        <v/>
      </c>
      <c r="O314" s="130" t="str">
        <f t="array" ref="O314">IF(N314="","",COUNT(IF($E$4:$E$101=N314,IF(J$4:J$101&lt;&gt;"",J$4:J$100))))</f>
        <v/>
      </c>
      <c r="P314" s="130" t="str">
        <f t="shared" si="23"/>
        <v/>
      </c>
      <c r="Q314" s="51"/>
      <c r="R314" s="131"/>
    </row>
    <row r="315" spans="1:18" ht="15" hidden="1" customHeight="1">
      <c r="A315" s="101" t="str">
        <f t="array" ref="A315">IF($C315="","",RANK(E315,$E$286:$E$519,0))</f>
        <v/>
      </c>
      <c r="B315" s="106" t="str">
        <f t="shared" si="22"/>
        <v/>
      </c>
      <c r="C315" s="48" t="str">
        <f t="array" ref="C315">IF(ROWS($C$286:C315)&gt;$O$285,"",INDEX(M$286:P$364,SMALL(IF(P$286:P$364=$E315,ROW(P$286:P$364)-ROW($P$286)+1),COUNTIF($E$286:E315,E315)),COLUMNS($A$286:B315)))</f>
        <v/>
      </c>
      <c r="D315" s="49" t="str">
        <f t="array" ref="D315">IF(C315="","",COUNT(IF(E$4:E$100=C315,IF(J$4:J$100&lt;&gt;"",J$4:J$100))))</f>
        <v/>
      </c>
      <c r="E315" s="89" t="str">
        <f t="array" ref="E315">IF(ROWS($E$286:E315)&gt;$O$285,"",LARGE($P$286:$P$363,ROWS($E$286:E315)))</f>
        <v/>
      </c>
      <c r="F315" s="93" t="str">
        <f t="array" ref="F315">IF(E315="","",IF(E315=MAX(E$286:E$368),"",E315-MAX(E$286:E$368)))</f>
        <v/>
      </c>
      <c r="G315" s="54"/>
      <c r="H315" s="307"/>
      <c r="I315" s="55" t="str">
        <f t="array" ref="I315">IF(D315="","",SUMIF($E$4:$E$101,C315,$J$4:$J$101))</f>
        <v/>
      </c>
      <c r="J315" s="273"/>
      <c r="K315" s="15"/>
      <c r="L315" s="207" t="str">
        <f t="array" ref="L315">IF(C315="","",1)</f>
        <v/>
      </c>
      <c r="M315" s="60" t="str">
        <f t="array" ref="M315">IF(P315="","",RANK($P315,$P$286:$P$366,0))</f>
        <v/>
      </c>
      <c r="N315" s="115" t="str">
        <f t="array" ref="N315">IF(ROWS($N$286:$N315)&gt;$O$285,"",INDEX($E$4:$E$101,SMALL(IF(FREQUENCY(IF($E$4:$E$101&lt;&gt;"",MATCH($E$4:$E$101,$E$4:$E$101,0)),ROW($E$4:$E$101)-ROW($E$4)+1),ROW($E$4:$E$101)-ROW($E$4)+1),ROWS(N$286:$N315))))</f>
        <v/>
      </c>
      <c r="O315" s="130" t="str">
        <f t="array" ref="O315">IF(N315="","",COUNT(IF($E$4:$E$101=N315,IF(J$4:J$101&lt;&gt;"",J$4:J$100))))</f>
        <v/>
      </c>
      <c r="P315" s="130" t="str">
        <f t="shared" si="23"/>
        <v/>
      </c>
      <c r="Q315" s="51"/>
      <c r="R315" s="131"/>
    </row>
    <row r="316" spans="1:18" ht="15" hidden="1" customHeight="1">
      <c r="A316" s="101" t="str">
        <f t="array" ref="A316">IF($C316="","",RANK(E316,$E$286:$E$519,0))</f>
        <v/>
      </c>
      <c r="B316" s="106" t="str">
        <f t="shared" si="22"/>
        <v/>
      </c>
      <c r="C316" s="48" t="str">
        <f t="array" ref="C316">IF(ROWS($C$286:C316)&gt;$O$285,"",INDEX(M$286:P$364,SMALL(IF(P$286:P$364=$E316,ROW(P$286:P$364)-ROW($P$286)+1),COUNTIF($E$286:E316,E316)),COLUMNS($A$286:B316)))</f>
        <v/>
      </c>
      <c r="D316" s="49" t="str">
        <f t="array" ref="D316">IF(C316="","",COUNT(IF(E$4:E$100=C316,IF(J$4:J$100&lt;&gt;"",J$4:J$100))))</f>
        <v/>
      </c>
      <c r="E316" s="89" t="str">
        <f t="array" ref="E316">IF(ROWS($E$286:E316)&gt;$O$285,"",LARGE($P$286:$P$363,ROWS($E$286:E316)))</f>
        <v/>
      </c>
      <c r="F316" s="93" t="str">
        <f t="array" ref="F316">IF(E316="","",IF(E316=MAX(E$286:E$368),"",E316-MAX(E$286:E$368)))</f>
        <v/>
      </c>
      <c r="G316" s="54"/>
      <c r="H316" s="307"/>
      <c r="I316" s="55" t="str">
        <f t="array" ref="I316">IF(D316="","",SUMIF($E$4:$E$101,C316,$J$4:$J$101))</f>
        <v/>
      </c>
      <c r="J316" s="273"/>
      <c r="K316" s="15"/>
      <c r="L316" s="207" t="str">
        <f t="array" ref="L316">IF(C316="","",1)</f>
        <v/>
      </c>
      <c r="M316" s="60" t="str">
        <f t="array" ref="M316">IF(P316="","",RANK($P316,$P$286:$P$366,0))</f>
        <v/>
      </c>
      <c r="N316" s="115" t="str">
        <f t="array" ref="N316">IF(ROWS($N$286:$N316)&gt;$O$285,"",INDEX($E$4:$E$101,SMALL(IF(FREQUENCY(IF($E$4:$E$101&lt;&gt;"",MATCH($E$4:$E$101,$E$4:$E$101,0)),ROW($E$4:$E$101)-ROW($E$4)+1),ROW($E$4:$E$101)-ROW($E$4)+1),ROWS(N$286:$N316))))</f>
        <v/>
      </c>
      <c r="O316" s="130" t="str">
        <f t="array" ref="O316">IF(N316="","",COUNT(IF($E$4:$E$101=N316,IF(J$4:J$101&lt;&gt;"",J$4:J$100))))</f>
        <v/>
      </c>
      <c r="P316" s="130" t="str">
        <f t="shared" si="23"/>
        <v/>
      </c>
      <c r="Q316" s="51"/>
      <c r="R316" s="131"/>
    </row>
    <row r="317" spans="1:18" ht="15" hidden="1" customHeight="1">
      <c r="A317" s="101" t="str">
        <f t="array" ref="A317">IF($C317="","",RANK(E317,$E$286:$E$519,0))</f>
        <v/>
      </c>
      <c r="B317" s="106" t="str">
        <f t="shared" si="22"/>
        <v/>
      </c>
      <c r="C317" s="48" t="str">
        <f t="array" ref="C317">IF(ROWS($C$286:C317)&gt;$O$285,"",INDEX(M$286:P$364,SMALL(IF(P$286:P$364=$E317,ROW(P$286:P$364)-ROW($P$286)+1),COUNTIF($E$286:E317,E317)),COLUMNS($A$286:B317)))</f>
        <v/>
      </c>
      <c r="D317" s="49" t="str">
        <f t="array" ref="D317">IF(C317="","",COUNT(IF(E$4:E$100=C317,IF(J$4:J$100&lt;&gt;"",J$4:J$100))))</f>
        <v/>
      </c>
      <c r="E317" s="89" t="str">
        <f t="array" ref="E317">IF(ROWS($E$286:E317)&gt;$O$285,"",LARGE($P$286:$P$363,ROWS($E$286:E317)))</f>
        <v/>
      </c>
      <c r="F317" s="93" t="str">
        <f t="array" ref="F317">IF(E317="","",IF(E317=MAX(E$286:E$368),"",E317-MAX(E$286:E$368)))</f>
        <v/>
      </c>
      <c r="G317" s="54"/>
      <c r="H317" s="307"/>
      <c r="I317" s="55" t="str">
        <f t="array" ref="I317">IF(D317="","",SUMIF($E$4:$E$101,C317,$J$4:$J$101))</f>
        <v/>
      </c>
      <c r="J317" s="273"/>
      <c r="K317" s="15"/>
      <c r="L317" s="207" t="str">
        <f t="array" ref="L317">IF(C317="","",1)</f>
        <v/>
      </c>
      <c r="M317" s="60" t="str">
        <f t="array" ref="M317">IF(P317="","",RANK($P317,$P$286:$P$366,0))</f>
        <v/>
      </c>
      <c r="N317" s="115" t="str">
        <f t="array" ref="N317">IF(ROWS($N$286:$N317)&gt;$O$285,"",INDEX($E$4:$E$101,SMALL(IF(FREQUENCY(IF($E$4:$E$101&lt;&gt;"",MATCH($E$4:$E$101,$E$4:$E$101,0)),ROW($E$4:$E$101)-ROW($E$4)+1),ROW($E$4:$E$101)-ROW($E$4)+1),ROWS(N$286:$N317))))</f>
        <v/>
      </c>
      <c r="O317" s="130" t="str">
        <f t="array" ref="O317">IF(N317="","",COUNT(IF($E$4:$E$101=N317,IF(J$4:J$101&lt;&gt;"",J$4:J$100))))</f>
        <v/>
      </c>
      <c r="P317" s="130" t="str">
        <f t="shared" si="23"/>
        <v/>
      </c>
      <c r="Q317" s="51"/>
      <c r="R317" s="131"/>
    </row>
    <row r="318" spans="1:18" ht="15" hidden="1" customHeight="1">
      <c r="A318" s="101" t="str">
        <f t="array" ref="A318">IF($C318="","",RANK(E318,$E$286:$E$519,0))</f>
        <v/>
      </c>
      <c r="B318" s="106" t="str">
        <f t="shared" si="22"/>
        <v/>
      </c>
      <c r="C318" s="48" t="str">
        <f t="array" ref="C318">IF(ROWS($C$286:C318)&gt;$O$285,"",INDEX(M$286:P$364,SMALL(IF(P$286:P$364=$E318,ROW(P$286:P$364)-ROW($P$286)+1),COUNTIF($E$286:E318,E318)),COLUMNS($A$286:B318)))</f>
        <v/>
      </c>
      <c r="D318" s="49" t="str">
        <f t="array" ref="D318">IF(C318="","",COUNT(IF(E$4:E$100=C318,IF(J$4:J$100&lt;&gt;"",J$4:J$100))))</f>
        <v/>
      </c>
      <c r="E318" s="89" t="str">
        <f t="array" ref="E318">IF(ROWS($E$286:E318)&gt;$O$285,"",LARGE($P$286:$P$363,ROWS($E$286:E318)))</f>
        <v/>
      </c>
      <c r="F318" s="93" t="str">
        <f t="array" ref="F318">IF(E318="","",IF(E318=MAX(E$286:E$368),"",E318-MAX(E$286:E$368)))</f>
        <v/>
      </c>
      <c r="G318" s="54"/>
      <c r="H318" s="307"/>
      <c r="I318" s="55" t="str">
        <f t="array" ref="I318">IF(D318="","",SUMIF($E$4:$E$101,C318,$J$4:$J$101))</f>
        <v/>
      </c>
      <c r="J318" s="273"/>
      <c r="K318" s="15"/>
      <c r="L318" s="207" t="str">
        <f t="array" ref="L318">IF(C318="","",1)</f>
        <v/>
      </c>
      <c r="M318" s="60" t="str">
        <f t="array" ref="M318">IF(P318="","",RANK($P318,$P$286:$P$366,0))</f>
        <v/>
      </c>
      <c r="N318" s="115" t="str">
        <f t="array" ref="N318">IF(ROWS($N$286:$N318)&gt;$O$285,"",INDEX($E$4:$E$101,SMALL(IF(FREQUENCY(IF($E$4:$E$101&lt;&gt;"",MATCH($E$4:$E$101,$E$4:$E$101,0)),ROW($E$4:$E$101)-ROW($E$4)+1),ROW($E$4:$E$101)-ROW($E$4)+1),ROWS(N$286:$N318))))</f>
        <v/>
      </c>
      <c r="O318" s="130" t="str">
        <f t="array" ref="O318">IF(N318="","",COUNT(IF($E$4:$E$101=N318,IF(J$4:J$101&lt;&gt;"",J$4:J$100))))</f>
        <v/>
      </c>
      <c r="P318" s="130" t="str">
        <f t="shared" si="23"/>
        <v/>
      </c>
      <c r="Q318" s="51"/>
      <c r="R318" s="131"/>
    </row>
    <row r="319" spans="1:18" ht="15" hidden="1" customHeight="1">
      <c r="A319" s="101" t="str">
        <f t="array" ref="A319">IF($C319="","",RANK(E319,$E$286:$E$519,0))</f>
        <v/>
      </c>
      <c r="B319" s="106" t="str">
        <f t="shared" si="22"/>
        <v/>
      </c>
      <c r="C319" s="48" t="str">
        <f t="array" ref="C319">IF(ROWS($C$286:C319)&gt;$O$285,"",INDEX(M$286:P$364,SMALL(IF(P$286:P$364=$E319,ROW(P$286:P$364)-ROW($P$286)+1),COUNTIF($E$286:E319,E319)),COLUMNS($A$286:B319)))</f>
        <v/>
      </c>
      <c r="D319" s="49" t="str">
        <f t="array" ref="D319">IF(C319="","",COUNT(IF(E$4:E$100=C319,IF(J$4:J$100&lt;&gt;"",J$4:J$100))))</f>
        <v/>
      </c>
      <c r="E319" s="89" t="str">
        <f t="array" ref="E319">IF(ROWS($E$286:E319)&gt;$O$285,"",LARGE($P$286:$P$363,ROWS($E$286:E319)))</f>
        <v/>
      </c>
      <c r="F319" s="93" t="str">
        <f t="array" ref="F319">IF(E319="","",IF(E319=MAX(E$286:E$368),"",E319-MAX(E$286:E$368)))</f>
        <v/>
      </c>
      <c r="G319" s="54"/>
      <c r="H319" s="307"/>
      <c r="I319" s="55" t="str">
        <f t="array" ref="I319">IF(D319="","",SUMIF($E$4:$E$101,C319,$J$4:$J$101))</f>
        <v/>
      </c>
      <c r="J319" s="273"/>
      <c r="K319" s="15"/>
      <c r="L319" s="207" t="str">
        <f t="array" ref="L319">IF(C319="","",1)</f>
        <v/>
      </c>
      <c r="M319" s="60" t="str">
        <f t="array" ref="M319">IF(P319="","",RANK($P319,$P$286:$P$366,0))</f>
        <v/>
      </c>
      <c r="N319" s="115" t="str">
        <f t="array" ref="N319">IF(ROWS($N$286:$N319)&gt;$O$285,"",INDEX($E$4:$E$101,SMALL(IF(FREQUENCY(IF($E$4:$E$101&lt;&gt;"",MATCH($E$4:$E$101,$E$4:$E$101,0)),ROW($E$4:$E$101)-ROW($E$4)+1),ROW($E$4:$E$101)-ROW($E$4)+1),ROWS(N$286:$N319))))</f>
        <v/>
      </c>
      <c r="O319" s="130" t="str">
        <f t="array" ref="O319">IF(N319="","",COUNT(IF($E$4:$E$101=N319,IF(J$4:J$101&lt;&gt;"",J$4:J$100))))</f>
        <v/>
      </c>
      <c r="P319" s="130" t="str">
        <f t="shared" si="23"/>
        <v/>
      </c>
      <c r="Q319" s="51"/>
      <c r="R319" s="131"/>
    </row>
    <row r="320" spans="1:18" ht="15" hidden="1" customHeight="1">
      <c r="A320" s="101" t="str">
        <f t="array" ref="A320">IF($C320="","",RANK(E320,$E$286:$E$519,0))</f>
        <v/>
      </c>
      <c r="B320" s="106" t="str">
        <f t="shared" si="22"/>
        <v/>
      </c>
      <c r="C320" s="48" t="str">
        <f t="array" ref="C320">IF(ROWS($C$286:C320)&gt;$O$285,"",INDEX(M$286:P$364,SMALL(IF(P$286:P$364=$E320,ROW(P$286:P$364)-ROW($P$286)+1),COUNTIF($E$286:E320,E320)),COLUMNS($A$286:B320)))</f>
        <v/>
      </c>
      <c r="D320" s="49" t="str">
        <f t="array" ref="D320">IF(C320="","",COUNT(IF(E$4:E$100=C320,IF(J$4:J$100&lt;&gt;"",J$4:J$100))))</f>
        <v/>
      </c>
      <c r="E320" s="89" t="str">
        <f t="array" ref="E320">IF(ROWS($E$286:E320)&gt;$O$285,"",LARGE($P$286:$P$363,ROWS($E$286:E320)))</f>
        <v/>
      </c>
      <c r="F320" s="93" t="str">
        <f t="array" ref="F320">IF(E320="","",IF(E320=MAX(E$286:E$368),"",E320-MAX(E$286:E$368)))</f>
        <v/>
      </c>
      <c r="G320" s="54"/>
      <c r="H320" s="307"/>
      <c r="I320" s="55" t="str">
        <f t="array" ref="I320">IF(D320="","",SUMIF($E$4:$E$101,C320,$J$4:$J$101))</f>
        <v/>
      </c>
      <c r="J320" s="273"/>
      <c r="K320" s="15"/>
      <c r="L320" s="207" t="str">
        <f t="array" ref="L320">IF(C320="","",1)</f>
        <v/>
      </c>
      <c r="M320" s="60" t="str">
        <f t="array" ref="M320">IF(P320="","",RANK($P320,$P$286:$P$366,0))</f>
        <v/>
      </c>
      <c r="N320" s="115" t="str">
        <f t="array" ref="N320">IF(ROWS($N$286:$N320)&gt;$O$285,"",INDEX($E$4:$E$101,SMALL(IF(FREQUENCY(IF($E$4:$E$101&lt;&gt;"",MATCH($E$4:$E$101,$E$4:$E$101,0)),ROW($E$4:$E$101)-ROW($E$4)+1),ROW($E$4:$E$101)-ROW($E$4)+1),ROWS(N$286:$N320))))</f>
        <v/>
      </c>
      <c r="O320" s="130" t="str">
        <f t="array" ref="O320">IF(N320="","",COUNT(IF($E$4:$E$101=N320,IF(J$4:J$101&lt;&gt;"",J$4:J$100))))</f>
        <v/>
      </c>
      <c r="P320" s="130" t="str">
        <f t="shared" si="23"/>
        <v/>
      </c>
      <c r="Q320" s="51"/>
      <c r="R320" s="131"/>
    </row>
    <row r="321" spans="1:18" ht="15" hidden="1" customHeight="1">
      <c r="A321" s="101" t="str">
        <f t="array" ref="A321">IF($C321="","",RANK(E321,$E$286:$E$519,0))</f>
        <v/>
      </c>
      <c r="B321" s="106" t="str">
        <f t="shared" si="22"/>
        <v/>
      </c>
      <c r="C321" s="48" t="str">
        <f t="array" ref="C321">IF(ROWS($C$286:C321)&gt;$O$285,"",INDEX(M$286:P$364,SMALL(IF(P$286:P$364=$E321,ROW(P$286:P$364)-ROW($P$286)+1),COUNTIF($E$286:E321,E321)),COLUMNS($A$286:B321)))</f>
        <v/>
      </c>
      <c r="D321" s="49" t="str">
        <f t="array" ref="D321">IF(C321="","",COUNT(IF(E$4:E$100=C321,IF(J$4:J$100&lt;&gt;"",J$4:J$100))))</f>
        <v/>
      </c>
      <c r="E321" s="89" t="str">
        <f t="array" ref="E321">IF(ROWS($E$286:E321)&gt;$O$285,"",LARGE($P$286:$P$363,ROWS($E$286:E321)))</f>
        <v/>
      </c>
      <c r="F321" s="93" t="str">
        <f t="array" ref="F321">IF(E321="","",IF(E321=MAX(E$286:E$368),"",E321-MAX(E$286:E$368)))</f>
        <v/>
      </c>
      <c r="G321" s="54"/>
      <c r="H321" s="307"/>
      <c r="I321" s="55" t="str">
        <f t="array" ref="I321">IF(D321="","",SUMIF($E$4:$E$101,C321,$J$4:$J$101))</f>
        <v/>
      </c>
      <c r="J321" s="273"/>
      <c r="K321" s="15"/>
      <c r="L321" s="207" t="str">
        <f t="array" ref="L321">IF(C321="","",1)</f>
        <v/>
      </c>
      <c r="M321" s="60" t="str">
        <f t="array" ref="M321">IF(P321="","",RANK($P321,$P$286:$P$366,0))</f>
        <v/>
      </c>
      <c r="N321" s="115" t="str">
        <f t="array" ref="N321">IF(ROWS($N$286:$N321)&gt;$O$285,"",INDEX($E$4:$E$101,SMALL(IF(FREQUENCY(IF($E$4:$E$101&lt;&gt;"",MATCH($E$4:$E$101,$E$4:$E$101,0)),ROW($E$4:$E$101)-ROW($E$4)+1),ROW($E$4:$E$101)-ROW($E$4)+1),ROWS(N$286:$N321))))</f>
        <v/>
      </c>
      <c r="O321" s="130" t="str">
        <f t="array" ref="O321">IF(N321="","",COUNT(IF($E$4:$E$101=N321,IF(J$4:J$101&lt;&gt;"",J$4:J$100))))</f>
        <v/>
      </c>
      <c r="P321" s="130" t="str">
        <f t="shared" si="23"/>
        <v/>
      </c>
      <c r="Q321" s="51"/>
      <c r="R321" s="131"/>
    </row>
    <row r="322" spans="1:18" ht="15" hidden="1" customHeight="1">
      <c r="A322" s="101" t="str">
        <f t="array" ref="A322">IF($C322="","",RANK(E322,$E$286:$E$519,0))</f>
        <v/>
      </c>
      <c r="B322" s="106" t="str">
        <f t="shared" si="22"/>
        <v/>
      </c>
      <c r="C322" s="48" t="str">
        <f t="array" ref="C322">IF(ROWS($C$286:C322)&gt;$O$285,"",INDEX(M$286:P$364,SMALL(IF(P$286:P$364=$E322,ROW(P$286:P$364)-ROW($P$286)+1),COUNTIF($E$286:E322,E322)),COLUMNS($A$286:B322)))</f>
        <v/>
      </c>
      <c r="D322" s="49" t="str">
        <f t="array" ref="D322">IF(C322="","",COUNT(IF(E$4:E$100=C322,IF(J$4:J$100&lt;&gt;"",J$4:J$100))))</f>
        <v/>
      </c>
      <c r="E322" s="89" t="str">
        <f t="array" ref="E322">IF(ROWS($E$286:E322)&gt;$O$285,"",LARGE($P$286:$P$363,ROWS($E$286:E322)))</f>
        <v/>
      </c>
      <c r="F322" s="93" t="str">
        <f t="array" ref="F322">IF(E322="","",IF(E322=MAX(E$286:E$368),"",E322-MAX(E$286:E$368)))</f>
        <v/>
      </c>
      <c r="G322" s="54"/>
      <c r="H322" s="307"/>
      <c r="I322" s="55" t="str">
        <f t="array" ref="I322">IF(D322="","",SUMIF($E$4:$E$101,C322,$J$4:$J$101))</f>
        <v/>
      </c>
      <c r="J322" s="273"/>
      <c r="K322" s="15"/>
      <c r="L322" s="207" t="str">
        <f t="array" ref="L322">IF(C322="","",1)</f>
        <v/>
      </c>
      <c r="M322" s="60" t="str">
        <f t="array" ref="M322">IF(P322="","",RANK($P322,$P$286:$P$366,0))</f>
        <v/>
      </c>
      <c r="N322" s="115" t="str">
        <f t="array" ref="N322">IF(ROWS($N$286:$N322)&gt;$O$285,"",INDEX($E$4:$E$101,SMALL(IF(FREQUENCY(IF($E$4:$E$101&lt;&gt;"",MATCH($E$4:$E$101,$E$4:$E$101,0)),ROW($E$4:$E$101)-ROW($E$4)+1),ROW($E$4:$E$101)-ROW($E$4)+1),ROWS(N$286:$N322))))</f>
        <v/>
      </c>
      <c r="O322" s="130" t="str">
        <f t="array" ref="O322">IF(N322="","",COUNT(IF($E$4:$E$101=N322,IF(J$4:J$101&lt;&gt;"",J$4:J$100))))</f>
        <v/>
      </c>
      <c r="P322" s="130" t="str">
        <f t="shared" si="23"/>
        <v/>
      </c>
      <c r="Q322" s="51"/>
      <c r="R322" s="131"/>
    </row>
    <row r="323" spans="1:18" ht="15" hidden="1" customHeight="1">
      <c r="A323" s="101" t="str">
        <f t="array" ref="A323">IF($C323="","",RANK(E323,$E$286:$E$519,0))</f>
        <v/>
      </c>
      <c r="B323" s="106" t="str">
        <f t="shared" si="22"/>
        <v/>
      </c>
      <c r="C323" s="48" t="str">
        <f t="array" ref="C323">IF(ROWS($C$286:C323)&gt;$O$285,"",INDEX(M$286:P$364,SMALL(IF(P$286:P$364=$E323,ROW(P$286:P$364)-ROW($P$286)+1),COUNTIF($E$286:E323,E323)),COLUMNS($A$286:B323)))</f>
        <v/>
      </c>
      <c r="D323" s="49" t="str">
        <f t="array" ref="D323">IF(C323="","",COUNT(IF(E$4:E$100=C323,IF(J$4:J$100&lt;&gt;"",J$4:J$100))))</f>
        <v/>
      </c>
      <c r="E323" s="89" t="str">
        <f t="array" ref="E323">IF(ROWS($E$286:E323)&gt;$O$285,"",LARGE($P$286:$P$363,ROWS($E$286:E323)))</f>
        <v/>
      </c>
      <c r="F323" s="93" t="str">
        <f t="array" ref="F323">IF(E323="","",IF(E323=MAX(E$286:E$368),"",E323-MAX(E$286:E$368)))</f>
        <v/>
      </c>
      <c r="G323" s="54"/>
      <c r="H323" s="307"/>
      <c r="I323" s="55" t="str">
        <f t="array" ref="I323">IF(D323="","",SUMIF($E$4:$E$101,C323,$J$4:$J$101))</f>
        <v/>
      </c>
      <c r="J323" s="273"/>
      <c r="K323" s="15"/>
      <c r="L323" s="207" t="str">
        <f t="array" ref="L323">IF(C323="","",1)</f>
        <v/>
      </c>
      <c r="M323" s="60" t="str">
        <f t="array" ref="M323">IF(P323="","",RANK($P323,$P$286:$P$366,0))</f>
        <v/>
      </c>
      <c r="N323" s="115" t="str">
        <f t="array" ref="N323">IF(ROWS($N$286:$N323)&gt;$O$285,"",INDEX($E$4:$E$101,SMALL(IF(FREQUENCY(IF($E$4:$E$101&lt;&gt;"",MATCH($E$4:$E$101,$E$4:$E$101,0)),ROW($E$4:$E$101)-ROW($E$4)+1),ROW($E$4:$E$101)-ROW($E$4)+1),ROWS(N$286:$N323))))</f>
        <v/>
      </c>
      <c r="O323" s="130" t="str">
        <f t="array" ref="O323">IF(N323="","",COUNT(IF($E$4:$E$101=N323,IF(J$4:J$101&lt;&gt;"",J$4:J$100))))</f>
        <v/>
      </c>
      <c r="P323" s="130" t="str">
        <f t="shared" si="23"/>
        <v/>
      </c>
      <c r="Q323" s="51"/>
      <c r="R323" s="131"/>
    </row>
    <row r="324" spans="1:18" ht="15" hidden="1" customHeight="1">
      <c r="A324" s="101" t="str">
        <f t="array" ref="A324">IF($C324="","",RANK(E324,$E$286:$E$519,0))</f>
        <v/>
      </c>
      <c r="B324" s="106" t="str">
        <f t="shared" si="22"/>
        <v/>
      </c>
      <c r="C324" s="48" t="str">
        <f t="array" ref="C324">IF(ROWS($C$286:C324)&gt;$O$285,"",INDEX(M$286:P$364,SMALL(IF(P$286:P$364=$E324,ROW(P$286:P$364)-ROW($P$286)+1),COUNTIF($E$286:E324,E324)),COLUMNS($A$286:B324)))</f>
        <v/>
      </c>
      <c r="D324" s="49" t="str">
        <f t="array" ref="D324">IF(C324="","",COUNT(IF(E$4:E$100=C324,IF(J$4:J$100&lt;&gt;"",J$4:J$100))))</f>
        <v/>
      </c>
      <c r="E324" s="89" t="str">
        <f t="array" ref="E324">IF(ROWS($E$286:E324)&gt;$O$285,"",LARGE($P$286:$P$363,ROWS($E$286:E324)))</f>
        <v/>
      </c>
      <c r="F324" s="93" t="str">
        <f t="array" ref="F324">IF(E324="","",IF(E324=MAX(E$286:E$368),"",E324-MAX(E$286:E$368)))</f>
        <v/>
      </c>
      <c r="G324" s="54"/>
      <c r="H324" s="307"/>
      <c r="I324" s="55" t="str">
        <f t="array" ref="I324">IF(D324="","",SUMIF($E$4:$E$101,C324,$J$4:$J$101))</f>
        <v/>
      </c>
      <c r="J324" s="273"/>
      <c r="K324" s="15"/>
      <c r="L324" s="207" t="str">
        <f t="array" ref="L324">IF(C324="","",1)</f>
        <v/>
      </c>
      <c r="M324" s="60" t="str">
        <f t="array" ref="M324">IF(P324="","",RANK($P324,$P$286:$P$366,0))</f>
        <v/>
      </c>
      <c r="N324" s="115" t="str">
        <f t="array" ref="N324">IF(ROWS($N$286:$N324)&gt;$O$285,"",INDEX($E$4:$E$101,SMALL(IF(FREQUENCY(IF($E$4:$E$101&lt;&gt;"",MATCH($E$4:$E$101,$E$4:$E$101,0)),ROW($E$4:$E$101)-ROW($E$4)+1),ROW($E$4:$E$101)-ROW($E$4)+1),ROWS(N$286:$N324))))</f>
        <v/>
      </c>
      <c r="O324" s="130" t="str">
        <f t="array" ref="O324">IF(N324="","",COUNT(IF($E$4:$E$101=N324,IF(J$4:J$101&lt;&gt;"",J$4:J$100))))</f>
        <v/>
      </c>
      <c r="P324" s="130" t="str">
        <f t="shared" si="23"/>
        <v/>
      </c>
      <c r="Q324" s="51"/>
      <c r="R324" s="131"/>
    </row>
    <row r="325" spans="1:18" ht="15" hidden="1" customHeight="1">
      <c r="A325" s="101" t="str">
        <f t="array" ref="A325">IF($C325="","",RANK(E325,$E$286:$E$519,0))</f>
        <v/>
      </c>
      <c r="B325" s="106" t="str">
        <f t="shared" si="22"/>
        <v/>
      </c>
      <c r="C325" s="48" t="str">
        <f t="array" ref="C325">IF(ROWS($C$286:C325)&gt;$O$285,"",INDEX(M$286:P$364,SMALL(IF(P$286:P$364=$E325,ROW(P$286:P$364)-ROW($P$286)+1),COUNTIF($E$286:E325,E325)),COLUMNS($A$286:B325)))</f>
        <v/>
      </c>
      <c r="D325" s="49" t="str">
        <f t="array" ref="D325">IF(C325="","",COUNT(IF(E$4:E$100=C325,IF(J$4:J$100&lt;&gt;"",J$4:J$100))))</f>
        <v/>
      </c>
      <c r="E325" s="89" t="str">
        <f t="array" ref="E325">IF(ROWS($E$286:E325)&gt;$O$285,"",LARGE($P$286:$P$363,ROWS($E$286:E325)))</f>
        <v/>
      </c>
      <c r="F325" s="93" t="str">
        <f t="array" ref="F325">IF(E325="","",IF(E325=MAX(E$286:E$368),"",E325-MAX(E$286:E$368)))</f>
        <v/>
      </c>
      <c r="G325" s="54"/>
      <c r="H325" s="307"/>
      <c r="I325" s="55" t="str">
        <f t="array" ref="I325">IF(D325="","",SUMIF($E$4:$E$101,C325,$J$4:$J$101))</f>
        <v/>
      </c>
      <c r="J325" s="273"/>
      <c r="K325" s="15"/>
      <c r="L325" s="207" t="str">
        <f t="array" ref="L325">IF(C325="","",1)</f>
        <v/>
      </c>
      <c r="M325" s="60" t="str">
        <f t="array" ref="M325">IF(P325="","",RANK($P325,$P$286:$P$366,0))</f>
        <v/>
      </c>
      <c r="N325" s="115" t="str">
        <f t="array" ref="N325">IF(ROWS($N$286:$N325)&gt;$O$285,"",INDEX($E$4:$E$101,SMALL(IF(FREQUENCY(IF($E$4:$E$101&lt;&gt;"",MATCH($E$4:$E$101,$E$4:$E$101,0)),ROW($E$4:$E$101)-ROW($E$4)+1),ROW($E$4:$E$101)-ROW($E$4)+1),ROWS(N$286:$N325))))</f>
        <v/>
      </c>
      <c r="O325" s="130" t="str">
        <f t="array" ref="O325">IF(N325="","",COUNT(IF($E$4:$E$101=N325,IF(J$4:J$101&lt;&gt;"",J$4:J$100))))</f>
        <v/>
      </c>
      <c r="P325" s="130" t="str">
        <f t="shared" si="23"/>
        <v/>
      </c>
      <c r="Q325" s="51"/>
      <c r="R325" s="131"/>
    </row>
    <row r="326" spans="1:18" ht="15" hidden="1" customHeight="1">
      <c r="A326" s="101" t="str">
        <f t="array" ref="A326">IF($C326="","",RANK(E326,$E$286:$E$519,0))</f>
        <v/>
      </c>
      <c r="B326" s="106" t="str">
        <f t="shared" si="22"/>
        <v/>
      </c>
      <c r="C326" s="48" t="str">
        <f t="array" ref="C326">IF(ROWS($C$286:C326)&gt;$O$285,"",INDEX(M$286:P$364,SMALL(IF(P$286:P$364=$E326,ROW(P$286:P$364)-ROW($P$286)+1),COUNTIF($E$286:E326,E326)),COLUMNS($A$286:B326)))</f>
        <v/>
      </c>
      <c r="D326" s="49" t="str">
        <f t="array" ref="D326">IF(C326="","",COUNT(IF(E$4:E$100=C326,IF(J$4:J$100&lt;&gt;"",J$4:J$100))))</f>
        <v/>
      </c>
      <c r="E326" s="89" t="str">
        <f t="array" ref="E326">IF(ROWS($E$286:E326)&gt;$O$285,"",LARGE($P$286:$P$363,ROWS($E$286:E326)))</f>
        <v/>
      </c>
      <c r="F326" s="93" t="str">
        <f t="array" ref="F326">IF(E326="","",IF(E326=MAX(E$286:E$368),"",E326-MAX(E$286:E$368)))</f>
        <v/>
      </c>
      <c r="G326" s="54"/>
      <c r="H326" s="307"/>
      <c r="I326" s="55" t="str">
        <f t="array" ref="I326">IF(D326="","",SUMIF($E$4:$E$101,C326,$J$4:$J$101))</f>
        <v/>
      </c>
      <c r="J326" s="273"/>
      <c r="K326" s="15"/>
      <c r="L326" s="207" t="str">
        <f t="array" ref="L326">IF(C326="","",1)</f>
        <v/>
      </c>
      <c r="M326" s="60" t="str">
        <f t="array" ref="M326">IF(P326="","",RANK($P326,$P$286:$P$366,0))</f>
        <v/>
      </c>
      <c r="N326" s="115" t="str">
        <f t="array" ref="N326">IF(ROWS($N$286:$N326)&gt;$O$285,"",INDEX($E$4:$E$101,SMALL(IF(FREQUENCY(IF($E$4:$E$101&lt;&gt;"",MATCH($E$4:$E$101,$E$4:$E$101,0)),ROW($E$4:$E$101)-ROW($E$4)+1),ROW($E$4:$E$101)-ROW($E$4)+1),ROWS(N$286:$N326))))</f>
        <v/>
      </c>
      <c r="O326" s="130" t="str">
        <f t="array" ref="O326">IF(N326="","",COUNT(IF($E$4:$E$101=N326,IF(J$4:J$101&lt;&gt;"",J$4:J$100))))</f>
        <v/>
      </c>
      <c r="P326" s="130" t="str">
        <f t="shared" si="23"/>
        <v/>
      </c>
      <c r="Q326" s="51"/>
      <c r="R326" s="131"/>
    </row>
    <row r="327" spans="1:18" ht="15" hidden="1" customHeight="1">
      <c r="A327" s="101" t="str">
        <f t="array" ref="A327">IF($C327="","",RANK(E327,$E$286:$E$519,0))</f>
        <v/>
      </c>
      <c r="B327" s="106" t="str">
        <f t="shared" si="22"/>
        <v/>
      </c>
      <c r="C327" s="48" t="str">
        <f t="array" ref="C327">IF(ROWS($C$286:C327)&gt;$O$285,"",INDEX(M$286:P$364,SMALL(IF(P$286:P$364=$E327,ROW(P$286:P$364)-ROW($P$286)+1),COUNTIF($E$286:E327,E327)),COLUMNS($A$286:B327)))</f>
        <v/>
      </c>
      <c r="D327" s="49" t="str">
        <f t="array" ref="D327">IF(C327="","",COUNT(IF(E$4:E$100=C327,IF(J$4:J$100&lt;&gt;"",J$4:J$100))))</f>
        <v/>
      </c>
      <c r="E327" s="89" t="str">
        <f t="array" ref="E327">IF(ROWS($E$286:E327)&gt;$O$285,"",LARGE($P$286:$P$363,ROWS($E$286:E327)))</f>
        <v/>
      </c>
      <c r="F327" s="93" t="str">
        <f t="array" ref="F327">IF(E327="","",IF(E327=MAX(E$286:E$368),"",E327-MAX(E$286:E$368)))</f>
        <v/>
      </c>
      <c r="G327" s="54"/>
      <c r="H327" s="307"/>
      <c r="I327" s="55" t="str">
        <f t="array" ref="I327">IF(D327="","",SUMIF($E$4:$E$101,C327,$J$4:$J$101))</f>
        <v/>
      </c>
      <c r="J327" s="273"/>
      <c r="K327" s="15"/>
      <c r="L327" s="207" t="str">
        <f t="array" ref="L327">IF(C327="","",1)</f>
        <v/>
      </c>
      <c r="M327" s="60" t="str">
        <f t="array" ref="M327">IF(P327="","",RANK($P327,$P$286:$P$366,0))</f>
        <v/>
      </c>
      <c r="N327" s="115" t="str">
        <f t="array" ref="N327">IF(ROWS($N$286:$N327)&gt;$O$285,"",INDEX($E$4:$E$101,SMALL(IF(FREQUENCY(IF($E$4:$E$101&lt;&gt;"",MATCH($E$4:$E$101,$E$4:$E$101,0)),ROW($E$4:$E$101)-ROW($E$4)+1),ROW($E$4:$E$101)-ROW($E$4)+1),ROWS(N$286:$N327))))</f>
        <v/>
      </c>
      <c r="O327" s="130" t="str">
        <f t="array" ref="O327">IF(N327="","",COUNT(IF($E$4:$E$101=N327,IF(J$4:J$101&lt;&gt;"",J$4:J$100))))</f>
        <v/>
      </c>
      <c r="P327" s="130" t="str">
        <f t="shared" si="23"/>
        <v/>
      </c>
      <c r="Q327" s="51"/>
      <c r="R327" s="131"/>
    </row>
    <row r="328" spans="1:18" ht="15" hidden="1" customHeight="1">
      <c r="A328" s="101" t="str">
        <f t="array" ref="A328">IF($C328="","",RANK(E328,$E$286:$E$519,0))</f>
        <v/>
      </c>
      <c r="B328" s="106" t="str">
        <f t="shared" si="22"/>
        <v/>
      </c>
      <c r="C328" s="48" t="str">
        <f t="array" ref="C328">IF(ROWS($C$286:C328)&gt;$O$285,"",INDEX(M$286:P$364,SMALL(IF(P$286:P$364=$E328,ROW(P$286:P$364)-ROW($P$286)+1),COUNTIF($E$286:E328,E328)),COLUMNS($A$286:B328)))</f>
        <v/>
      </c>
      <c r="D328" s="49" t="str">
        <f t="array" ref="D328">IF(C328="","",COUNT(IF(E$4:E$100=C328,IF(J$4:J$100&lt;&gt;"",J$4:J$100))))</f>
        <v/>
      </c>
      <c r="E328" s="89" t="str">
        <f t="array" ref="E328">IF(ROWS($E$286:E328)&gt;$O$285,"",LARGE($P$286:$P$363,ROWS($E$286:E328)))</f>
        <v/>
      </c>
      <c r="F328" s="93" t="str">
        <f t="array" ref="F328">IF(E328="","",IF(E328=MAX(E$286:E$368),"",E328-MAX(E$286:E$368)))</f>
        <v/>
      </c>
      <c r="G328" s="54"/>
      <c r="H328" s="307"/>
      <c r="I328" s="55" t="str">
        <f t="array" ref="I328">IF(D328="","",SUMIF($E$4:$E$101,C328,$J$4:$J$101))</f>
        <v/>
      </c>
      <c r="J328" s="273"/>
      <c r="K328" s="15"/>
      <c r="L328" s="207" t="str">
        <f t="array" ref="L328">IF(C328="","",1)</f>
        <v/>
      </c>
      <c r="M328" s="60" t="str">
        <f t="array" ref="M328">IF(P328="","",RANK($P328,$P$286:$P$366,0))</f>
        <v/>
      </c>
      <c r="N328" s="115" t="str">
        <f t="array" ref="N328">IF(ROWS($N$286:$N328)&gt;$O$285,"",INDEX($E$4:$E$101,SMALL(IF(FREQUENCY(IF($E$4:$E$101&lt;&gt;"",MATCH($E$4:$E$101,$E$4:$E$101,0)),ROW($E$4:$E$101)-ROW($E$4)+1),ROW($E$4:$E$101)-ROW($E$4)+1),ROWS(N$286:$N328))))</f>
        <v/>
      </c>
      <c r="O328" s="130" t="str">
        <f t="array" ref="O328">IF(N328="","",COUNT(IF($E$4:$E$101=N328,IF(J$4:J$101&lt;&gt;"",J$4:J$100))))</f>
        <v/>
      </c>
      <c r="P328" s="130" t="str">
        <f t="shared" si="23"/>
        <v/>
      </c>
      <c r="Q328" s="51"/>
      <c r="R328" s="131"/>
    </row>
    <row r="329" spans="1:18" ht="15" hidden="1" customHeight="1">
      <c r="A329" s="101" t="str">
        <f t="array" ref="A329">IF($C329="","",RANK(E329,$E$286:$E$519,0))</f>
        <v/>
      </c>
      <c r="B329" s="106" t="str">
        <f t="shared" si="22"/>
        <v/>
      </c>
      <c r="C329" s="48" t="str">
        <f t="array" ref="C329">IF(ROWS($C$286:C329)&gt;$O$285,"",INDEX(M$286:P$364,SMALL(IF(P$286:P$364=$E329,ROW(P$286:P$364)-ROW($P$286)+1),COUNTIF($E$286:E329,E329)),COLUMNS($A$286:B329)))</f>
        <v/>
      </c>
      <c r="D329" s="49" t="str">
        <f t="array" ref="D329">IF(C329="","",COUNT(IF(E$4:E$100=C329,IF(J$4:J$100&lt;&gt;"",J$4:J$100))))</f>
        <v/>
      </c>
      <c r="E329" s="89" t="str">
        <f t="array" ref="E329">IF(ROWS($E$286:E329)&gt;$O$285,"",LARGE($P$286:$P$363,ROWS($E$286:E329)))</f>
        <v/>
      </c>
      <c r="F329" s="93" t="str">
        <f t="array" ref="F329">IF(E329="","",IF(E329=MAX(E$286:E$368),"",E329-MAX(E$286:E$368)))</f>
        <v/>
      </c>
      <c r="G329" s="54"/>
      <c r="H329" s="307"/>
      <c r="I329" s="55" t="str">
        <f t="array" ref="I329">IF(D329="","",SUMIF($E$4:$E$101,C329,$J$4:$J$101))</f>
        <v/>
      </c>
      <c r="J329" s="273"/>
      <c r="K329" s="15"/>
      <c r="L329" s="207" t="str">
        <f t="array" ref="L329">IF(C329="","",1)</f>
        <v/>
      </c>
      <c r="M329" s="60" t="str">
        <f t="array" ref="M329">IF(P329="","",RANK($P329,$P$286:$P$366,0))</f>
        <v/>
      </c>
      <c r="N329" s="115" t="str">
        <f t="array" ref="N329">IF(ROWS($N$286:$N329)&gt;$O$285,"",INDEX($E$4:$E$101,SMALL(IF(FREQUENCY(IF($E$4:$E$101&lt;&gt;"",MATCH($E$4:$E$101,$E$4:$E$101,0)),ROW($E$4:$E$101)-ROW($E$4)+1),ROW($E$4:$E$101)-ROW($E$4)+1),ROWS(N$286:$N329))))</f>
        <v/>
      </c>
      <c r="O329" s="130" t="str">
        <f t="array" ref="O329">IF(N329="","",COUNT(IF($E$4:$E$101=N329,IF(J$4:J$101&lt;&gt;"",J$4:J$100))))</f>
        <v/>
      </c>
      <c r="P329" s="130" t="str">
        <f t="shared" si="23"/>
        <v/>
      </c>
      <c r="Q329" s="51"/>
      <c r="R329" s="131"/>
    </row>
    <row r="330" spans="1:18" ht="15" hidden="1" customHeight="1">
      <c r="A330" s="101" t="str">
        <f t="array" ref="A330">IF($C330="","",RANK(E330,$E$286:$E$519,0))</f>
        <v/>
      </c>
      <c r="B330" s="106" t="str">
        <f t="shared" si="22"/>
        <v/>
      </c>
      <c r="C330" s="48" t="str">
        <f t="array" ref="C330">IF(ROWS($C$286:C330)&gt;$O$285,"",INDEX(M$286:P$364,SMALL(IF(P$286:P$364=$E330,ROW(P$286:P$364)-ROW($P$286)+1),COUNTIF($E$286:E330,E330)),COLUMNS($A$286:B330)))</f>
        <v/>
      </c>
      <c r="D330" s="49" t="str">
        <f t="array" ref="D330">IF(C330="","",COUNT(IF(E$4:E$100=C330,IF(J$4:J$100&lt;&gt;"",J$4:J$100))))</f>
        <v/>
      </c>
      <c r="E330" s="89" t="str">
        <f t="array" ref="E330">IF(ROWS($E$286:E330)&gt;$O$285,"",LARGE($P$286:$P$363,ROWS($E$286:E330)))</f>
        <v/>
      </c>
      <c r="F330" s="93" t="str">
        <f t="array" ref="F330">IF(E330="","",IF(E330=MAX(E$286:E$368),"",E330-MAX(E$286:E$368)))</f>
        <v/>
      </c>
      <c r="G330" s="54"/>
      <c r="H330" s="307"/>
      <c r="I330" s="55" t="str">
        <f t="array" ref="I330">IF(D330="","",SUMIF($E$4:$E$101,C330,$J$4:$J$101))</f>
        <v/>
      </c>
      <c r="J330" s="273"/>
      <c r="K330" s="15"/>
      <c r="L330" s="207" t="str">
        <f t="array" ref="L330">IF(C330="","",1)</f>
        <v/>
      </c>
      <c r="M330" s="60" t="str">
        <f t="array" ref="M330">IF(P330="","",RANK($P330,$P$286:$P$366,0))</f>
        <v/>
      </c>
      <c r="N330" s="115" t="str">
        <f t="array" ref="N330">IF(ROWS($N$286:$N330)&gt;$O$285,"",INDEX($E$4:$E$101,SMALL(IF(FREQUENCY(IF($E$4:$E$101&lt;&gt;"",MATCH($E$4:$E$101,$E$4:$E$101,0)),ROW($E$4:$E$101)-ROW($E$4)+1),ROW($E$4:$E$101)-ROW($E$4)+1),ROWS(N$286:$N330))))</f>
        <v/>
      </c>
      <c r="O330" s="130" t="str">
        <f t="array" ref="O330">IF(N330="","",COUNT(IF($E$4:$E$101=N330,IF(J$4:J$101&lt;&gt;"",J$4:J$100))))</f>
        <v/>
      </c>
      <c r="P330" s="130" t="str">
        <f t="shared" si="23"/>
        <v/>
      </c>
      <c r="Q330" s="51"/>
      <c r="R330" s="131"/>
    </row>
    <row r="331" spans="1:18" ht="15" hidden="1" customHeight="1">
      <c r="A331" s="101"/>
      <c r="B331" s="106"/>
      <c r="C331" s="48"/>
      <c r="D331" s="49"/>
      <c r="E331" s="89"/>
      <c r="F331" s="93"/>
      <c r="G331" s="54"/>
      <c r="H331" s="307"/>
      <c r="I331" s="55"/>
      <c r="J331" s="273"/>
      <c r="K331" s="15"/>
      <c r="L331" s="207"/>
      <c r="M331" s="60"/>
      <c r="N331" s="115"/>
      <c r="O331" s="130"/>
      <c r="P331" s="130"/>
      <c r="Q331" s="51"/>
      <c r="R331" s="131"/>
    </row>
    <row r="332" spans="1:18" ht="15" hidden="1" customHeight="1">
      <c r="A332" s="101"/>
      <c r="B332" s="106"/>
      <c r="C332" s="48"/>
      <c r="D332" s="49"/>
      <c r="E332" s="89"/>
      <c r="F332" s="93"/>
      <c r="G332" s="54"/>
      <c r="H332" s="307"/>
      <c r="I332" s="55"/>
      <c r="J332" s="273"/>
      <c r="K332" s="233"/>
      <c r="L332" s="15"/>
      <c r="M332" s="60"/>
      <c r="N332" s="115"/>
      <c r="O332" s="130"/>
      <c r="P332" s="130"/>
      <c r="Q332" s="51"/>
      <c r="R332" s="131"/>
    </row>
    <row r="333" spans="1:18" ht="15" hidden="1" customHeight="1">
      <c r="A333" s="101"/>
      <c r="B333" s="106"/>
      <c r="C333" s="48"/>
      <c r="D333" s="49"/>
      <c r="E333" s="89"/>
      <c r="F333" s="93"/>
      <c r="G333" s="54"/>
      <c r="H333" s="307"/>
      <c r="I333" s="55"/>
      <c r="J333" s="273"/>
      <c r="K333" s="233"/>
      <c r="L333" s="15"/>
      <c r="M333" s="60"/>
      <c r="N333" s="115"/>
      <c r="O333" s="130"/>
      <c r="P333" s="130"/>
      <c r="Q333" s="51"/>
      <c r="R333" s="131"/>
    </row>
    <row r="334" spans="1:18" ht="15" hidden="1" customHeight="1">
      <c r="A334" s="101"/>
      <c r="B334" s="106"/>
      <c r="C334" s="48"/>
      <c r="D334" s="49"/>
      <c r="E334" s="89"/>
      <c r="F334" s="93"/>
      <c r="G334" s="54"/>
      <c r="H334" s="307"/>
      <c r="I334" s="55"/>
      <c r="J334" s="273"/>
      <c r="K334" s="233"/>
      <c r="L334" s="15"/>
      <c r="M334" s="60"/>
      <c r="N334" s="115"/>
      <c r="O334" s="130"/>
      <c r="P334" s="130"/>
      <c r="Q334" s="51"/>
      <c r="R334" s="131"/>
    </row>
    <row r="335" spans="1:18" ht="15" hidden="1" customHeight="1">
      <c r="A335" s="101"/>
      <c r="B335" s="106"/>
      <c r="C335" s="48"/>
      <c r="D335" s="49"/>
      <c r="E335" s="89"/>
      <c r="F335" s="93"/>
      <c r="G335" s="54"/>
      <c r="H335" s="307"/>
      <c r="I335" s="55"/>
      <c r="J335" s="273"/>
      <c r="K335" s="233"/>
      <c r="L335" s="15"/>
      <c r="M335" s="60"/>
      <c r="N335" s="115"/>
      <c r="O335" s="130"/>
      <c r="P335" s="130"/>
      <c r="Q335" s="51"/>
      <c r="R335" s="131"/>
    </row>
    <row r="336" spans="1:18" ht="15" hidden="1" customHeight="1">
      <c r="A336" s="101"/>
      <c r="B336" s="106"/>
      <c r="C336" s="48"/>
      <c r="D336" s="49"/>
      <c r="E336" s="89"/>
      <c r="F336" s="93"/>
      <c r="G336" s="54"/>
      <c r="H336" s="307"/>
      <c r="I336" s="55"/>
      <c r="J336" s="273"/>
      <c r="K336" s="233"/>
      <c r="L336" s="15"/>
      <c r="M336" s="60"/>
      <c r="N336" s="115"/>
      <c r="O336" s="130"/>
      <c r="P336" s="130"/>
      <c r="Q336" s="51"/>
      <c r="R336" s="131"/>
    </row>
    <row r="337" spans="1:20" ht="15" hidden="1" customHeight="1">
      <c r="A337" s="101"/>
      <c r="B337" s="106"/>
      <c r="C337" s="48"/>
      <c r="D337" s="49"/>
      <c r="E337" s="89"/>
      <c r="F337" s="93"/>
      <c r="G337" s="54"/>
      <c r="H337" s="307"/>
      <c r="I337" s="55"/>
      <c r="J337" s="273"/>
      <c r="K337" s="233"/>
      <c r="L337" s="15"/>
      <c r="M337" s="60"/>
      <c r="N337" s="115"/>
      <c r="O337" s="130"/>
      <c r="P337" s="130"/>
      <c r="Q337" s="51"/>
      <c r="R337" s="131"/>
    </row>
    <row r="338" spans="1:20" ht="15" hidden="1" customHeight="1">
      <c r="A338" s="101"/>
      <c r="B338" s="106"/>
      <c r="C338" s="48"/>
      <c r="D338" s="49"/>
      <c r="E338" s="89"/>
      <c r="F338" s="93"/>
      <c r="G338" s="54"/>
      <c r="H338" s="307"/>
      <c r="I338" s="55"/>
      <c r="J338" s="273"/>
      <c r="K338" s="233"/>
      <c r="L338" s="15"/>
      <c r="M338" s="60"/>
      <c r="N338" s="115"/>
      <c r="O338" s="130"/>
      <c r="P338" s="130"/>
      <c r="Q338" s="51"/>
      <c r="R338" s="131"/>
    </row>
    <row r="339" spans="1:20" ht="15" hidden="1" customHeight="1">
      <c r="A339" s="101"/>
      <c r="B339" s="106"/>
      <c r="C339" s="48"/>
      <c r="D339" s="49"/>
      <c r="E339" s="89"/>
      <c r="F339" s="93"/>
      <c r="G339" s="54"/>
      <c r="H339" s="307"/>
      <c r="I339" s="55"/>
      <c r="J339" s="273"/>
      <c r="K339" s="233"/>
      <c r="L339" s="15"/>
      <c r="M339" s="60"/>
      <c r="N339" s="115"/>
      <c r="O339" s="130"/>
      <c r="P339" s="130"/>
      <c r="Q339" s="51"/>
      <c r="R339" s="131"/>
    </row>
    <row r="340" spans="1:20" ht="15" hidden="1" customHeight="1">
      <c r="A340" s="101"/>
      <c r="B340" s="106"/>
      <c r="C340" s="48"/>
      <c r="D340" s="49"/>
      <c r="E340" s="89"/>
      <c r="F340" s="93"/>
      <c r="G340" s="54"/>
      <c r="H340" s="307"/>
      <c r="I340" s="55"/>
      <c r="J340" s="273"/>
      <c r="K340" s="233"/>
      <c r="L340" s="15"/>
      <c r="M340" s="60"/>
      <c r="N340" s="115"/>
      <c r="O340" s="130"/>
      <c r="P340" s="130"/>
      <c r="Q340" s="51"/>
      <c r="R340" s="131"/>
    </row>
    <row r="341" spans="1:20" ht="15" hidden="1" customHeight="1">
      <c r="A341" s="101"/>
      <c r="B341" s="106"/>
      <c r="C341" s="48"/>
      <c r="D341" s="49"/>
      <c r="E341" s="89"/>
      <c r="F341" s="93"/>
      <c r="G341" s="54"/>
      <c r="H341" s="307"/>
      <c r="I341" s="55"/>
      <c r="J341" s="273"/>
      <c r="K341" s="233"/>
      <c r="L341" s="15"/>
      <c r="M341" s="60"/>
      <c r="N341" s="115"/>
      <c r="O341" s="130"/>
      <c r="P341" s="130"/>
      <c r="Q341" s="51"/>
      <c r="R341" s="131"/>
    </row>
    <row r="342" spans="1:20" ht="15" hidden="1" customHeight="1">
      <c r="A342" s="101"/>
      <c r="B342" s="106"/>
      <c r="C342" s="48"/>
      <c r="D342" s="49"/>
      <c r="E342" s="89"/>
      <c r="F342" s="93"/>
      <c r="G342" s="54"/>
      <c r="H342" s="307"/>
      <c r="I342" s="55"/>
      <c r="J342" s="273"/>
      <c r="K342" s="233"/>
      <c r="L342" s="15"/>
      <c r="M342" s="60"/>
      <c r="N342" s="115"/>
      <c r="O342" s="130"/>
      <c r="P342" s="130"/>
      <c r="Q342" s="51"/>
      <c r="R342" s="131"/>
    </row>
    <row r="343" spans="1:20" ht="15" hidden="1" customHeight="1">
      <c r="A343" s="101"/>
      <c r="B343" s="106"/>
      <c r="C343" s="48"/>
      <c r="D343" s="49"/>
      <c r="E343" s="89"/>
      <c r="F343" s="93"/>
      <c r="G343" s="54"/>
      <c r="H343" s="307"/>
      <c r="I343" s="55"/>
      <c r="J343" s="273"/>
      <c r="K343" s="233"/>
      <c r="L343" s="15"/>
      <c r="M343" s="60"/>
      <c r="N343" s="115"/>
      <c r="O343" s="130"/>
      <c r="P343" s="130"/>
      <c r="Q343" s="51"/>
      <c r="R343" s="131"/>
    </row>
    <row r="344" spans="1:20" ht="15" hidden="1" customHeight="1">
      <c r="A344" s="101"/>
      <c r="B344" s="106"/>
      <c r="C344" s="48"/>
      <c r="D344" s="49"/>
      <c r="E344" s="89"/>
      <c r="F344" s="93"/>
      <c r="G344" s="54"/>
      <c r="H344" s="307"/>
      <c r="I344" s="55"/>
      <c r="J344" s="273"/>
      <c r="K344" s="233"/>
      <c r="L344" s="15"/>
      <c r="M344" s="60"/>
      <c r="N344" s="115"/>
      <c r="O344" s="130"/>
      <c r="P344" s="130"/>
      <c r="Q344" s="51"/>
      <c r="R344" s="131"/>
    </row>
    <row r="345" spans="1:20" ht="15" hidden="1" customHeight="1">
      <c r="A345" s="101"/>
      <c r="B345" s="106"/>
      <c r="C345" s="48"/>
      <c r="D345" s="49"/>
      <c r="E345" s="89"/>
      <c r="F345" s="93"/>
      <c r="G345" s="54"/>
      <c r="H345" s="307"/>
      <c r="I345" s="55"/>
      <c r="J345" s="273"/>
      <c r="K345" s="233"/>
      <c r="L345" s="15"/>
      <c r="M345" s="60"/>
      <c r="N345" s="115"/>
      <c r="O345" s="130"/>
      <c r="P345" s="130"/>
      <c r="Q345" s="51"/>
      <c r="R345" s="131"/>
    </row>
    <row r="346" spans="1:20" ht="15" hidden="1" customHeight="1">
      <c r="A346" s="101"/>
      <c r="B346" s="106"/>
      <c r="C346" s="48"/>
      <c r="D346" s="49"/>
      <c r="E346" s="89"/>
      <c r="F346" s="93"/>
      <c r="G346" s="54"/>
      <c r="H346" s="307"/>
      <c r="I346" s="55"/>
      <c r="J346" s="273"/>
      <c r="K346" s="233"/>
      <c r="L346" s="15"/>
      <c r="M346" s="60"/>
      <c r="N346" s="115"/>
      <c r="O346" s="130"/>
      <c r="P346" s="130"/>
      <c r="Q346" s="51"/>
      <c r="R346" s="131"/>
    </row>
    <row r="347" spans="1:20" ht="15" hidden="1" customHeight="1">
      <c r="A347" s="101"/>
      <c r="B347" s="106"/>
      <c r="C347" s="48"/>
      <c r="D347" s="49"/>
      <c r="E347" s="89"/>
      <c r="F347" s="93"/>
      <c r="G347" s="54"/>
      <c r="H347" s="307"/>
      <c r="I347" s="55"/>
      <c r="J347" s="273"/>
      <c r="K347" s="233"/>
      <c r="L347" s="15"/>
      <c r="M347" s="60"/>
      <c r="N347" s="115"/>
      <c r="O347" s="130"/>
      <c r="P347" s="130"/>
      <c r="Q347" s="51"/>
      <c r="R347" s="131"/>
    </row>
    <row r="348" spans="1:20" ht="15" hidden="1" customHeight="1">
      <c r="A348" s="101"/>
      <c r="B348" s="106"/>
      <c r="C348" s="48"/>
      <c r="D348" s="49"/>
      <c r="E348" s="89"/>
      <c r="F348" s="93"/>
      <c r="G348" s="54"/>
      <c r="H348" s="307"/>
      <c r="I348" s="55"/>
      <c r="J348" s="273"/>
      <c r="K348" s="233"/>
      <c r="L348" s="15"/>
      <c r="M348" s="60"/>
      <c r="N348" s="115"/>
      <c r="O348" s="130"/>
      <c r="P348" s="130"/>
      <c r="Q348" s="51"/>
      <c r="R348" s="131"/>
    </row>
    <row r="349" spans="1:20" s="65" customFormat="1" ht="15" hidden="1" customHeight="1">
      <c r="A349" s="102"/>
      <c r="B349" s="107"/>
      <c r="C349" s="61"/>
      <c r="D349" s="62"/>
      <c r="E349" s="90"/>
      <c r="F349" s="96"/>
      <c r="G349" s="63"/>
      <c r="H349" s="303"/>
      <c r="I349" s="15"/>
      <c r="J349" s="273"/>
      <c r="K349" s="233"/>
      <c r="L349" s="15" t="str">
        <f t="array" ref="L349">IF(C349="","",1)</f>
        <v/>
      </c>
      <c r="M349" s="64"/>
      <c r="N349" s="116"/>
      <c r="O349" s="131"/>
      <c r="P349" s="131"/>
      <c r="Q349" s="51"/>
      <c r="R349" s="131"/>
      <c r="T349" s="223"/>
    </row>
    <row r="350" spans="1:20" s="65" customFormat="1" ht="15" hidden="1" customHeight="1">
      <c r="A350" s="102"/>
      <c r="B350" s="107"/>
      <c r="C350" s="61"/>
      <c r="D350" s="62"/>
      <c r="E350" s="90"/>
      <c r="F350" s="96"/>
      <c r="G350" s="63"/>
      <c r="H350" s="303"/>
      <c r="I350" s="15"/>
      <c r="J350" s="273"/>
      <c r="K350" s="15"/>
      <c r="L350" s="15" t="str">
        <f t="array" ref="L350">IF(C350="","",1)</f>
        <v/>
      </c>
      <c r="M350" s="64"/>
      <c r="N350" s="116"/>
      <c r="O350" s="131"/>
      <c r="P350" s="131"/>
      <c r="Q350" s="51"/>
      <c r="R350" s="131"/>
      <c r="T350" s="223"/>
    </row>
    <row r="351" spans="1:20" s="65" customFormat="1" ht="15" hidden="1" customHeight="1">
      <c r="A351" s="102"/>
      <c r="B351" s="107"/>
      <c r="C351" s="61"/>
      <c r="D351" s="62"/>
      <c r="E351" s="90"/>
      <c r="F351" s="96"/>
      <c r="G351" s="63"/>
      <c r="H351" s="303"/>
      <c r="I351" s="15"/>
      <c r="J351" s="273"/>
      <c r="K351" s="15"/>
      <c r="L351" s="15" t="str">
        <f t="array" ref="L351">IF(C351="","",1)</f>
        <v/>
      </c>
      <c r="M351" s="64"/>
      <c r="N351" s="116"/>
      <c r="O351" s="131"/>
      <c r="P351" s="131"/>
      <c r="Q351" s="51"/>
      <c r="R351" s="131"/>
      <c r="T351" s="223"/>
    </row>
    <row r="352" spans="1:20" s="65" customFormat="1" ht="15" hidden="1" customHeight="1">
      <c r="A352" s="102"/>
      <c r="B352" s="107"/>
      <c r="C352" s="61"/>
      <c r="D352" s="62"/>
      <c r="E352" s="90"/>
      <c r="F352" s="96"/>
      <c r="G352" s="63"/>
      <c r="H352" s="303"/>
      <c r="I352" s="15"/>
      <c r="J352" s="273"/>
      <c r="K352" s="15"/>
      <c r="L352" s="15" t="str">
        <f t="array" ref="L352">IF(C352="","",1)</f>
        <v/>
      </c>
      <c r="M352" s="64"/>
      <c r="N352" s="116"/>
      <c r="O352" s="131"/>
      <c r="P352" s="131"/>
      <c r="Q352" s="51"/>
      <c r="R352" s="131"/>
      <c r="T352" s="223"/>
    </row>
    <row r="353" spans="1:19" hidden="1">
      <c r="I353"/>
      <c r="L353" s="15" t="str">
        <f t="array" ref="L353">IF(C353="","",1)</f>
        <v/>
      </c>
    </row>
    <row r="354" spans="1:19" hidden="1">
      <c r="I354"/>
      <c r="L354" s="15" t="str">
        <f t="array" ref="L354">IF(C354="","",1)</f>
        <v/>
      </c>
    </row>
    <row r="355" spans="1:19" hidden="1">
      <c r="I355"/>
      <c r="L355" s="15" t="str">
        <f t="array" ref="L355">IF(C355="","",1)</f>
        <v/>
      </c>
    </row>
    <row r="356" spans="1:19" hidden="1">
      <c r="I356"/>
      <c r="L356" s="15" t="str">
        <f t="array" ref="L356">IF(C356="","",1)</f>
        <v/>
      </c>
    </row>
    <row r="357" spans="1:19" hidden="1">
      <c r="I357"/>
      <c r="L357" s="15" t="str">
        <f t="array" ref="L357">IF(C357="","",1)</f>
        <v/>
      </c>
    </row>
    <row r="358" spans="1:19" hidden="1">
      <c r="I358"/>
      <c r="L358" s="15" t="str">
        <f t="array" ref="L358">IF(C358="","",1)</f>
        <v/>
      </c>
    </row>
    <row r="359" spans="1:19" hidden="1">
      <c r="I359"/>
      <c r="L359" s="15" t="str">
        <f t="array" ref="L359">IF(C359="","",1)</f>
        <v/>
      </c>
    </row>
    <row r="360" spans="1:19" hidden="1">
      <c r="I360"/>
      <c r="L360" s="15" t="str">
        <f t="array" ref="L360">IF(C360="","",1)</f>
        <v/>
      </c>
    </row>
    <row r="361" spans="1:19" hidden="1">
      <c r="I361"/>
      <c r="L361" s="15" t="str">
        <f t="array" ref="L361">IF(C361="","",1)</f>
        <v/>
      </c>
    </row>
    <row r="362" spans="1:19" hidden="1">
      <c r="I362"/>
      <c r="L362" s="15" t="str">
        <f t="array" ref="L362">IF(C362="","",1)</f>
        <v/>
      </c>
    </row>
    <row r="363" spans="1:19" hidden="1">
      <c r="I363"/>
      <c r="L363" s="15" t="str">
        <f t="array" ref="L363">IF(C363="","",1)</f>
        <v/>
      </c>
    </row>
    <row r="364" spans="1:19" hidden="1">
      <c r="I364"/>
      <c r="L364" s="15" t="str">
        <f t="array" ref="L364">IF(C364="","",1)</f>
        <v/>
      </c>
    </row>
    <row r="365" spans="1:19" hidden="1">
      <c r="I365"/>
      <c r="L365" s="15" t="str">
        <f t="array" ref="L365">IF(C365="","",1)</f>
        <v/>
      </c>
    </row>
    <row r="366" spans="1:19" hidden="1">
      <c r="I366"/>
      <c r="L366" s="15" t="str">
        <f t="array" ref="L366">IF(C366="","",1)</f>
        <v/>
      </c>
    </row>
    <row r="367" spans="1:19" ht="12" customHeight="1">
      <c r="A367" s="418" t="str">
        <f t="array" ref="A367">IF($C367="","",RANK(E367,$E$286:$E$519,0))</f>
        <v/>
      </c>
      <c r="B367" s="419" t="str">
        <f>IF(K367="","",K367)</f>
        <v/>
      </c>
      <c r="C367" s="420" t="str">
        <f t="array" ref="C367">IF(ISERROR(INDEX(M$286:P$364,SMALL(IF(P$286:P$364=$E367,ROW(P$286:P$364)-ROW(P$286)+1),COUNTIF($E$286:E367,E367)),COLUMNS($A$286:B367))),"",INDEX(M$286:P$364,SMALL(IF(P$286:P$364=$E367,ROW(P$286:P$364)-ROW($P$286)+1),COUNTIF($E$286:E367,E367)),COLUMNS($A$286:B367)))</f>
        <v/>
      </c>
      <c r="D367" s="421" t="str">
        <f t="array" ref="D367">IF(C367="","",COUNT(IF(E$4:E$100=C367,IF(J$4:J$100&lt;&gt;"",J$4:J$100))))</f>
        <v/>
      </c>
      <c r="E367" s="422" t="str">
        <f t="array" ref="E367">IF(ROWS($E$286:E367)&gt;$O$285,"",LARGE($P$286:$P$363,ROWS($E$286:E367)))</f>
        <v/>
      </c>
      <c r="F367" s="423" t="str">
        <f t="array" ref="F367">IF(E367="","",IF(E367=MAX(E$286:E$368),"",E367-MAX(E$286:E$368)))</f>
        <v/>
      </c>
      <c r="G367" s="424" t="str">
        <f t="array" ref="G367">IF(ISNUMBER(A367),VLOOKUP(A367,pkt,2,0),"")</f>
        <v/>
      </c>
      <c r="H367" s="379" t="str">
        <f t="array" ref="H367">IF(C367="","",SUMIF($E$102:$E$198,N115,$H$102:$H$198))</f>
        <v/>
      </c>
      <c r="I367" s="376" t="str">
        <f t="array" ref="I367">IF(D367="","",SUMIF($E$4:$E$101,C367,$H$4:$H$101))</f>
        <v/>
      </c>
      <c r="J367" s="425"/>
      <c r="K367" s="338"/>
      <c r="L367" s="337">
        <v>1</v>
      </c>
      <c r="M367" s="426"/>
      <c r="N367" s="427"/>
      <c r="O367" s="428"/>
      <c r="P367" s="428"/>
      <c r="Q367" s="429"/>
      <c r="R367" s="430"/>
      <c r="S367" s="32"/>
    </row>
    <row r="368" spans="1:19" ht="12" customHeight="1">
      <c r="A368" s="418" t="str">
        <f t="array" ref="A368">IF(B368="","",COUNTA(B$102:B368))</f>
        <v/>
      </c>
      <c r="B368" s="419" t="str">
        <f>IF(K368="","",K368)</f>
        <v/>
      </c>
      <c r="C368" s="420" t="str">
        <f t="array" ref="C368">IF(ISERROR(INDEX(M$286:P$364,SMALL(IF(P$286:P$364=$E368,ROW(P$286:P$364)-ROW(P$286)+1),COUNTIF($E$286:E368,E368)),COLUMNS($A$286:B368))),"",INDEX(M$286:P$364,SMALL(IF(P$286:P$364=$E368,ROW(P$286:P$364)-ROW($P$286)+1),COUNTIF($E$286:E368,E368)),COLUMNS($A$286:B368)))</f>
        <v/>
      </c>
      <c r="D368" s="421" t="str">
        <f t="array" ref="D368">IF(C368="","",COUNT(IF(E$4:E$100=C368,IF(J$4:J$100&lt;&gt;"",J$4:J$100))))</f>
        <v/>
      </c>
      <c r="E368" s="422" t="str">
        <f t="array" ref="E368">IF(ROWS($E$286:E368)&gt;$O$285,"",LARGE($P$286:$P$363,ROWS($E$286:E368)))</f>
        <v/>
      </c>
      <c r="F368" s="423" t="str">
        <f t="array" ref="F368">IF(E368="","",IF(E368=MAX(E$286:E$368),"",E368-MAX(E$286:E$368)))</f>
        <v/>
      </c>
      <c r="G368" s="424" t="str">
        <f t="array" ref="G368">IF(ISNUMBER(A368),VLOOKUP(A368,pkt,2,0),"")</f>
        <v/>
      </c>
      <c r="H368" s="379" t="str">
        <f t="array" ref="H368">IF(C368="","",SUMIF($E$102:$E$198,N116,$H$102:$H$198))</f>
        <v/>
      </c>
      <c r="I368" s="376" t="str">
        <f t="array" ref="I368">IF(D368="","",SUMIF($E$4:$E$101,C368,$H$4:$H$101))</f>
        <v/>
      </c>
      <c r="J368" s="425"/>
      <c r="K368" s="338"/>
      <c r="L368" s="337">
        <v>1</v>
      </c>
      <c r="M368" s="426" t="str">
        <f t="array" ref="M368">IF(R368="","",RANK($R368,$R$199:$R$366,1))</f>
        <v/>
      </c>
      <c r="N368" s="427" t="str">
        <f t="array" ref="N368">IF(ROWS($N$286:$N368)&gt;$O$285,"",INDEX($E$4:$E$101,SMALL(IF(FREQUENCY(IF($E$4:$E$101&lt;&gt;"",MATCH($E$4:$E$101,$E$4:$E$101,0)),ROW($E$4:$E$101)-ROW($E$4)+1),ROW($E$4:$E$101)-ROW($E$4)+1),ROWS(N$286:$N368))))</f>
        <v/>
      </c>
      <c r="O368" s="428" t="str">
        <f t="array" ref="O368">IF(N368="","",COUNT(IF($E$4:$E$101=N368,IF(J$4:J$101&lt;&gt;"",J$4:J$100))))</f>
        <v/>
      </c>
      <c r="P368" s="428" t="str">
        <f t="array" ref="P368">IF(N368="","",SUMIF($E$4:$E$198,$N368,$H$4:$H$101))</f>
        <v/>
      </c>
      <c r="Q368" s="429"/>
      <c r="R368" s="430"/>
      <c r="S368" s="32"/>
    </row>
    <row r="369" spans="1:21" ht="21.75" customHeight="1" thickBot="1">
      <c r="A369" s="479" t="s">
        <v>116</v>
      </c>
      <c r="B369" s="479"/>
      <c r="C369" s="479"/>
      <c r="D369" s="480"/>
      <c r="E369" s="481"/>
      <c r="F369" s="481"/>
      <c r="G369" s="431"/>
      <c r="H369" s="432"/>
      <c r="I369" s="352"/>
      <c r="J369" s="425"/>
      <c r="K369" s="433"/>
      <c r="L369" s="434">
        <v>1</v>
      </c>
      <c r="M369" s="435"/>
      <c r="N369" s="436" t="str">
        <f t="array" ref="N369">IF(ROWS($N$286:$N369)&gt;$O$285,"",INDEX($E$4:$E$101,SMALL(IF(FREQUENCY(IF($E$4:$E$101&lt;&gt;"",MATCH($E$4:$E$101,$E$4:$E$101,0)),ROW($E$4:$E$101)-ROW($E$4)+1),ROW($E$4:$E$101)-ROW($E$4)+1),ROWS(N$286:$N369))))</f>
        <v/>
      </c>
      <c r="O369" s="437" t="str">
        <f t="array" ref="O369">IF(N369="","",COUNT(IF($E$4:$E$101=N369,IF(J$4:J$101&lt;&gt;"",J$4:J$100))))</f>
        <v/>
      </c>
      <c r="P369" s="437" t="str">
        <f t="array" ref="P369">IF(N369="","",SUMIF($E$4:$E$198,$N369,$H$4:$H$101))</f>
        <v/>
      </c>
      <c r="Q369" s="429"/>
      <c r="R369" s="430"/>
      <c r="S369" s="32"/>
    </row>
    <row r="370" spans="1:21" ht="27" customHeight="1" thickBot="1">
      <c r="A370" s="310" t="s">
        <v>0</v>
      </c>
      <c r="B370" s="311" t="s">
        <v>1</v>
      </c>
      <c r="C370" s="312" t="s">
        <v>2</v>
      </c>
      <c r="D370" s="313" t="s">
        <v>3</v>
      </c>
      <c r="E370" s="314" t="s">
        <v>4</v>
      </c>
      <c r="F370" s="315" t="s">
        <v>18</v>
      </c>
      <c r="G370" s="315" t="s">
        <v>19</v>
      </c>
      <c r="H370" s="316" t="s">
        <v>12</v>
      </c>
      <c r="I370" s="317" t="s">
        <v>13</v>
      </c>
      <c r="J370" s="438" t="s">
        <v>129</v>
      </c>
      <c r="K370" s="319"/>
      <c r="L370" s="337">
        <f t="array" ref="L370">IF(C370="","",1)</f>
        <v>1</v>
      </c>
      <c r="M370" s="321" t="s">
        <v>34</v>
      </c>
      <c r="N370" s="322"/>
      <c r="O370" s="340"/>
      <c r="P370" s="324" t="s">
        <v>6</v>
      </c>
      <c r="Q370" s="439" t="s">
        <v>17</v>
      </c>
      <c r="R370" s="440"/>
      <c r="S370" s="34"/>
      <c r="T370" s="221"/>
      <c r="U370" s="32"/>
    </row>
    <row r="371" spans="1:21" ht="15" customHeight="1">
      <c r="A371" s="327">
        <f t="array" ref="A371">IF(C371="","",SUBTOTAL(3,$H$371:H371))</f>
        <v>1</v>
      </c>
      <c r="B371" s="328">
        <f t="array" ref="B371">IF(M371="","",M371)</f>
        <v>64</v>
      </c>
      <c r="C371" s="329" t="str">
        <f t="array" ref="C371">IF(M371="","",VLOOKUP($M371,ls_gr_2,2,0))</f>
        <v>KASZANY Karol</v>
      </c>
      <c r="D371" s="330">
        <f t="array" ref="D371">IF(M371="","",VLOOKUP($M371,ls_gr_2,3,0))</f>
        <v>2008</v>
      </c>
      <c r="E371" s="331" t="str">
        <f t="shared" ref="E371:E402" si="24">IF($M371="","",VLOOKUP($M371,ls_gr_2,4,0))</f>
        <v>SP1 Ustrzyki Dolne</v>
      </c>
      <c r="F371" s="332" t="str">
        <f t="array" ref="F371">IF($M371="","",VLOOKUP($M371,ls_gr_2,5,0))</f>
        <v>Ustrzyki Dolne</v>
      </c>
      <c r="G371" s="332" t="str">
        <f t="array" ref="G371">IF($M371="","",VLOOKUP($M371,ls_gr_2,6,0))</f>
        <v>bieszczadzki</v>
      </c>
      <c r="H371" s="333">
        <f t="array" ref="H371">IF(N371="","",N371)</f>
        <v>1.8684027777777779E-3</v>
      </c>
      <c r="I371" s="334" t="str">
        <f>IF(H371="","",IF(H371=MIN(H$371:H$518),"0:00:00",H371-MIN(H$371:H$518)))</f>
        <v>0:00:00</v>
      </c>
      <c r="J371" s="335">
        <f t="array" ref="J371">IF(A371="","",VLOOKUP(A371,pkt_ind,2,0))</f>
        <v>15</v>
      </c>
      <c r="K371" s="376"/>
      <c r="L371" s="337">
        <f t="array" ref="L371">IF(C371="","",1)</f>
        <v>1</v>
      </c>
      <c r="M371" s="441">
        <v>64</v>
      </c>
      <c r="N371" s="339">
        <f t="shared" ref="N371:N401" si="25">IF(Q371="","",VALUE(RIGHT(SUBSTITUTE(Q371,".",","),7)))</f>
        <v>1.8684027777777779E-3</v>
      </c>
      <c r="O371" s="340" t="str">
        <f>IFERROR(SMALL(IF($T$371:$T$481&lt;&gt;0,$T$371:$T$481,""),ROW(U1)),"")</f>
        <v/>
      </c>
      <c r="P371" s="341" t="str">
        <f t="array" ref="P371">IF($M371="","",VLOOKUP($M371,ls_gr_2,9,0))</f>
        <v>id</v>
      </c>
      <c r="Q371" s="342" t="s">
        <v>291</v>
      </c>
      <c r="R371" s="343" t="str">
        <f t="shared" ref="R371:R402" si="26">IFERROR(VLOOKUP(O371,ls_gr_2,2,0),"")</f>
        <v/>
      </c>
      <c r="S371" s="32"/>
      <c r="T371" s="287" t="str">
        <f t="array" ref="T371">IF(COUNTIF($B$371:$B$481,IF(ls!B105="","",ls!B105))&gt;0," ",IF(ls!B105="","",ls!B105))</f>
        <v xml:space="preserve"> </v>
      </c>
    </row>
    <row r="372" spans="1:21" ht="15" customHeight="1">
      <c r="A372" s="327">
        <f t="array" ref="A372">IF(C372="","",SUBTOTAL(3,$H$371:H372))</f>
        <v>2</v>
      </c>
      <c r="B372" s="328">
        <f t="array" ref="B372">IF(M372="","",M372)</f>
        <v>56</v>
      </c>
      <c r="C372" s="329" t="str">
        <f t="array" ref="C372">IF(M372="","",VLOOKUP($M372,ls_gr_2,2,0))</f>
        <v>DYBAŁA Marcel</v>
      </c>
      <c r="D372" s="330">
        <f t="array" ref="D372">IF(M372="","",VLOOKUP($M372,ls_gr_2,3,0))</f>
        <v>2007</v>
      </c>
      <c r="E372" s="331" t="str">
        <f t="shared" si="24"/>
        <v>SP Nr 2 - NSS Ustrzyki Dolne</v>
      </c>
      <c r="F372" s="332" t="str">
        <f t="array" ref="F372">IF($M372="","",VLOOKUP($M372,ls_gr_2,5,0))</f>
        <v>Ustrzyki Dolne</v>
      </c>
      <c r="G372" s="332" t="str">
        <f t="array" ref="G372">IF($M372="","",VLOOKUP($M372,ls_gr_2,6,0))</f>
        <v>bieszczadzki</v>
      </c>
      <c r="H372" s="333">
        <f t="array" ref="H372">IF(N372="","",N372)</f>
        <v>1.8802083333333333E-3</v>
      </c>
      <c r="I372" s="334">
        <f t="shared" ref="I372:I435" si="27">IF(H372="","",IF(H372=MIN(H$371:H$518),"0:00:00",H372-MIN(H$371:H$518)))</f>
        <v>1.1805555555555484E-5</v>
      </c>
      <c r="J372" s="335">
        <f t="array" ref="J372">IF(A372="","",VLOOKUP(A372,pkt_ind,2,0))</f>
        <v>13</v>
      </c>
      <c r="K372" s="376"/>
      <c r="L372" s="337">
        <f t="array" ref="L372">IF(C372="","",1)</f>
        <v>1</v>
      </c>
      <c r="M372" s="441">
        <v>56</v>
      </c>
      <c r="N372" s="339">
        <f t="shared" si="25"/>
        <v>1.8802083333333333E-3</v>
      </c>
      <c r="O372" s="340" t="str">
        <f t="shared" ref="O372:O435" si="28">IFERROR(SMALL(IF($T$371:$T$481&lt;&gt;0,$T$371:$T$481,""),ROW(U2)),"")</f>
        <v/>
      </c>
      <c r="P372" s="341" t="str">
        <f t="array" ref="P372">IF($M372="","",VLOOKUP($M372,ls_gr_2,9,0))</f>
        <v>id</v>
      </c>
      <c r="Q372" s="342" t="s">
        <v>239</v>
      </c>
      <c r="R372" s="343" t="str">
        <f t="shared" si="26"/>
        <v/>
      </c>
      <c r="S372" s="32"/>
      <c r="T372" s="222" t="str">
        <f t="array" ref="T372">IF(COUNTIF($B$371:$B$481,IF(ls!B106="","",ls!B106))&gt;0," ",IF(ls!B106="","",ls!B106))</f>
        <v xml:space="preserve"> </v>
      </c>
    </row>
    <row r="373" spans="1:21" ht="15" customHeight="1">
      <c r="A373" s="327">
        <f t="array" ref="A373">IF(C373="","",SUBTOTAL(3,$H$371:H373))</f>
        <v>3</v>
      </c>
      <c r="B373" s="328">
        <f t="array" ref="B373">IF(M373="","",M373)</f>
        <v>63</v>
      </c>
      <c r="C373" s="329" t="str">
        <f t="array" ref="C373">IF(M373="","",VLOOKUP($M373,ls_gr_2,2,0))</f>
        <v>HARSCHE Szymon</v>
      </c>
      <c r="D373" s="330">
        <f t="array" ref="D373">IF(M373="","",VLOOKUP($M373,ls_gr_2,3,0))</f>
        <v>2008</v>
      </c>
      <c r="E373" s="331" t="str">
        <f t="shared" si="24"/>
        <v>SP1 Ustrzyki Dolne</v>
      </c>
      <c r="F373" s="332" t="str">
        <f t="array" ref="F373">IF($M373="","",VLOOKUP($M373,ls_gr_2,5,0))</f>
        <v>Ustrzyki Dolne</v>
      </c>
      <c r="G373" s="332" t="str">
        <f t="array" ref="G373">IF($M373="","",VLOOKUP($M373,ls_gr_2,6,0))</f>
        <v>bieszczadzki</v>
      </c>
      <c r="H373" s="333">
        <f t="array" ref="H373">IF(N373="","",N373)</f>
        <v>2.0187500000000001E-3</v>
      </c>
      <c r="I373" s="334">
        <f t="shared" si="27"/>
        <v>1.5034722222222229E-4</v>
      </c>
      <c r="J373" s="335">
        <f t="array" ref="J373">IF(A373="","",VLOOKUP(A373,pkt_ind,2,0))</f>
        <v>11</v>
      </c>
      <c r="K373" s="376"/>
      <c r="L373" s="337">
        <f t="array" ref="L373">IF(C373="","",1)</f>
        <v>1</v>
      </c>
      <c r="M373" s="441">
        <v>63</v>
      </c>
      <c r="N373" s="339">
        <f t="shared" si="25"/>
        <v>2.0187500000000001E-3</v>
      </c>
      <c r="O373" s="340" t="str">
        <f t="shared" si="28"/>
        <v/>
      </c>
      <c r="P373" s="341" t="str">
        <f t="array" ref="P373">IF($M373="","",VLOOKUP($M373,ls_gr_2,9,0))</f>
        <v>id</v>
      </c>
      <c r="Q373" s="342" t="s">
        <v>240</v>
      </c>
      <c r="R373" s="343" t="str">
        <f t="shared" si="26"/>
        <v/>
      </c>
      <c r="S373" s="32"/>
      <c r="T373" s="222" t="str">
        <f t="array" ref="T373">IF(COUNTIF($B$371:$B$481,IF(ls!B107="","",ls!B107))&gt;0," ",IF(ls!B107="","",ls!B107))</f>
        <v xml:space="preserve"> </v>
      </c>
    </row>
    <row r="374" spans="1:21" ht="15">
      <c r="A374" s="327">
        <f t="array" ref="A374">IF(C374="","",SUBTOTAL(3,$H$371:H374))</f>
        <v>4</v>
      </c>
      <c r="B374" s="328">
        <f t="array" ref="B374">IF(M374="","",M374)</f>
        <v>143</v>
      </c>
      <c r="C374" s="329" t="str">
        <f t="array" ref="C374">IF(M374="","",VLOOKUP($M374,ls_gr_2,2,0))</f>
        <v>Bartkowski Szymon</v>
      </c>
      <c r="D374" s="330">
        <f t="array" ref="D374">IF(M374="","",VLOOKUP($M374,ls_gr_2,3,0))</f>
        <v>2007</v>
      </c>
      <c r="E374" s="331" t="str">
        <f t="shared" si="24"/>
        <v>SP Nr 2 - NSS Ustrzyki Dolne</v>
      </c>
      <c r="F374" s="332" t="str">
        <f t="array" ref="F374">IF($M374="","",VLOOKUP($M374,ls_gr_2,5,0))</f>
        <v>Ustrzyki Dolne</v>
      </c>
      <c r="G374" s="332" t="str">
        <f t="array" ref="G374">IF($M374="","",VLOOKUP($M374,ls_gr_2,6,0))</f>
        <v>bieszczadzki</v>
      </c>
      <c r="H374" s="333">
        <f t="array" ref="H374">IF(N374="","",N374)</f>
        <v>2.062384259259259E-3</v>
      </c>
      <c r="I374" s="334">
        <f t="shared" si="27"/>
        <v>1.9398148148148118E-4</v>
      </c>
      <c r="J374" s="335">
        <f t="array" ref="J374">IF(A374="","",VLOOKUP(A374,pkt_ind,2,0))</f>
        <v>10</v>
      </c>
      <c r="K374" s="376"/>
      <c r="L374" s="337">
        <f t="array" ref="L374">IF(C374="","",1)</f>
        <v>1</v>
      </c>
      <c r="M374" s="441">
        <v>143</v>
      </c>
      <c r="N374" s="339">
        <f t="shared" si="25"/>
        <v>2.062384259259259E-3</v>
      </c>
      <c r="O374" s="340" t="str">
        <f t="shared" si="28"/>
        <v/>
      </c>
      <c r="P374" s="341" t="str">
        <f t="array" ref="P374">IF($M374="","",VLOOKUP($M374,ls_gr_2,9,0))</f>
        <v>id</v>
      </c>
      <c r="Q374" s="342" t="s">
        <v>241</v>
      </c>
      <c r="R374" s="343" t="str">
        <f t="shared" si="26"/>
        <v/>
      </c>
      <c r="T374" s="222" t="str">
        <f t="array" ref="T374">IF(COUNTIF($B$371:$B$481,IF(ls!B108="","",ls!B108))&gt;0," ",IF(ls!B108="","",ls!B108))</f>
        <v xml:space="preserve"> </v>
      </c>
    </row>
    <row r="375" spans="1:21" ht="15">
      <c r="A375" s="327">
        <f t="array" ref="A375">IF(C375="","",SUBTOTAL(3,$H$371:H375))</f>
        <v>5</v>
      </c>
      <c r="B375" s="328">
        <f t="array" ref="B375">IF(M375="","",M375)</f>
        <v>68</v>
      </c>
      <c r="C375" s="329" t="str">
        <f t="array" ref="C375">IF(M375="","",VLOOKUP($M375,ls_gr_2,2,0))</f>
        <v>RABKA Tomasz</v>
      </c>
      <c r="D375" s="330">
        <f t="array" ref="D375">IF(M375="","",VLOOKUP($M375,ls_gr_2,3,0))</f>
        <v>2007</v>
      </c>
      <c r="E375" s="331" t="str">
        <f t="shared" si="24"/>
        <v>SP Ropienka</v>
      </c>
      <c r="F375" s="332" t="str">
        <f t="array" ref="F375">IF($M375="","",VLOOKUP($M375,ls_gr_2,5,0))</f>
        <v>Ustrzyki Dolne</v>
      </c>
      <c r="G375" s="332" t="str">
        <f t="array" ref="G375">IF($M375="","",VLOOKUP($M375,ls_gr_2,6,0))</f>
        <v>bieszczadzki</v>
      </c>
      <c r="H375" s="333">
        <f t="array" ref="H375">IF(N375="","",N375)</f>
        <v>2.0737268518518518E-3</v>
      </c>
      <c r="I375" s="334">
        <f t="shared" si="27"/>
        <v>2.0532407407407392E-4</v>
      </c>
      <c r="J375" s="335">
        <f t="array" ref="J375">IF(A375="","",VLOOKUP(A375,pkt_ind,2,0))</f>
        <v>9</v>
      </c>
      <c r="K375" s="376"/>
      <c r="L375" s="337">
        <f t="array" ref="L375">IF(C375="","",1)</f>
        <v>1</v>
      </c>
      <c r="M375" s="441">
        <v>68</v>
      </c>
      <c r="N375" s="339">
        <f t="shared" si="25"/>
        <v>2.0737268518518518E-3</v>
      </c>
      <c r="O375" s="340" t="str">
        <f t="shared" si="28"/>
        <v/>
      </c>
      <c r="P375" s="341" t="str">
        <f t="array" ref="P375">IF($M375="","",VLOOKUP($M375,ls_gr_2,9,0))</f>
        <v>id</v>
      </c>
      <c r="Q375" s="342" t="s">
        <v>242</v>
      </c>
      <c r="R375" s="343" t="str">
        <f t="shared" si="26"/>
        <v/>
      </c>
      <c r="T375" s="222" t="str">
        <f t="array" ref="T375">IF(COUNTIF($B$371:$B$481,IF(ls!B109="","",ls!B109))&gt;0," ",IF(ls!B109="","",ls!B109))</f>
        <v xml:space="preserve"> </v>
      </c>
    </row>
    <row r="376" spans="1:21" ht="15">
      <c r="A376" s="327">
        <f t="array" ref="A376">IF(C376="","",SUBTOTAL(3,$H$371:H376))</f>
        <v>6</v>
      </c>
      <c r="B376" s="328">
        <f t="array" ref="B376">IF(M376="","",M376)</f>
        <v>59</v>
      </c>
      <c r="C376" s="329" t="str">
        <f t="array" ref="C376">IF(M376="","",VLOOKUP($M376,ls_gr_2,2,0))</f>
        <v>BEDNARZ Michał</v>
      </c>
      <c r="D376" s="330">
        <f t="array" ref="D376">IF(M376="","",VLOOKUP($M376,ls_gr_2,3,0))</f>
        <v>2009</v>
      </c>
      <c r="E376" s="331" t="str">
        <f t="shared" si="24"/>
        <v>SP1 Ustrzyki Dolne</v>
      </c>
      <c r="F376" s="332" t="str">
        <f t="array" ref="F376">IF($M376="","",VLOOKUP($M376,ls_gr_2,5,0))</f>
        <v>Ustrzyki Dolne</v>
      </c>
      <c r="G376" s="332" t="str">
        <f t="array" ref="G376">IF($M376="","",VLOOKUP($M376,ls_gr_2,6,0))</f>
        <v>bieszczadzki</v>
      </c>
      <c r="H376" s="333">
        <f t="array" ref="H376">IF(N376="","",N376)</f>
        <v>2.0942129629629631E-3</v>
      </c>
      <c r="I376" s="334">
        <f t="shared" si="27"/>
        <v>2.2581018518518523E-4</v>
      </c>
      <c r="J376" s="335">
        <f t="array" ref="J376">IF(A376="","",VLOOKUP(A376,pkt_ind,2,0))</f>
        <v>8</v>
      </c>
      <c r="K376" s="376"/>
      <c r="L376" s="337">
        <f t="array" ref="L376">IF(C376="","",1)</f>
        <v>1</v>
      </c>
      <c r="M376" s="441">
        <v>59</v>
      </c>
      <c r="N376" s="339">
        <f t="shared" si="25"/>
        <v>2.0942129629629631E-3</v>
      </c>
      <c r="O376" s="340" t="str">
        <f t="shared" si="28"/>
        <v/>
      </c>
      <c r="P376" s="341" t="str">
        <f t="array" ref="P376">IF($M376="","",VLOOKUP($M376,ls_gr_2,9,0))</f>
        <v>id</v>
      </c>
      <c r="Q376" s="342" t="s">
        <v>243</v>
      </c>
      <c r="R376" s="343" t="str">
        <f t="shared" si="26"/>
        <v/>
      </c>
      <c r="T376" s="222" t="str">
        <f t="array" ref="T376">IF(COUNTIF($B$371:$B$481,IF(ls!B110="","",ls!B110))&gt;0," ",IF(ls!B110="","",ls!B110))</f>
        <v xml:space="preserve"> </v>
      </c>
    </row>
    <row r="377" spans="1:21" ht="15">
      <c r="A377" s="327">
        <f t="array" ref="A377">IF(C377="","",SUBTOTAL(3,$H$371:H377))</f>
        <v>7</v>
      </c>
      <c r="B377" s="328">
        <f t="array" ref="B377">IF(M377="","",M377)</f>
        <v>54</v>
      </c>
      <c r="C377" s="329" t="str">
        <f t="array" ref="C377">IF(M377="","",VLOOKUP($M377,ls_gr_2,2,0))</f>
        <v>DAROSZ Oliwier</v>
      </c>
      <c r="D377" s="330">
        <f t="array" ref="D377">IF(M377="","",VLOOKUP($M377,ls_gr_2,3,0))</f>
        <v>2007</v>
      </c>
      <c r="E377" s="331" t="str">
        <f t="shared" si="24"/>
        <v>SP Nr 2 - NSS Ustrzyki Dolne</v>
      </c>
      <c r="F377" s="332" t="str">
        <f t="array" ref="F377">IF($M377="","",VLOOKUP($M377,ls_gr_2,5,0))</f>
        <v>Ustrzyki Dolne</v>
      </c>
      <c r="G377" s="332" t="str">
        <f t="array" ref="G377">IF($M377="","",VLOOKUP($M377,ls_gr_2,6,0))</f>
        <v>bieszczadzki</v>
      </c>
      <c r="H377" s="333">
        <f t="array" ref="H377">IF(N377="","",N377)</f>
        <v>2.1012731481481481E-3</v>
      </c>
      <c r="I377" s="334">
        <f t="shared" si="27"/>
        <v>2.3287037037037026E-4</v>
      </c>
      <c r="J377" s="335">
        <f t="array" ref="J377">IF(A377="","",VLOOKUP(A377,pkt_ind,2,0))</f>
        <v>7</v>
      </c>
      <c r="K377" s="376"/>
      <c r="L377" s="337">
        <f t="array" ref="L377">IF(C377="","",1)</f>
        <v>1</v>
      </c>
      <c r="M377" s="441">
        <v>54</v>
      </c>
      <c r="N377" s="339">
        <f t="shared" si="25"/>
        <v>2.1012731481481481E-3</v>
      </c>
      <c r="O377" s="340" t="str">
        <f t="shared" si="28"/>
        <v/>
      </c>
      <c r="P377" s="341" t="str">
        <f t="array" ref="P377">IF($M377="","",VLOOKUP($M377,ls_gr_2,9,0))</f>
        <v>i</v>
      </c>
      <c r="Q377" s="342" t="s">
        <v>244</v>
      </c>
      <c r="R377" s="343" t="str">
        <f t="shared" si="26"/>
        <v/>
      </c>
      <c r="T377" s="222" t="str">
        <f t="array" ref="T377">IF(COUNTIF($B$371:$B$481,IF(ls!B111="","",ls!B111))&gt;0," ",IF(ls!B111="","",ls!B111))</f>
        <v xml:space="preserve"> </v>
      </c>
    </row>
    <row r="378" spans="1:21" ht="15">
      <c r="A378" s="327">
        <f t="array" ref="A378">IF(C378="","",SUBTOTAL(3,$H$371:H378))</f>
        <v>8</v>
      </c>
      <c r="B378" s="328">
        <f t="array" ref="B378">IF(M378="","",M378)</f>
        <v>65</v>
      </c>
      <c r="C378" s="329" t="str">
        <f t="array" ref="C378">IF(M378="","",VLOOKUP($M378,ls_gr_2,2,0))</f>
        <v>LISEK Eryk</v>
      </c>
      <c r="D378" s="330">
        <f t="array" ref="D378">IF(M378="","",VLOOKUP($M378,ls_gr_2,3,0))</f>
        <v>2008</v>
      </c>
      <c r="E378" s="331" t="str">
        <f t="shared" si="24"/>
        <v>SP1 Ustrzyki Dolne</v>
      </c>
      <c r="F378" s="332" t="str">
        <f t="array" ref="F378">IF($M378="","",VLOOKUP($M378,ls_gr_2,5,0))</f>
        <v>Ustrzyki Dolne</v>
      </c>
      <c r="G378" s="332" t="str">
        <f t="array" ref="G378">IF($M378="","",VLOOKUP($M378,ls_gr_2,6,0))</f>
        <v>bieszczadzki</v>
      </c>
      <c r="H378" s="333">
        <f t="array" ref="H378">IF(N378="","",N378)</f>
        <v>2.1031250000000004E-3</v>
      </c>
      <c r="I378" s="334">
        <f t="shared" si="27"/>
        <v>2.3472222222222254E-4</v>
      </c>
      <c r="J378" s="335">
        <f t="array" ref="J378">IF(A378="","",VLOOKUP(A378,pkt_ind,2,0))</f>
        <v>6</v>
      </c>
      <c r="K378" s="376"/>
      <c r="L378" s="337">
        <f t="array" ref="L378">IF(C378="","",1)</f>
        <v>1</v>
      </c>
      <c r="M378" s="441">
        <v>65</v>
      </c>
      <c r="N378" s="339">
        <f t="shared" si="25"/>
        <v>2.1031250000000004E-3</v>
      </c>
      <c r="O378" s="340" t="str">
        <f t="shared" si="28"/>
        <v/>
      </c>
      <c r="P378" s="341" t="str">
        <f t="array" ref="P378">IF($M378="","",VLOOKUP($M378,ls_gr_2,9,0))</f>
        <v>id</v>
      </c>
      <c r="Q378" s="342" t="s">
        <v>245</v>
      </c>
      <c r="R378" s="343" t="str">
        <f t="shared" si="26"/>
        <v/>
      </c>
      <c r="T378" s="222" t="str">
        <f t="array" ref="T378">IF(COUNTIF($B$371:$B$481,IF(ls!B112="","",ls!B112))&gt;0," ",IF(ls!B112="","",ls!B112))</f>
        <v xml:space="preserve"> </v>
      </c>
    </row>
    <row r="379" spans="1:21" ht="15">
      <c r="A379" s="327">
        <f t="array" ref="A379">IF(C379="","",SUBTOTAL(3,$H$371:H379))</f>
        <v>9</v>
      </c>
      <c r="B379" s="328">
        <f t="array" ref="B379">IF(M379="","",M379)</f>
        <v>57</v>
      </c>
      <c r="C379" s="329" t="str">
        <f t="array" ref="C379">IF(M379="","",VLOOKUP($M379,ls_gr_2,2,0))</f>
        <v>GERMAŃSKI Paweł</v>
      </c>
      <c r="D379" s="330">
        <f t="array" ref="D379">IF(M379="","",VLOOKUP($M379,ls_gr_2,3,0))</f>
        <v>2007</v>
      </c>
      <c r="E379" s="331" t="str">
        <f t="shared" si="24"/>
        <v>SP Nr 2 - NSS Ustrzyki Dolne</v>
      </c>
      <c r="F379" s="332" t="str">
        <f t="array" ref="F379">IF($M379="","",VLOOKUP($M379,ls_gr_2,5,0))</f>
        <v>Ustrzyki Dolne</v>
      </c>
      <c r="G379" s="332" t="str">
        <f t="array" ref="G379">IF($M379="","",VLOOKUP($M379,ls_gr_2,6,0))</f>
        <v>bieszczadzki</v>
      </c>
      <c r="H379" s="333">
        <f t="array" ref="H379">IF(N379="","",N379)</f>
        <v>2.1222222222222224E-3</v>
      </c>
      <c r="I379" s="334">
        <f t="shared" si="27"/>
        <v>2.5381944444444453E-4</v>
      </c>
      <c r="J379" s="335">
        <f t="array" ref="J379">IF(A379="","",VLOOKUP(A379,pkt_ind,2,0))</f>
        <v>5</v>
      </c>
      <c r="K379" s="376"/>
      <c r="L379" s="337">
        <f t="array" ref="L379">IF(C379="","",1)</f>
        <v>1</v>
      </c>
      <c r="M379" s="441">
        <v>57</v>
      </c>
      <c r="N379" s="339">
        <f t="shared" si="25"/>
        <v>2.1222222222222224E-3</v>
      </c>
      <c r="O379" s="340" t="str">
        <f t="shared" si="28"/>
        <v/>
      </c>
      <c r="P379" s="341" t="str">
        <f t="array" ref="P379">IF($M379="","",VLOOKUP($M379,ls_gr_2,9,0))</f>
        <v>id</v>
      </c>
      <c r="Q379" s="342" t="s">
        <v>246</v>
      </c>
      <c r="R379" s="343" t="str">
        <f t="shared" si="26"/>
        <v/>
      </c>
      <c r="T379" s="222" t="str">
        <f t="array" ref="T379">IF(COUNTIF($B$371:$B$481,IF(ls!B113="","",ls!B113))&gt;0," ",IF(ls!B113="","",ls!B113))</f>
        <v xml:space="preserve"> </v>
      </c>
    </row>
    <row r="380" spans="1:21" ht="15">
      <c r="A380" s="327">
        <f t="array" ref="A380">IF(C380="","",SUBTOTAL(3,$H$371:H380))</f>
        <v>10</v>
      </c>
      <c r="B380" s="328">
        <f t="array" ref="B380">IF(M380="","",M380)</f>
        <v>38</v>
      </c>
      <c r="C380" s="329" t="str">
        <f t="array" ref="C380">IF(M380="","",VLOOKUP($M380,ls_gr_2,2,0))</f>
        <v>Paszkowski Przemysław</v>
      </c>
      <c r="D380" s="330">
        <f t="array" ref="D380">IF(M380="","",VLOOKUP($M380,ls_gr_2,3,0))</f>
        <v>2007</v>
      </c>
      <c r="E380" s="331" t="str">
        <f t="shared" si="24"/>
        <v>SP Nr 2 - NSS Ustrzyki Dolne</v>
      </c>
      <c r="F380" s="332" t="str">
        <f t="array" ref="F380">IF($M380="","",VLOOKUP($M380,ls_gr_2,5,0))</f>
        <v>Ustrzyki Dolne</v>
      </c>
      <c r="G380" s="332" t="str">
        <f t="array" ref="G380">IF($M380="","",VLOOKUP($M380,ls_gr_2,6,0))</f>
        <v>bieszczadzki</v>
      </c>
      <c r="H380" s="333">
        <f t="array" ref="H380">IF(N380="","",N380)</f>
        <v>2.1624999999999999E-3</v>
      </c>
      <c r="I380" s="334">
        <f t="shared" si="27"/>
        <v>2.9409722222222207E-4</v>
      </c>
      <c r="J380" s="335">
        <f t="array" ref="J380">IF(A380="","",VLOOKUP(A380,pkt_ind,2,0))</f>
        <v>5</v>
      </c>
      <c r="K380" s="376"/>
      <c r="L380" s="337">
        <f t="array" ref="L380">IF(C380="","",1)</f>
        <v>1</v>
      </c>
      <c r="M380" s="441">
        <v>38</v>
      </c>
      <c r="N380" s="339">
        <f t="shared" si="25"/>
        <v>2.1624999999999999E-3</v>
      </c>
      <c r="O380" s="340" t="str">
        <f t="shared" si="28"/>
        <v/>
      </c>
      <c r="P380" s="341" t="str">
        <f t="array" ref="P380">IF($M380="","",VLOOKUP($M380,ls_gr_2,9,0))</f>
        <v>id</v>
      </c>
      <c r="Q380" s="342" t="s">
        <v>247</v>
      </c>
      <c r="R380" s="343" t="str">
        <f t="shared" si="26"/>
        <v/>
      </c>
      <c r="T380" s="222" t="str">
        <f t="array" ref="T380">IF(COUNTIF($B$371:$B$481,IF(ls!B114="","",ls!B114))&gt;0," ",IF(ls!B114="","",ls!B114))</f>
        <v xml:space="preserve"> </v>
      </c>
    </row>
    <row r="381" spans="1:21" ht="15">
      <c r="A381" s="327">
        <f t="array" ref="A381">IF(C381="","",SUBTOTAL(3,$H$371:H381))</f>
        <v>11</v>
      </c>
      <c r="B381" s="328">
        <f t="array" ref="B381">IF(M381="","",M381)</f>
        <v>69</v>
      </c>
      <c r="C381" s="329" t="str">
        <f t="array" ref="C381">IF(M381="","",VLOOKUP($M381,ls_gr_2,2,0))</f>
        <v>ŚMIERCIAK Maciej</v>
      </c>
      <c r="D381" s="330">
        <f t="array" ref="D381">IF(M381="","",VLOOKUP($M381,ls_gr_2,3,0))</f>
        <v>2007</v>
      </c>
      <c r="E381" s="331" t="str">
        <f t="shared" si="24"/>
        <v>SP Ropienka</v>
      </c>
      <c r="F381" s="332" t="str">
        <f t="array" ref="F381">IF($M381="","",VLOOKUP($M381,ls_gr_2,5,0))</f>
        <v>Ustrzyki Dolne</v>
      </c>
      <c r="G381" s="332" t="str">
        <f t="array" ref="G381">IF($M381="","",VLOOKUP($M381,ls_gr_2,6,0))</f>
        <v>bieszczadzki</v>
      </c>
      <c r="H381" s="333">
        <f t="array" ref="H381">IF(N381="","",N381)</f>
        <v>2.2006944444444444E-3</v>
      </c>
      <c r="I381" s="334">
        <f t="shared" si="27"/>
        <v>3.322916666666665E-4</v>
      </c>
      <c r="J381" s="335">
        <f t="array" ref="J381">IF(A381="","",VLOOKUP(A381,pkt_ind,2,0))</f>
        <v>4</v>
      </c>
      <c r="K381" s="376"/>
      <c r="L381" s="337">
        <f t="array" ref="L381">IF(C381="","",1)</f>
        <v>1</v>
      </c>
      <c r="M381" s="441">
        <v>69</v>
      </c>
      <c r="N381" s="339">
        <f t="shared" si="25"/>
        <v>2.2006944444444444E-3</v>
      </c>
      <c r="O381" s="340" t="str">
        <f t="shared" si="28"/>
        <v/>
      </c>
      <c r="P381" s="341" t="str">
        <f t="array" ref="P381">IF($M381="","",VLOOKUP($M381,ls_gr_2,9,0))</f>
        <v>id</v>
      </c>
      <c r="Q381" s="342" t="s">
        <v>248</v>
      </c>
      <c r="R381" s="343" t="str">
        <f t="shared" si="26"/>
        <v/>
      </c>
      <c r="T381" s="222" t="str">
        <f t="array" ref="T381">IF(COUNTIF($B$371:$B$481,IF(ls!B115="","",ls!B115))&gt;0," ",IF(ls!B115="","",ls!B115))</f>
        <v xml:space="preserve"> </v>
      </c>
    </row>
    <row r="382" spans="1:21" ht="15">
      <c r="A382" s="327">
        <f t="array" ref="A382">IF(C382="","",SUBTOTAL(3,$H$371:H382))</f>
        <v>12</v>
      </c>
      <c r="B382" s="328">
        <f t="array" ref="B382">IF(M382="","",M382)</f>
        <v>67</v>
      </c>
      <c r="C382" s="329" t="str">
        <f t="array" ref="C382">IF(M382="","",VLOOKUP($M382,ls_gr_2,2,0))</f>
        <v>BODNAR Bartłomiej</v>
      </c>
      <c r="D382" s="330">
        <f t="array" ref="D382">IF(M382="","",VLOOKUP($M382,ls_gr_2,3,0))</f>
        <v>2007</v>
      </c>
      <c r="E382" s="331" t="str">
        <f t="shared" si="24"/>
        <v>SP Ropienka</v>
      </c>
      <c r="F382" s="332" t="str">
        <f t="array" ref="F382">IF($M382="","",VLOOKUP($M382,ls_gr_2,5,0))</f>
        <v>Ustrzyki Dolne</v>
      </c>
      <c r="G382" s="332" t="str">
        <f t="array" ref="G382">IF($M382="","",VLOOKUP($M382,ls_gr_2,6,0))</f>
        <v>bieszczadzki</v>
      </c>
      <c r="H382" s="333">
        <f t="array" ref="H382">IF(N382="","",N382)</f>
        <v>2.2297453703703702E-3</v>
      </c>
      <c r="I382" s="334">
        <f t="shared" si="27"/>
        <v>3.6134259259259236E-4</v>
      </c>
      <c r="J382" s="335">
        <f t="array" ref="J382">IF(A382="","",VLOOKUP(A382,pkt_ind,2,0))</f>
        <v>4</v>
      </c>
      <c r="K382" s="376"/>
      <c r="L382" s="337">
        <f t="array" ref="L382">IF(C382="","",1)</f>
        <v>1</v>
      </c>
      <c r="M382" s="441">
        <v>67</v>
      </c>
      <c r="N382" s="339">
        <f t="shared" si="25"/>
        <v>2.2297453703703702E-3</v>
      </c>
      <c r="O382" s="340" t="str">
        <f t="shared" si="28"/>
        <v/>
      </c>
      <c r="P382" s="341" t="str">
        <f t="array" ref="P382">IF($M382="","",VLOOKUP($M382,ls_gr_2,9,0))</f>
        <v>id</v>
      </c>
      <c r="Q382" s="342" t="s">
        <v>249</v>
      </c>
      <c r="R382" s="343" t="str">
        <f t="shared" si="26"/>
        <v/>
      </c>
      <c r="T382" s="222" t="str">
        <f t="array" ref="T382">IF(COUNTIF($B$371:$B$481,IF(ls!B116="","",ls!B116))&gt;0," ",IF(ls!B116="","",ls!B116))</f>
        <v xml:space="preserve"> </v>
      </c>
    </row>
    <row r="383" spans="1:21" ht="15">
      <c r="A383" s="327">
        <f t="array" ref="A383">IF(C383="","",SUBTOTAL(3,$H$371:H383))</f>
        <v>13</v>
      </c>
      <c r="B383" s="328">
        <f t="array" ref="B383">IF(M383="","",M383)</f>
        <v>40</v>
      </c>
      <c r="C383" s="329" t="str">
        <f t="array" ref="C383">IF(M383="","",VLOOKUP($M383,ls_gr_2,2,0))</f>
        <v>Wielgucki Adrian</v>
      </c>
      <c r="D383" s="330">
        <f t="array" ref="D383">IF(M383="","",VLOOKUP($M383,ls_gr_2,3,0))</f>
        <v>2007</v>
      </c>
      <c r="E383" s="331" t="str">
        <f t="shared" si="24"/>
        <v>SP Nr 2 - NSS Ustrzyki Dolne</v>
      </c>
      <c r="F383" s="332" t="str">
        <f t="array" ref="F383">IF($M383="","",VLOOKUP($M383,ls_gr_2,5,0))</f>
        <v>Ustrzyki Dolne</v>
      </c>
      <c r="G383" s="332" t="str">
        <f t="array" ref="G383">IF($M383="","",VLOOKUP($M383,ls_gr_2,6,0))</f>
        <v>bieszczadzki</v>
      </c>
      <c r="H383" s="333">
        <f t="array" ref="H383">IF(N383="","",N383)</f>
        <v>2.2465277777777774E-3</v>
      </c>
      <c r="I383" s="334">
        <f t="shared" si="27"/>
        <v>3.7812499999999956E-4</v>
      </c>
      <c r="J383" s="335">
        <f t="array" ref="J383">IF(A383="","",VLOOKUP(A383,pkt_ind,2,0))</f>
        <v>3</v>
      </c>
      <c r="K383" s="376"/>
      <c r="L383" s="337">
        <f t="array" ref="L383">IF(C383="","",1)</f>
        <v>1</v>
      </c>
      <c r="M383" s="441">
        <v>40</v>
      </c>
      <c r="N383" s="339">
        <f t="shared" si="25"/>
        <v>2.2465277777777774E-3</v>
      </c>
      <c r="O383" s="340" t="str">
        <f t="shared" si="28"/>
        <v/>
      </c>
      <c r="P383" s="341" t="str">
        <f t="array" ref="P383">IF($M383="","",VLOOKUP($M383,ls_gr_2,9,0))</f>
        <v>id</v>
      </c>
      <c r="Q383" s="342" t="s">
        <v>250</v>
      </c>
      <c r="R383" s="343" t="str">
        <f t="shared" si="26"/>
        <v/>
      </c>
      <c r="T383" s="222" t="str">
        <f t="array" ref="T383">IF(COUNTIF($B$371:$B$481,IF(ls!B117="","",ls!B117))&gt;0," ",IF(ls!B117="","",ls!B117))</f>
        <v xml:space="preserve"> </v>
      </c>
    </row>
    <row r="384" spans="1:21" ht="15">
      <c r="A384" s="327">
        <f t="array" ref="A384">IF(C384="","",SUBTOTAL(3,$H$371:H384))</f>
        <v>14</v>
      </c>
      <c r="B384" s="328">
        <f t="array" ref="B384">IF(M384="","",M384)</f>
        <v>70</v>
      </c>
      <c r="C384" s="329" t="str">
        <f t="array" ref="C384">IF(M384="","",VLOOKUP($M384,ls_gr_2,2,0))</f>
        <v>GŁAZOWSKI Łukasz</v>
      </c>
      <c r="D384" s="330">
        <f t="array" ref="D384">IF(M384="","",VLOOKUP($M384,ls_gr_2,3,0))</f>
        <v>2007</v>
      </c>
      <c r="E384" s="331" t="str">
        <f t="shared" si="24"/>
        <v>SP1 Ustrzyki Dolne</v>
      </c>
      <c r="F384" s="332" t="str">
        <f t="array" ref="F384">IF($M384="","",VLOOKUP($M384,ls_gr_2,5,0))</f>
        <v>Ustrzyki Dolne</v>
      </c>
      <c r="G384" s="332" t="str">
        <f t="array" ref="G384">IF($M384="","",VLOOKUP($M384,ls_gr_2,6,0))</f>
        <v>bieszczadzki</v>
      </c>
      <c r="H384" s="333">
        <f t="array" ref="H384">IF(N384="","",N384)</f>
        <v>2.2531249999999999E-3</v>
      </c>
      <c r="I384" s="334">
        <f t="shared" si="27"/>
        <v>3.8472222222222206E-4</v>
      </c>
      <c r="J384" s="335">
        <f t="array" ref="J384">IF(A384="","",VLOOKUP(A384,pkt_ind,2,0))</f>
        <v>3</v>
      </c>
      <c r="K384" s="376"/>
      <c r="L384" s="337">
        <f t="array" ref="L384">IF(C384="","",1)</f>
        <v>1</v>
      </c>
      <c r="M384" s="441">
        <v>70</v>
      </c>
      <c r="N384" s="339">
        <f t="shared" si="25"/>
        <v>2.2531249999999999E-3</v>
      </c>
      <c r="O384" s="340" t="str">
        <f t="shared" si="28"/>
        <v/>
      </c>
      <c r="P384" s="341" t="str">
        <f t="array" ref="P384">IF($M384="","",VLOOKUP($M384,ls_gr_2,9,0))</f>
        <v>id</v>
      </c>
      <c r="Q384" s="342" t="s">
        <v>251</v>
      </c>
      <c r="R384" s="343" t="str">
        <f t="shared" si="26"/>
        <v/>
      </c>
      <c r="T384" s="222" t="str">
        <f t="array" ref="T384">IF(COUNTIF($B$371:$B$481,IF(ls!B118="","",ls!B118))&gt;0," ",IF(ls!B118="","",ls!B118))</f>
        <v xml:space="preserve"> </v>
      </c>
    </row>
    <row r="385" spans="1:20" ht="15">
      <c r="A385" s="327">
        <f t="array" ref="A385">IF(C385="","",SUBTOTAL(3,$H$371:H385))</f>
        <v>15</v>
      </c>
      <c r="B385" s="328">
        <f t="array" ref="B385">IF(M385="","",M385)</f>
        <v>53</v>
      </c>
      <c r="C385" s="329" t="str">
        <f t="array" ref="C385">IF(M385="","",VLOOKUP($M385,ls_gr_2,2,0))</f>
        <v>MISZCZAK Adam</v>
      </c>
      <c r="D385" s="330">
        <f t="array" ref="D385">IF(M385="","",VLOOKUP($M385,ls_gr_2,3,0))</f>
        <v>2008</v>
      </c>
      <c r="E385" s="331" t="str">
        <f t="shared" si="24"/>
        <v>SP Nr 2 - NSS Ustrzyki Dolne</v>
      </c>
      <c r="F385" s="332" t="str">
        <f t="array" ref="F385">IF($M385="","",VLOOKUP($M385,ls_gr_2,5,0))</f>
        <v>Ustrzyki Dolne</v>
      </c>
      <c r="G385" s="332" t="str">
        <f t="array" ref="G385">IF($M385="","",VLOOKUP($M385,ls_gr_2,6,0))</f>
        <v>bieszczadzki</v>
      </c>
      <c r="H385" s="333">
        <f t="array" ref="H385">IF(N385="","",N385)</f>
        <v>2.253240740740741E-3</v>
      </c>
      <c r="I385" s="334">
        <f t="shared" si="27"/>
        <v>3.8483796296296313E-4</v>
      </c>
      <c r="J385" s="335">
        <f t="array" ref="J385">IF(A385="","",VLOOKUP(A385,pkt_ind,2,0))</f>
        <v>3</v>
      </c>
      <c r="K385" s="376"/>
      <c r="L385" s="337">
        <f t="array" ref="L385">IF(C385="","",1)</f>
        <v>1</v>
      </c>
      <c r="M385" s="441">
        <v>53</v>
      </c>
      <c r="N385" s="339">
        <f t="shared" si="25"/>
        <v>2.253240740740741E-3</v>
      </c>
      <c r="O385" s="340" t="str">
        <f t="shared" si="28"/>
        <v/>
      </c>
      <c r="P385" s="341" t="str">
        <f t="array" ref="P385">IF($M385="","",VLOOKUP($M385,ls_gr_2,9,0))</f>
        <v>i</v>
      </c>
      <c r="Q385" s="342" t="s">
        <v>252</v>
      </c>
      <c r="R385" s="343" t="str">
        <f t="shared" si="26"/>
        <v/>
      </c>
      <c r="T385" s="222" t="str">
        <f t="array" ref="T385">IF(COUNTIF($B$371:$B$481,IF(ls!B119="","",ls!B119))&gt;0," ",IF(ls!B119="","",ls!B119))</f>
        <v xml:space="preserve"> </v>
      </c>
    </row>
    <row r="386" spans="1:20" ht="15">
      <c r="A386" s="327">
        <f t="array" ref="A386">IF(C386="","",SUBTOTAL(3,$H$371:H386))</f>
        <v>16</v>
      </c>
      <c r="B386" s="328">
        <f t="array" ref="B386">IF(M386="","",M386)</f>
        <v>55</v>
      </c>
      <c r="C386" s="329" t="str">
        <f t="array" ref="C386">IF(M386="","",VLOOKUP($M386,ls_gr_2,2,0))</f>
        <v>MAJER Kacper</v>
      </c>
      <c r="D386" s="330">
        <f t="array" ref="D386">IF(M386="","",VLOOKUP($M386,ls_gr_2,3,0))</f>
        <v>2007</v>
      </c>
      <c r="E386" s="331" t="str">
        <f t="shared" si="24"/>
        <v>SP Nr 2 - NSS Ustrzyki Dolne</v>
      </c>
      <c r="F386" s="332" t="str">
        <f t="array" ref="F386">IF($M386="","",VLOOKUP($M386,ls_gr_2,5,0))</f>
        <v>Ustrzyki Dolne</v>
      </c>
      <c r="G386" s="332" t="str">
        <f t="array" ref="G386">IF($M386="","",VLOOKUP($M386,ls_gr_2,6,0))</f>
        <v>bieszczadzki</v>
      </c>
      <c r="H386" s="333">
        <f t="array" ref="H386">IF(N386="","",N386)</f>
        <v>2.2570601851851853E-3</v>
      </c>
      <c r="I386" s="334">
        <f t="shared" si="27"/>
        <v>3.8865740740740744E-4</v>
      </c>
      <c r="J386" s="335">
        <f t="array" ref="J386">IF(A386="","",VLOOKUP(A386,pkt_ind,2,0))</f>
        <v>3</v>
      </c>
      <c r="K386" s="376"/>
      <c r="L386" s="337">
        <f t="array" ref="L386">IF(C386="","",1)</f>
        <v>1</v>
      </c>
      <c r="M386" s="441">
        <v>55</v>
      </c>
      <c r="N386" s="339">
        <f t="shared" si="25"/>
        <v>2.2570601851851853E-3</v>
      </c>
      <c r="O386" s="340" t="str">
        <f t="shared" si="28"/>
        <v/>
      </c>
      <c r="P386" s="341" t="str">
        <f t="array" ref="P386">IF($M386="","",VLOOKUP($M386,ls_gr_2,9,0))</f>
        <v>id</v>
      </c>
      <c r="Q386" s="342" t="s">
        <v>253</v>
      </c>
      <c r="R386" s="343" t="str">
        <f t="shared" si="26"/>
        <v/>
      </c>
      <c r="T386" s="222" t="str">
        <f t="array" ref="T386">IF(COUNTIF($B$371:$B$481,IF(ls!B120="","",ls!B120))&gt;0," ",IF(ls!B120="","",ls!B120))</f>
        <v xml:space="preserve"> </v>
      </c>
    </row>
    <row r="387" spans="1:20" ht="15">
      <c r="A387" s="327">
        <f t="array" ref="A387">IF(C387="","",SUBTOTAL(3,$H$371:H387))</f>
        <v>17</v>
      </c>
      <c r="B387" s="328">
        <f t="array" ref="B387">IF(M387="","",M387)</f>
        <v>58</v>
      </c>
      <c r="C387" s="329" t="str">
        <f t="array" ref="C387">IF(M387="","",VLOOKUP($M387,ls_gr_2,2,0))</f>
        <v>SKIBA Piotr</v>
      </c>
      <c r="D387" s="330">
        <f t="array" ref="D387">IF(M387="","",VLOOKUP($M387,ls_gr_2,3,0))</f>
        <v>2007</v>
      </c>
      <c r="E387" s="331" t="str">
        <f t="shared" si="24"/>
        <v>SP Nr 2 - NSS Ustrzyki Dolne</v>
      </c>
      <c r="F387" s="332" t="str">
        <f t="array" ref="F387">IF($M387="","",VLOOKUP($M387,ls_gr_2,5,0))</f>
        <v>Ustrzyki Dolne</v>
      </c>
      <c r="G387" s="332" t="str">
        <f t="array" ref="G387">IF($M387="","",VLOOKUP($M387,ls_gr_2,6,0))</f>
        <v>bieszczadzki</v>
      </c>
      <c r="H387" s="333">
        <f t="array" ref="H387">IF(N387="","",N387)</f>
        <v>2.2837962962962964E-3</v>
      </c>
      <c r="I387" s="334">
        <f t="shared" si="27"/>
        <v>4.153935185185185E-4</v>
      </c>
      <c r="J387" s="335">
        <f t="array" ref="J387">IF(A387="","",VLOOKUP(A387,pkt_ind,2,0))</f>
        <v>2</v>
      </c>
      <c r="K387" s="376"/>
      <c r="L387" s="337">
        <f t="array" ref="L387">IF(C387="","",1)</f>
        <v>1</v>
      </c>
      <c r="M387" s="441">
        <v>58</v>
      </c>
      <c r="N387" s="339">
        <f t="shared" si="25"/>
        <v>2.2837962962962964E-3</v>
      </c>
      <c r="O387" s="340" t="str">
        <f t="shared" si="28"/>
        <v/>
      </c>
      <c r="P387" s="341" t="str">
        <f t="array" ref="P387">IF($M387="","",VLOOKUP($M387,ls_gr_2,9,0))</f>
        <v>i</v>
      </c>
      <c r="Q387" s="342" t="s">
        <v>254</v>
      </c>
      <c r="R387" s="343" t="str">
        <f t="shared" si="26"/>
        <v/>
      </c>
      <c r="T387" s="222" t="str">
        <f t="array" ref="T387">IF(COUNTIF($B$371:$B$481,IF(ls!B121="","",ls!B121))&gt;0," ",IF(ls!B121="","",ls!B121))</f>
        <v xml:space="preserve"> </v>
      </c>
    </row>
    <row r="388" spans="1:20" ht="15">
      <c r="A388" s="327">
        <f t="array" ref="A388">IF(C388="","",SUBTOTAL(3,$H$371:H388))</f>
        <v>18</v>
      </c>
      <c r="B388" s="328">
        <f t="array" ref="B388">IF(M388="","",M388)</f>
        <v>52</v>
      </c>
      <c r="C388" s="329" t="str">
        <f t="array" ref="C388">IF(M388="","",VLOOKUP($M388,ls_gr_2,2,0))</f>
        <v>MARKOWICZ Maciej</v>
      </c>
      <c r="D388" s="330">
        <f t="array" ref="D388">IF(M388="","",VLOOKUP($M388,ls_gr_2,3,0))</f>
        <v>2008</v>
      </c>
      <c r="E388" s="331" t="str">
        <f t="shared" si="24"/>
        <v>SP Nr 2 - NSS Ustrzyki Dolne</v>
      </c>
      <c r="F388" s="332" t="str">
        <f t="array" ref="F388">IF($M388="","",VLOOKUP($M388,ls_gr_2,5,0))</f>
        <v>Ustrzyki Dolne</v>
      </c>
      <c r="G388" s="332" t="str">
        <f t="array" ref="G388">IF($M388="","",VLOOKUP($M388,ls_gr_2,6,0))</f>
        <v>bieszczadzki</v>
      </c>
      <c r="H388" s="333">
        <f t="array" ref="H388">IF(N388="","",N388)</f>
        <v>2.3016203703703701E-3</v>
      </c>
      <c r="I388" s="334">
        <f t="shared" si="27"/>
        <v>4.3321759259259225E-4</v>
      </c>
      <c r="J388" s="335">
        <f t="array" ref="J388">IF(A388="","",VLOOKUP(A388,pkt_ind,2,0))</f>
        <v>2</v>
      </c>
      <c r="K388" s="376"/>
      <c r="L388" s="337">
        <f t="array" ref="L388">IF(C388="","",1)</f>
        <v>1</v>
      </c>
      <c r="M388" s="441">
        <v>52</v>
      </c>
      <c r="N388" s="339">
        <f t="shared" si="25"/>
        <v>2.3016203703703701E-3</v>
      </c>
      <c r="O388" s="340" t="str">
        <f t="shared" si="28"/>
        <v/>
      </c>
      <c r="P388" s="341" t="str">
        <f t="array" ref="P388">IF($M388="","",VLOOKUP($M388,ls_gr_2,9,0))</f>
        <v>i</v>
      </c>
      <c r="Q388" s="342" t="s">
        <v>255</v>
      </c>
      <c r="R388" s="343" t="str">
        <f t="shared" si="26"/>
        <v/>
      </c>
      <c r="T388" s="222" t="str">
        <f t="array" ref="T388">IF(COUNTIF($B$371:$B$481,IF(ls!B122="","",ls!B122))&gt;0," ",IF(ls!B122="","",ls!B122))</f>
        <v xml:space="preserve"> </v>
      </c>
    </row>
    <row r="389" spans="1:20" ht="15">
      <c r="A389" s="327">
        <f t="array" ref="A389">IF(C389="","",SUBTOTAL(3,$H$371:H389))</f>
        <v>19</v>
      </c>
      <c r="B389" s="328">
        <f t="array" ref="B389">IF(M389="","",M389)</f>
        <v>66</v>
      </c>
      <c r="C389" s="329" t="str">
        <f t="array" ref="C389">IF(M389="","",VLOOKUP($M389,ls_gr_2,2,0))</f>
        <v>ŁOCH Norbert</v>
      </c>
      <c r="D389" s="330">
        <f t="array" ref="D389">IF(M389="","",VLOOKUP($M389,ls_gr_2,3,0))</f>
        <v>2007</v>
      </c>
      <c r="E389" s="331" t="str">
        <f t="shared" si="24"/>
        <v>SP1 Ustrzyki Dolne</v>
      </c>
      <c r="F389" s="332" t="str">
        <f t="array" ref="F389">IF($M389="","",VLOOKUP($M389,ls_gr_2,5,0))</f>
        <v>Ustrzyki Dolne</v>
      </c>
      <c r="G389" s="332" t="str">
        <f t="array" ref="G389">IF($M389="","",VLOOKUP($M389,ls_gr_2,6,0))</f>
        <v>bieszczadzki</v>
      </c>
      <c r="H389" s="333">
        <f t="array" ref="H389">IF(N389="","",N389)</f>
        <v>2.3050925925925925E-3</v>
      </c>
      <c r="I389" s="334">
        <f t="shared" si="27"/>
        <v>4.3668981481481467E-4</v>
      </c>
      <c r="J389" s="335">
        <f t="array" ref="J389">IF(A389="","",VLOOKUP(A389,pkt_ind,2,0))</f>
        <v>2</v>
      </c>
      <c r="K389" s="376"/>
      <c r="L389" s="337">
        <f t="array" ref="L389">IF(C389="","",1)</f>
        <v>1</v>
      </c>
      <c r="M389" s="441">
        <v>66</v>
      </c>
      <c r="N389" s="339">
        <f t="shared" si="25"/>
        <v>2.3050925925925925E-3</v>
      </c>
      <c r="O389" s="340" t="str">
        <f t="shared" si="28"/>
        <v/>
      </c>
      <c r="P389" s="341" t="str">
        <f t="array" ref="P389">IF($M389="","",VLOOKUP($M389,ls_gr_2,9,0))</f>
        <v>id</v>
      </c>
      <c r="Q389" s="342" t="s">
        <v>256</v>
      </c>
      <c r="R389" s="343" t="str">
        <f t="shared" si="26"/>
        <v/>
      </c>
      <c r="T389" s="222" t="str">
        <f t="array" ref="T389">IF(COUNTIF($B$371:$B$481,IF(ls!B123="","",ls!B123))&gt;0," ",IF(ls!B123="","",ls!B123))</f>
        <v xml:space="preserve"> </v>
      </c>
    </row>
    <row r="390" spans="1:20" ht="15">
      <c r="A390" s="327">
        <f t="array" ref="A390">IF(C390="","",SUBTOTAL(3,$H$371:H390))</f>
        <v>20</v>
      </c>
      <c r="B390" s="328">
        <f t="array" ref="B390">IF(M390="","",M390)</f>
        <v>51</v>
      </c>
      <c r="C390" s="329" t="str">
        <f t="array" ref="C390">IF(M390="","",VLOOKUP($M390,ls_gr_2,2,0))</f>
        <v>KRYDA Mikołaj</v>
      </c>
      <c r="D390" s="330">
        <f t="array" ref="D390">IF(M390="","",VLOOKUP($M390,ls_gr_2,3,0))</f>
        <v>2008</v>
      </c>
      <c r="E390" s="331" t="str">
        <f t="shared" si="24"/>
        <v>SP Nr 2 - NSS Ustrzyki Dolne</v>
      </c>
      <c r="F390" s="332" t="str">
        <f t="array" ref="F390">IF($M390="","",VLOOKUP($M390,ls_gr_2,5,0))</f>
        <v>Ustrzyki Dolne</v>
      </c>
      <c r="G390" s="332" t="str">
        <f t="array" ref="G390">IF($M390="","",VLOOKUP($M390,ls_gr_2,6,0))</f>
        <v>bieszczadzki</v>
      </c>
      <c r="H390" s="333">
        <f t="array" ref="H390">IF(N390="","",N390)</f>
        <v>2.3159722222222223E-3</v>
      </c>
      <c r="I390" s="334">
        <f t="shared" si="27"/>
        <v>4.4756944444444445E-4</v>
      </c>
      <c r="J390" s="335">
        <f t="array" ref="J390">IF(A390="","",VLOOKUP(A390,pkt_ind,2,0))</f>
        <v>2</v>
      </c>
      <c r="K390" s="376"/>
      <c r="L390" s="337">
        <f t="array" ref="L390">IF(C390="","",1)</f>
        <v>1</v>
      </c>
      <c r="M390" s="441">
        <v>51</v>
      </c>
      <c r="N390" s="339">
        <f t="shared" si="25"/>
        <v>2.3159722222222223E-3</v>
      </c>
      <c r="O390" s="340" t="str">
        <f t="shared" si="28"/>
        <v/>
      </c>
      <c r="P390" s="341" t="str">
        <f t="array" ref="P390">IF($M390="","",VLOOKUP($M390,ls_gr_2,9,0))</f>
        <v>i</v>
      </c>
      <c r="Q390" s="342" t="s">
        <v>257</v>
      </c>
      <c r="R390" s="343" t="str">
        <f t="shared" si="26"/>
        <v/>
      </c>
      <c r="T390" s="222" t="str">
        <f t="array" ref="T390">IF(COUNTIF($B$371:$B$481,IF(ls!B124="","",ls!B124))&gt;0," ",IF(ls!B124="","",ls!B124))</f>
        <v xml:space="preserve"> </v>
      </c>
    </row>
    <row r="391" spans="1:20" ht="15">
      <c r="A391" s="327">
        <f t="array" ref="A391">IF(C391="","",SUBTOTAL(3,$H$371:H391))</f>
        <v>21</v>
      </c>
      <c r="B391" s="328">
        <f t="array" ref="B391">IF(M391="","",M391)</f>
        <v>39</v>
      </c>
      <c r="C391" s="329" t="str">
        <f t="array" ref="C391">IF(M391="","",VLOOKUP($M391,ls_gr_2,2,0))</f>
        <v>Sokół Franciszek</v>
      </c>
      <c r="D391" s="330">
        <f t="array" ref="D391">IF(M391="","",VLOOKUP($M391,ls_gr_2,3,0))</f>
        <v>2008</v>
      </c>
      <c r="E391" s="331" t="str">
        <f t="shared" si="24"/>
        <v>SP Nr 2 - NSS Ustrzyki Dolne</v>
      </c>
      <c r="F391" s="332" t="str">
        <f t="array" ref="F391">IF($M391="","",VLOOKUP($M391,ls_gr_2,5,0))</f>
        <v>Ustrzyki Dolne</v>
      </c>
      <c r="G391" s="332" t="str">
        <f t="array" ref="G391">IF($M391="","",VLOOKUP($M391,ls_gr_2,6,0))</f>
        <v>bieszczadzki</v>
      </c>
      <c r="H391" s="333">
        <f t="array" ref="H391">IF(N391="","",N391)</f>
        <v>2.3219907407407408E-3</v>
      </c>
      <c r="I391" s="334">
        <f t="shared" si="27"/>
        <v>4.5358796296296293E-4</v>
      </c>
      <c r="J391" s="335">
        <f t="array" ref="J391">IF(A391="","",VLOOKUP(A391,pkt_ind,2,0))</f>
        <v>1</v>
      </c>
      <c r="K391" s="376"/>
      <c r="L391" s="337">
        <f t="array" ref="L391">IF(C391="","",1)</f>
        <v>1</v>
      </c>
      <c r="M391" s="441">
        <v>39</v>
      </c>
      <c r="N391" s="339">
        <f t="shared" si="25"/>
        <v>2.3219907407407408E-3</v>
      </c>
      <c r="O391" s="340" t="str">
        <f t="shared" si="28"/>
        <v/>
      </c>
      <c r="P391" s="341" t="str">
        <f t="array" ref="P391">IF($M391="","",VLOOKUP($M391,ls_gr_2,9,0))</f>
        <v>i</v>
      </c>
      <c r="Q391" s="342" t="s">
        <v>258</v>
      </c>
      <c r="R391" s="343" t="str">
        <f t="shared" si="26"/>
        <v/>
      </c>
      <c r="T391" s="222" t="str">
        <f t="array" ref="T391">IF(COUNTIF($B$371:$B$481,IF(ls!B125="","",ls!B125))&gt;0," ",IF(ls!B125="","",ls!B125))</f>
        <v xml:space="preserve"> </v>
      </c>
    </row>
    <row r="392" spans="1:20" ht="15">
      <c r="A392" s="327">
        <f t="array" ref="A392">IF(C392="","",SUBTOTAL(3,$H$371:H392))</f>
        <v>22</v>
      </c>
      <c r="B392" s="328">
        <f t="array" ref="B392">IF(M392="","",M392)</f>
        <v>60</v>
      </c>
      <c r="C392" s="329" t="str">
        <f t="array" ref="C392">IF(M392="","",VLOOKUP($M392,ls_gr_2,2,0))</f>
        <v>BUDACZ Kacper</v>
      </c>
      <c r="D392" s="330">
        <f t="array" ref="D392">IF(M392="","",VLOOKUP($M392,ls_gr_2,3,0))</f>
        <v>2009</v>
      </c>
      <c r="E392" s="331" t="str">
        <f t="shared" si="24"/>
        <v>SP Ropienka</v>
      </c>
      <c r="F392" s="332" t="str">
        <f t="array" ref="F392">IF($M392="","",VLOOKUP($M392,ls_gr_2,5,0))</f>
        <v>Ustrzyki Dolne</v>
      </c>
      <c r="G392" s="332" t="str">
        <f t="array" ref="G392">IF($M392="","",VLOOKUP($M392,ls_gr_2,6,0))</f>
        <v>bieszczadzki</v>
      </c>
      <c r="H392" s="333">
        <f t="array" ref="H392">IF(N392="","",N392)</f>
        <v>2.3296296296296298E-3</v>
      </c>
      <c r="I392" s="334">
        <f t="shared" si="27"/>
        <v>4.6122685185185199E-4</v>
      </c>
      <c r="J392" s="335">
        <f t="array" ref="J392">IF(A392="","",VLOOKUP(A392,pkt_ind,2,0))</f>
        <v>1</v>
      </c>
      <c r="K392" s="376"/>
      <c r="L392" s="337">
        <f t="array" ref="L392">IF(C392="","",1)</f>
        <v>1</v>
      </c>
      <c r="M392" s="441">
        <v>60</v>
      </c>
      <c r="N392" s="339">
        <f t="shared" si="25"/>
        <v>2.3296296296296298E-3</v>
      </c>
      <c r="O392" s="340" t="str">
        <f t="shared" si="28"/>
        <v/>
      </c>
      <c r="P392" s="341" t="str">
        <f t="array" ref="P392">IF($M392="","",VLOOKUP($M392,ls_gr_2,9,0))</f>
        <v>id</v>
      </c>
      <c r="Q392" s="342" t="s">
        <v>259</v>
      </c>
      <c r="R392" s="343" t="str">
        <f t="shared" si="26"/>
        <v/>
      </c>
      <c r="T392" s="222" t="str">
        <f t="array" ref="T392">IF(COUNTIF($B$371:$B$481,IF(ls!B126="","",ls!B126))&gt;0," ",IF(ls!B126="","",ls!B126))</f>
        <v xml:space="preserve"> </v>
      </c>
    </row>
    <row r="393" spans="1:20" ht="15">
      <c r="A393" s="327">
        <f t="array" ref="A393">IF(C393="","",SUBTOTAL(3,$H$371:H393))</f>
        <v>23</v>
      </c>
      <c r="B393" s="328">
        <f t="array" ref="B393">IF(M393="","",M393)</f>
        <v>61</v>
      </c>
      <c r="C393" s="329" t="str">
        <f t="array" ref="C393">IF(M393="","",VLOOKUP($M393,ls_gr_2,2,0))</f>
        <v>CHILOŃSKI Karol</v>
      </c>
      <c r="D393" s="330">
        <f t="array" ref="D393">IF(M393="","",VLOOKUP($M393,ls_gr_2,3,0))</f>
        <v>2008</v>
      </c>
      <c r="E393" s="331" t="str">
        <f t="shared" si="24"/>
        <v>SP Ropienka</v>
      </c>
      <c r="F393" s="332" t="str">
        <f t="array" ref="F393">IF($M393="","",VLOOKUP($M393,ls_gr_2,5,0))</f>
        <v>Ustrzyki Dolne</v>
      </c>
      <c r="G393" s="332" t="str">
        <f t="array" ref="G393">IF($M393="","",VLOOKUP($M393,ls_gr_2,6,0))</f>
        <v>bieszczadzki</v>
      </c>
      <c r="H393" s="333">
        <f t="array" ref="H393">IF(N393="","",N393)</f>
        <v>2.3417824074074074E-3</v>
      </c>
      <c r="I393" s="334">
        <f t="shared" si="27"/>
        <v>4.7337962962962958E-4</v>
      </c>
      <c r="J393" s="335">
        <f t="array" ref="J393">IF(A393="","",VLOOKUP(A393,pkt_ind,2,0))</f>
        <v>1</v>
      </c>
      <c r="K393" s="376"/>
      <c r="L393" s="337">
        <f t="array" ref="L393">IF(C393="","",1)</f>
        <v>1</v>
      </c>
      <c r="M393" s="441">
        <v>61</v>
      </c>
      <c r="N393" s="339">
        <f t="shared" si="25"/>
        <v>2.3417824074074074E-3</v>
      </c>
      <c r="O393" s="340" t="str">
        <f t="shared" si="28"/>
        <v/>
      </c>
      <c r="P393" s="341" t="str">
        <f t="array" ref="P393">IF($M393="","",VLOOKUP($M393,ls_gr_2,9,0))</f>
        <v>id</v>
      </c>
      <c r="Q393" s="342" t="s">
        <v>260</v>
      </c>
      <c r="R393" s="343" t="str">
        <f t="shared" si="26"/>
        <v/>
      </c>
      <c r="T393" s="222" t="str">
        <f t="array" ref="T393">IF(COUNTIF($B$371:$B$481,IF(ls!B127="","",ls!B127))&gt;0," ",IF(ls!B127="","",ls!B127))</f>
        <v xml:space="preserve"> </v>
      </c>
    </row>
    <row r="394" spans="1:20" ht="15">
      <c r="A394" s="327">
        <f t="array" ref="A394">IF(C394="","",SUBTOTAL(3,$H$371:H394))</f>
        <v>24</v>
      </c>
      <c r="B394" s="328">
        <f t="array" ref="B394">IF(M394="","",M394)</f>
        <v>62</v>
      </c>
      <c r="C394" s="329" t="str">
        <f t="array" ref="C394">IF(M394="","",VLOOKUP($M394,ls_gr_2,2,0))</f>
        <v>BRELIK Miłosz</v>
      </c>
      <c r="D394" s="330">
        <f t="array" ref="D394">IF(M394="","",VLOOKUP($M394,ls_gr_2,3,0))</f>
        <v>2008</v>
      </c>
      <c r="E394" s="331" t="str">
        <f t="shared" si="24"/>
        <v>SP Ropienka</v>
      </c>
      <c r="F394" s="332" t="str">
        <f t="array" ref="F394">IF($M394="","",VLOOKUP($M394,ls_gr_2,5,0))</f>
        <v>Ustrzyki Dolne</v>
      </c>
      <c r="G394" s="332" t="str">
        <f t="array" ref="G394">IF($M394="","",VLOOKUP($M394,ls_gr_2,6,0))</f>
        <v>bieszczadzki</v>
      </c>
      <c r="H394" s="333">
        <f t="array" ref="H394">IF(N394="","",N394)</f>
        <v>2.3945601851851853E-3</v>
      </c>
      <c r="I394" s="334">
        <f t="shared" si="27"/>
        <v>5.2615740740740748E-4</v>
      </c>
      <c r="J394" s="335">
        <f t="array" ref="J394">IF(A394="","",VLOOKUP(A394,pkt_ind,2,0))</f>
        <v>1</v>
      </c>
      <c r="K394" s="376"/>
      <c r="L394" s="337">
        <f t="array" ref="L394">IF(C394="","",1)</f>
        <v>1</v>
      </c>
      <c r="M394" s="441">
        <v>62</v>
      </c>
      <c r="N394" s="339">
        <f t="shared" si="25"/>
        <v>2.3945601851851853E-3</v>
      </c>
      <c r="O394" s="340" t="str">
        <f t="shared" si="28"/>
        <v/>
      </c>
      <c r="P394" s="341" t="str">
        <f t="array" ref="P394">IF($M394="","",VLOOKUP($M394,ls_gr_2,9,0))</f>
        <v>id</v>
      </c>
      <c r="Q394" s="342" t="s">
        <v>261</v>
      </c>
      <c r="R394" s="343" t="str">
        <f t="shared" si="26"/>
        <v/>
      </c>
      <c r="T394" s="222" t="str">
        <f t="array" ref="T394">IF(COUNTIF($B$371:$B$481,IF(ls!B128="","",ls!B128))&gt;0," ",IF(ls!B128="","",ls!B128))</f>
        <v xml:space="preserve"> </v>
      </c>
    </row>
    <row r="395" spans="1:20" ht="15">
      <c r="A395" s="327">
        <f t="array" ref="A395">IF(C395="","",SUBTOTAL(3,$H$371:H395))</f>
        <v>25</v>
      </c>
      <c r="B395" s="328">
        <f t="array" ref="B395">IF(M395="","",M395)</f>
        <v>37</v>
      </c>
      <c r="C395" s="329" t="str">
        <f t="array" ref="C395">IF(M395="","",VLOOKUP($M395,ls_gr_2,2,0))</f>
        <v>Hauzer Wiktor</v>
      </c>
      <c r="D395" s="330">
        <f t="array" ref="D395">IF(M395="","",VLOOKUP($M395,ls_gr_2,3,0))</f>
        <v>2008</v>
      </c>
      <c r="E395" s="331" t="str">
        <f t="shared" si="24"/>
        <v>SP Nr 2 - NSS Ustrzyki Dolne</v>
      </c>
      <c r="F395" s="332" t="str">
        <f t="array" ref="F395">IF($M395="","",VLOOKUP($M395,ls_gr_2,5,0))</f>
        <v>Ustrzyki Dolne</v>
      </c>
      <c r="G395" s="332" t="str">
        <f t="array" ref="G395">IF($M395="","",VLOOKUP($M395,ls_gr_2,6,0))</f>
        <v>bieszczadzki</v>
      </c>
      <c r="H395" s="333">
        <f t="array" ref="H395">IF(N395="","",N395)</f>
        <v>2.4148148148148145E-3</v>
      </c>
      <c r="I395" s="334">
        <f t="shared" si="27"/>
        <v>5.4641203703703666E-4</v>
      </c>
      <c r="J395" s="335">
        <f t="array" ref="J395">IF(A395="","",VLOOKUP(A395,pkt_ind,2,0))</f>
        <v>1</v>
      </c>
      <c r="K395" s="376"/>
      <c r="L395" s="337">
        <f t="array" ref="L395">IF(C395="","",1)</f>
        <v>1</v>
      </c>
      <c r="M395" s="441">
        <v>37</v>
      </c>
      <c r="N395" s="339">
        <f t="shared" si="25"/>
        <v>2.4148148148148145E-3</v>
      </c>
      <c r="O395" s="340" t="str">
        <f t="shared" si="28"/>
        <v/>
      </c>
      <c r="P395" s="341" t="str">
        <f t="array" ref="P395">IF($M395="","",VLOOKUP($M395,ls_gr_2,9,0))</f>
        <v>i</v>
      </c>
      <c r="Q395" s="342" t="s">
        <v>262</v>
      </c>
      <c r="R395" s="343" t="str">
        <f t="shared" si="26"/>
        <v/>
      </c>
      <c r="T395" s="222" t="str">
        <f t="array" ref="T395">IF(COUNTIF($B$371:$B$481,IF(ls!B129="","",ls!B129))&gt;0," ",IF(ls!B129="","",ls!B129))</f>
        <v xml:space="preserve"> </v>
      </c>
    </row>
    <row r="396" spans="1:20" ht="15">
      <c r="A396" s="327">
        <f t="array" ref="A396">IF(C396="","",SUBTOTAL(3,$H$371:H396))</f>
        <v>26</v>
      </c>
      <c r="B396" s="328">
        <f t="array" ref="B396">IF(M396="","",M396)</f>
        <v>36</v>
      </c>
      <c r="C396" s="329" t="str">
        <f t="array" ref="C396">IF(M396="","",VLOOKUP($M396,ls_gr_2,2,0))</f>
        <v>Sas Oskar</v>
      </c>
      <c r="D396" s="330">
        <f t="array" ref="D396">IF(M396="","",VLOOKUP($M396,ls_gr_2,3,0))</f>
        <v>2007</v>
      </c>
      <c r="E396" s="331" t="str">
        <f t="shared" si="24"/>
        <v>SP Nr 2 - NSS Ustrzyki Dolne</v>
      </c>
      <c r="F396" s="332" t="str">
        <f t="array" ref="F396">IF($M396="","",VLOOKUP($M396,ls_gr_2,5,0))</f>
        <v>Ustrzyki Dolne</v>
      </c>
      <c r="G396" s="332" t="str">
        <f t="array" ref="G396">IF($M396="","",VLOOKUP($M396,ls_gr_2,6,0))</f>
        <v>bieszczadzki</v>
      </c>
      <c r="H396" s="333">
        <f t="array" ref="H396">IF(N396="","",N396)</f>
        <v>2.4475694444444445E-3</v>
      </c>
      <c r="I396" s="334">
        <f t="shared" si="27"/>
        <v>5.7916666666666663E-4</v>
      </c>
      <c r="J396" s="335">
        <f t="array" ref="J396">IF(A396="","",VLOOKUP(A396,pkt_ind,2,0))</f>
        <v>1</v>
      </c>
      <c r="K396" s="376"/>
      <c r="L396" s="337">
        <f t="array" ref="L396">IF(C396="","",1)</f>
        <v>1</v>
      </c>
      <c r="M396" s="441">
        <v>36</v>
      </c>
      <c r="N396" s="339">
        <f t="shared" si="25"/>
        <v>2.4475694444444445E-3</v>
      </c>
      <c r="O396" s="340" t="str">
        <f t="shared" si="28"/>
        <v/>
      </c>
      <c r="P396" s="341" t="str">
        <f t="array" ref="P396">IF($M396="","",VLOOKUP($M396,ls_gr_2,9,0))</f>
        <v>i</v>
      </c>
      <c r="Q396" s="342" t="s">
        <v>263</v>
      </c>
      <c r="R396" s="343" t="str">
        <f t="shared" si="26"/>
        <v/>
      </c>
      <c r="T396" s="222" t="str">
        <f t="array" ref="T396">IF(COUNTIF($B$371:$B$481,IF(ls!B130="","",ls!B130))&gt;0," ",IF(ls!B130="","",ls!B130))</f>
        <v xml:space="preserve"> </v>
      </c>
    </row>
    <row r="397" spans="1:20" ht="15">
      <c r="A397" s="327">
        <f t="array" ref="A397">IF(C397="","",SUBTOTAL(3,$H$371:H397))</f>
        <v>27</v>
      </c>
      <c r="B397" s="328">
        <f t="array" ref="B397">IF(M397="","",M397)</f>
        <v>35</v>
      </c>
      <c r="C397" s="329" t="str">
        <f t="array" ref="C397">IF(M397="","",VLOOKUP($M397,ls_gr_2,2,0))</f>
        <v>Czeleń Wiktor</v>
      </c>
      <c r="D397" s="330">
        <f t="array" ref="D397">IF(M397="","",VLOOKUP($M397,ls_gr_2,3,0))</f>
        <v>2007</v>
      </c>
      <c r="E397" s="331" t="str">
        <f t="shared" si="24"/>
        <v>SP Nr 2 - NSS Ustrzyki Dolne</v>
      </c>
      <c r="F397" s="332" t="str">
        <f t="array" ref="F397">IF($M397="","",VLOOKUP($M397,ls_gr_2,5,0))</f>
        <v>Ustrzyki Dolne</v>
      </c>
      <c r="G397" s="332" t="str">
        <f t="array" ref="G397">IF($M397="","",VLOOKUP($M397,ls_gr_2,6,0))</f>
        <v>bieszczadzki</v>
      </c>
      <c r="H397" s="333">
        <f t="array" ref="H397">IF(N397="","",N397)</f>
        <v>2.4708333333333331E-3</v>
      </c>
      <c r="I397" s="334">
        <f t="shared" si="27"/>
        <v>6.0243055555555527E-4</v>
      </c>
      <c r="J397" s="335">
        <f t="array" ref="J397">IF(A397="","",VLOOKUP(A397,pkt_ind,2,0))</f>
        <v>1</v>
      </c>
      <c r="K397" s="376"/>
      <c r="L397" s="337">
        <f t="array" ref="L397">IF(C397="","",1)</f>
        <v>1</v>
      </c>
      <c r="M397" s="441">
        <v>35</v>
      </c>
      <c r="N397" s="339">
        <f t="shared" si="25"/>
        <v>2.4708333333333331E-3</v>
      </c>
      <c r="O397" s="340" t="str">
        <f t="shared" si="28"/>
        <v/>
      </c>
      <c r="P397" s="341" t="str">
        <f t="array" ref="P397">IF($M397="","",VLOOKUP($M397,ls_gr_2,9,0))</f>
        <v>i</v>
      </c>
      <c r="Q397" s="342" t="s">
        <v>292</v>
      </c>
      <c r="R397" s="343" t="str">
        <f t="shared" si="26"/>
        <v/>
      </c>
      <c r="T397" s="222" t="str">
        <f t="array" ref="T397">IF(COUNTIF($B$371:$B$481,IF(ls!B131="","",ls!B131))&gt;0," ",IF(ls!B131="","",ls!B131))</f>
        <v xml:space="preserve"> </v>
      </c>
    </row>
    <row r="398" spans="1:20" ht="15" hidden="1">
      <c r="A398" s="100" t="str">
        <f t="array" ref="A398">IF(C398="","",SUBTOTAL(3,$H$371:H398))</f>
        <v/>
      </c>
      <c r="B398" s="104" t="str">
        <f t="array" ref="B398">IF(M398="","",M398)</f>
        <v/>
      </c>
      <c r="C398" s="36" t="str">
        <f t="array" ref="C398">IF(M398="","",VLOOKUP($M398,ls_gr_2,2,0))</f>
        <v/>
      </c>
      <c r="D398" s="35" t="str">
        <f t="array" ref="D398">IF(M398="","",VLOOKUP($M398,ls_gr_2,3,0))</f>
        <v/>
      </c>
      <c r="E398" s="280" t="str">
        <f t="shared" si="24"/>
        <v/>
      </c>
      <c r="F398" s="281" t="str">
        <f t="array" ref="F398">IF($M398="","",VLOOKUP($M398,ls_gr_2,5,0))</f>
        <v/>
      </c>
      <c r="G398" s="281" t="str">
        <f t="array" ref="G398">IF($M398="","",VLOOKUP($M398,ls_gr_2,6,0))</f>
        <v/>
      </c>
      <c r="H398" s="301" t="str">
        <f t="array" ref="H398">IF(N398="","",N398)</f>
        <v/>
      </c>
      <c r="I398" s="14" t="str">
        <f t="shared" si="27"/>
        <v/>
      </c>
      <c r="J398" s="272" t="str">
        <f t="array" ref="J398">IF(A398="","",VLOOKUP(A398,pkt_ind,2,0))</f>
        <v/>
      </c>
      <c r="K398" s="15"/>
      <c r="L398" s="207" t="str">
        <f t="array" ref="L398">IF(C398="","",1)</f>
        <v/>
      </c>
      <c r="M398" s="211"/>
      <c r="N398" s="218" t="str">
        <f t="shared" si="25"/>
        <v/>
      </c>
      <c r="O398" s="120" t="str">
        <f t="shared" si="28"/>
        <v/>
      </c>
      <c r="P398" s="121" t="str">
        <f t="array" ref="P398">IF($M398="","",VLOOKUP($M398,ls_gr_2,9,0))</f>
        <v/>
      </c>
      <c r="Q398" s="153"/>
      <c r="R398" s="224" t="str">
        <f t="shared" si="26"/>
        <v/>
      </c>
      <c r="T398" s="222" t="str">
        <f t="array" ref="T398">IF(COUNTIF($B$371:$B$481,IF(ls!B132="","",ls!B132))&gt;0," ",IF(ls!B132="","",ls!B132))</f>
        <v xml:space="preserve"> </v>
      </c>
    </row>
    <row r="399" spans="1:20" ht="15" hidden="1">
      <c r="A399" s="100" t="str">
        <f t="array" ref="A399">IF(C399="","",SUBTOTAL(3,$H$371:H399))</f>
        <v/>
      </c>
      <c r="B399" s="104" t="str">
        <f t="array" ref="B399">IF(M399="","",M399)</f>
        <v/>
      </c>
      <c r="C399" s="36" t="str">
        <f t="array" ref="C399">IF(M399="","",VLOOKUP($M399,ls_gr_2,2,0))</f>
        <v/>
      </c>
      <c r="D399" s="35" t="str">
        <f t="array" ref="D399">IF(M399="","",VLOOKUP($M399,ls_gr_2,3,0))</f>
        <v/>
      </c>
      <c r="E399" s="280" t="str">
        <f t="shared" si="24"/>
        <v/>
      </c>
      <c r="F399" s="281" t="str">
        <f t="array" ref="F399">IF($M399="","",VLOOKUP($M399,ls_gr_2,5,0))</f>
        <v/>
      </c>
      <c r="G399" s="281" t="str">
        <f t="array" ref="G399">IF($M399="","",VLOOKUP($M399,ls_gr_2,6,0))</f>
        <v/>
      </c>
      <c r="H399" s="301" t="str">
        <f t="array" ref="H399">IF(N399="","",N399)</f>
        <v/>
      </c>
      <c r="I399" s="14" t="str">
        <f t="shared" si="27"/>
        <v/>
      </c>
      <c r="J399" s="272" t="str">
        <f t="array" ref="J399">IF(A399="","",VLOOKUP(A399,pkt_ind,2,0))</f>
        <v/>
      </c>
      <c r="K399" s="15"/>
      <c r="L399" s="207" t="str">
        <f t="array" ref="L399">IF(C399="","",1)</f>
        <v/>
      </c>
      <c r="M399" s="211"/>
      <c r="N399" s="218" t="str">
        <f t="shared" si="25"/>
        <v/>
      </c>
      <c r="O399" s="120" t="str">
        <f t="shared" si="28"/>
        <v/>
      </c>
      <c r="P399" s="121" t="str">
        <f t="array" ref="P399">IF($M399="","",VLOOKUP($M399,ls_gr_2,9,0))</f>
        <v/>
      </c>
      <c r="Q399" s="153"/>
      <c r="R399" s="224" t="str">
        <f t="shared" si="26"/>
        <v/>
      </c>
      <c r="T399" s="222" t="str">
        <f t="array" ref="T399">IF(COUNTIF($B$371:$B$481,IF(ls!B133="","",ls!B133))&gt;0," ",IF(ls!B133="","",ls!B133))</f>
        <v xml:space="preserve"> </v>
      </c>
    </row>
    <row r="400" spans="1:20" ht="15" hidden="1">
      <c r="A400" s="100" t="str">
        <f t="array" ref="A400">IF(C400="","",SUBTOTAL(3,$H$371:H400))</f>
        <v/>
      </c>
      <c r="B400" s="104" t="str">
        <f t="array" ref="B400">IF(M400="","",M400)</f>
        <v/>
      </c>
      <c r="C400" s="36" t="str">
        <f t="array" ref="C400">IF(M400="","",VLOOKUP($M400,ls_gr_2,2,0))</f>
        <v/>
      </c>
      <c r="D400" s="35" t="str">
        <f t="array" ref="D400">IF(M400="","",VLOOKUP($M400,ls_gr_2,3,0))</f>
        <v/>
      </c>
      <c r="E400" s="280" t="str">
        <f t="shared" si="24"/>
        <v/>
      </c>
      <c r="F400" s="281" t="str">
        <f t="array" ref="F400">IF($M400="","",VLOOKUP($M400,ls_gr_2,5,0))</f>
        <v/>
      </c>
      <c r="G400" s="281" t="str">
        <f t="array" ref="G400">IF($M400="","",VLOOKUP($M400,ls_gr_2,6,0))</f>
        <v/>
      </c>
      <c r="H400" s="301" t="str">
        <f t="array" ref="H400">IF(N400="","",N400)</f>
        <v/>
      </c>
      <c r="I400" s="14" t="str">
        <f t="shared" si="27"/>
        <v/>
      </c>
      <c r="J400" s="272" t="str">
        <f t="array" ref="J400">IF(A400="","",VLOOKUP(A400,pkt_ind,2,0))</f>
        <v/>
      </c>
      <c r="K400" s="15"/>
      <c r="L400" s="207" t="str">
        <f t="array" ref="L400">IF(C400="","",1)</f>
        <v/>
      </c>
      <c r="M400" s="211"/>
      <c r="N400" s="218" t="str">
        <f t="shared" si="25"/>
        <v/>
      </c>
      <c r="O400" s="120" t="str">
        <f t="shared" si="28"/>
        <v/>
      </c>
      <c r="P400" s="121" t="str">
        <f t="array" ref="P400">IF($M400="","",VLOOKUP($M400,ls_gr_2,9,0))</f>
        <v/>
      </c>
      <c r="Q400" s="153"/>
      <c r="R400" s="224" t="str">
        <f t="shared" si="26"/>
        <v/>
      </c>
      <c r="T400" s="222" t="str">
        <f t="array" ref="T400">IF(COUNTIF($B$371:$B$481,IF(ls!B134="","",ls!B134))&gt;0," ",IF(ls!B134="","",ls!B134))</f>
        <v xml:space="preserve"> </v>
      </c>
    </row>
    <row r="401" spans="1:20" ht="15" hidden="1">
      <c r="A401" s="100" t="str">
        <f t="array" ref="A401">IF(C401="","",SUBTOTAL(3,$H$371:H401))</f>
        <v/>
      </c>
      <c r="B401" s="104" t="str">
        <f t="array" ref="B401">IF(M401="","",M401)</f>
        <v/>
      </c>
      <c r="C401" s="36" t="str">
        <f t="array" ref="C401">IF(M401="","",VLOOKUP($M401,ls_gr_2,2,0))</f>
        <v/>
      </c>
      <c r="D401" s="35" t="str">
        <f t="array" ref="D401">IF(M401="","",VLOOKUP($M401,ls_gr_2,3,0))</f>
        <v/>
      </c>
      <c r="E401" s="280" t="str">
        <f t="shared" si="24"/>
        <v/>
      </c>
      <c r="F401" s="281" t="str">
        <f t="array" ref="F401">IF($M401="","",VLOOKUP($M401,ls_gr_2,5,0))</f>
        <v/>
      </c>
      <c r="G401" s="281" t="str">
        <f t="array" ref="G401">IF($M401="","",VLOOKUP($M401,ls_gr_2,6,0))</f>
        <v/>
      </c>
      <c r="H401" s="301" t="str">
        <f t="array" ref="H401">IF(N401="","",N401)</f>
        <v/>
      </c>
      <c r="I401" s="14" t="str">
        <f t="shared" si="27"/>
        <v/>
      </c>
      <c r="J401" s="272" t="str">
        <f t="array" ref="J401">IF(A401="","",VLOOKUP(A401,pkt_ind,2,0))</f>
        <v/>
      </c>
      <c r="K401" s="15"/>
      <c r="L401" s="207" t="str">
        <f t="array" ref="L401">IF(C401="","",1)</f>
        <v/>
      </c>
      <c r="M401" s="211"/>
      <c r="N401" s="218" t="str">
        <f t="shared" si="25"/>
        <v/>
      </c>
      <c r="O401" s="120" t="str">
        <f t="shared" si="28"/>
        <v/>
      </c>
      <c r="P401" s="121" t="str">
        <f t="array" ref="P401">IF($M401="","",VLOOKUP($M401,ls_gr_2,9,0))</f>
        <v/>
      </c>
      <c r="Q401" s="153"/>
      <c r="R401" s="224" t="str">
        <f t="shared" si="26"/>
        <v/>
      </c>
      <c r="T401" s="222" t="str">
        <f t="array" ref="T401">IF(COUNTIF($B$371:$B$481,IF(ls!B135="","",ls!B135))&gt;0," ",IF(ls!B135="","",ls!B135))</f>
        <v xml:space="preserve"> </v>
      </c>
    </row>
    <row r="402" spans="1:20" ht="15" hidden="1">
      <c r="A402" s="100" t="str">
        <f t="array" ref="A402">IF(C402="","",SUBTOTAL(3,$H$371:H402))</f>
        <v/>
      </c>
      <c r="B402" s="104" t="str">
        <f t="array" ref="B402">IF(M402="","",M402)</f>
        <v/>
      </c>
      <c r="C402" s="36" t="str">
        <f t="array" ref="C402">IF(M402="","",VLOOKUP($M402,ls_gr_2,2,0))</f>
        <v/>
      </c>
      <c r="D402" s="35" t="str">
        <f t="array" ref="D402">IF(M402="","",VLOOKUP($M402,ls_gr_2,3,0))</f>
        <v/>
      </c>
      <c r="E402" s="87" t="str">
        <f t="shared" si="24"/>
        <v/>
      </c>
      <c r="F402" s="91" t="str">
        <f t="array" ref="F402">IF($M402="","",VLOOKUP($M402,ls_gr_2,5,0))</f>
        <v/>
      </c>
      <c r="G402" s="91" t="str">
        <f t="array" ref="G402">IF($M402="","",VLOOKUP($M402,ls_gr_2,6,0))</f>
        <v/>
      </c>
      <c r="H402" s="301" t="str">
        <f t="array" ref="H402">IF(N402="","",N402)</f>
        <v/>
      </c>
      <c r="I402" s="14" t="str">
        <f t="shared" si="27"/>
        <v/>
      </c>
      <c r="J402" s="272" t="str">
        <f t="array" ref="J402">IF(A402="","",VLOOKUP(A402,pkt_ind,2,0))</f>
        <v/>
      </c>
      <c r="K402" s="15"/>
      <c r="L402" s="207" t="str">
        <f t="array" ref="L402">IF(C402="","",1)</f>
        <v/>
      </c>
      <c r="M402" s="211"/>
      <c r="N402" s="212"/>
      <c r="O402" s="120" t="str">
        <f t="shared" si="28"/>
        <v/>
      </c>
      <c r="P402" s="121" t="str">
        <f t="array" ref="P402">IF($M402="","",VLOOKUP($M402,ls_gr_2,9,0))</f>
        <v/>
      </c>
      <c r="Q402" s="153"/>
      <c r="R402" s="224" t="str">
        <f t="shared" si="26"/>
        <v/>
      </c>
      <c r="T402" s="222" t="str">
        <f t="array" ref="T402">IF(COUNTIF($B$371:$B$481,IF(ls!B136="","",ls!B136))&gt;0," ",IF(ls!B136="","",ls!B136))</f>
        <v xml:space="preserve"> </v>
      </c>
    </row>
    <row r="403" spans="1:20" ht="15" hidden="1">
      <c r="A403" s="100" t="str">
        <f t="array" ref="A403">IF(C403="","",SUBTOTAL(3,$H$371:H403))</f>
        <v/>
      </c>
      <c r="B403" s="104" t="str">
        <f t="array" ref="B403">IF(M403="","",M403)</f>
        <v/>
      </c>
      <c r="C403" s="36" t="str">
        <f t="array" ref="C403">IF(M403="","",VLOOKUP($M403,ls_gr_2,2,0))</f>
        <v/>
      </c>
      <c r="D403" s="35" t="str">
        <f t="array" ref="D403">IF(M403="","",VLOOKUP($M403,ls_gr_2,3,0))</f>
        <v/>
      </c>
      <c r="E403" s="87" t="str">
        <f t="shared" ref="E403:E434" si="29">IF($M403="","",VLOOKUP($M403,ls_gr_2,4,0))</f>
        <v/>
      </c>
      <c r="F403" s="91" t="str">
        <f t="array" ref="F403">IF($M403="","",VLOOKUP($M403,ls_gr_2,5,0))</f>
        <v/>
      </c>
      <c r="G403" s="91" t="str">
        <f t="array" ref="G403">IF($M403="","",VLOOKUP($M403,ls_gr_2,6,0))</f>
        <v/>
      </c>
      <c r="H403" s="301" t="str">
        <f t="array" ref="H403">IF(N403="","",N403)</f>
        <v/>
      </c>
      <c r="I403" s="14" t="str">
        <f t="shared" si="27"/>
        <v/>
      </c>
      <c r="J403" s="272" t="str">
        <f t="array" ref="J403">IF(A403="","",VLOOKUP(A403,pkt_ind,2,0))</f>
        <v/>
      </c>
      <c r="K403" s="15"/>
      <c r="L403" s="207" t="str">
        <f t="array" ref="L403">IF(C403="","",1)</f>
        <v/>
      </c>
      <c r="M403" s="211"/>
      <c r="N403" s="212"/>
      <c r="O403" s="120" t="str">
        <f t="shared" si="28"/>
        <v/>
      </c>
      <c r="P403" s="121" t="str">
        <f t="array" ref="P403">IF($M403="","",VLOOKUP($M403,ls_gr_2,9,0))</f>
        <v/>
      </c>
      <c r="R403" s="224" t="str">
        <f t="shared" ref="R403:R434" si="30">IFERROR(VLOOKUP(O403,ls_gr_2,2,0),"")</f>
        <v/>
      </c>
      <c r="T403" s="222" t="str">
        <f t="array" ref="T403">IF(COUNTIF($B$371:$B$481,IF(ls!B137="","",ls!B137))&gt;0," ",IF(ls!B137="","",ls!B137))</f>
        <v xml:space="preserve"> </v>
      </c>
    </row>
    <row r="404" spans="1:20" ht="15" hidden="1">
      <c r="A404" s="100" t="str">
        <f t="array" ref="A404">IF(C404="","",SUBTOTAL(3,$H$371:H404))</f>
        <v/>
      </c>
      <c r="B404" s="104" t="str">
        <f t="array" ref="B404">IF(M404="","",M404)</f>
        <v/>
      </c>
      <c r="C404" s="36" t="str">
        <f t="array" ref="C404">IF(M404="","",VLOOKUP($M404,ls_gr_2,2,0))</f>
        <v/>
      </c>
      <c r="D404" s="35" t="str">
        <f t="array" ref="D404">IF(M404="","",VLOOKUP($M404,ls_gr_2,3,0))</f>
        <v/>
      </c>
      <c r="E404" s="87" t="str">
        <f t="shared" si="29"/>
        <v/>
      </c>
      <c r="F404" s="91" t="str">
        <f t="array" ref="F404">IF($M404="","",VLOOKUP($M404,ls_gr_2,5,0))</f>
        <v/>
      </c>
      <c r="G404" s="91" t="str">
        <f t="array" ref="G404">IF($M404="","",VLOOKUP($M404,ls_gr_2,6,0))</f>
        <v/>
      </c>
      <c r="H404" s="301" t="str">
        <f t="array" ref="H404">IF(N404="","",N404)</f>
        <v/>
      </c>
      <c r="I404" s="14" t="str">
        <f t="shared" si="27"/>
        <v/>
      </c>
      <c r="J404" s="272" t="str">
        <f t="array" ref="J404">IF(A404="","",VLOOKUP(A404,pkt_ind,2,0))</f>
        <v/>
      </c>
      <c r="K404" s="15"/>
      <c r="L404" s="207" t="str">
        <f t="array" ref="L404">IF(C404="","",1)</f>
        <v/>
      </c>
      <c r="M404" s="211"/>
      <c r="N404" s="212"/>
      <c r="O404" s="120" t="str">
        <f t="shared" si="28"/>
        <v/>
      </c>
      <c r="P404" s="121" t="str">
        <f t="array" ref="P404">IF($M404="","",VLOOKUP($M404,ls_gr_2,9,0))</f>
        <v/>
      </c>
      <c r="R404" s="224" t="str">
        <f t="shared" si="30"/>
        <v/>
      </c>
      <c r="T404" s="222" t="str">
        <f t="array" ref="T404">IF(COUNTIF($B$371:$B$481,IF(ls!B138="","",ls!B138))&gt;0," ",IF(ls!B138="","",ls!B138))</f>
        <v xml:space="preserve"> </v>
      </c>
    </row>
    <row r="405" spans="1:20" ht="15" hidden="1">
      <c r="A405" s="100" t="str">
        <f t="array" ref="A405">IF(C405="","",SUBTOTAL(3,$H$371:H405))</f>
        <v/>
      </c>
      <c r="B405" s="104" t="str">
        <f t="array" ref="B405">IF(M405="","",M405)</f>
        <v/>
      </c>
      <c r="C405" s="36" t="str">
        <f t="array" ref="C405">IF(M405="","",VLOOKUP($M405,ls_gr_2,2,0))</f>
        <v/>
      </c>
      <c r="D405" s="35" t="str">
        <f t="array" ref="D405">IF(M405="","",VLOOKUP($M405,ls_gr_2,3,0))</f>
        <v/>
      </c>
      <c r="E405" s="87" t="str">
        <f t="shared" si="29"/>
        <v/>
      </c>
      <c r="F405" s="91" t="str">
        <f t="array" ref="F405">IF($M405="","",VLOOKUP($M405,ls_gr_2,5,0))</f>
        <v/>
      </c>
      <c r="G405" s="91" t="str">
        <f t="array" ref="G405">IF($M405="","",VLOOKUP($M405,ls_gr_2,6,0))</f>
        <v/>
      </c>
      <c r="H405" s="301" t="str">
        <f t="array" ref="H405">IF(N405="","",N405)</f>
        <v/>
      </c>
      <c r="I405" s="14" t="str">
        <f t="shared" si="27"/>
        <v/>
      </c>
      <c r="J405" s="272" t="str">
        <f t="array" ref="J405">IF(A405="","",VLOOKUP(A405,pkt_ind,2,0))</f>
        <v/>
      </c>
      <c r="K405" s="15"/>
      <c r="L405" s="207" t="str">
        <f t="array" ref="L405">IF(C405="","",1)</f>
        <v/>
      </c>
      <c r="M405" s="211"/>
      <c r="N405" s="212"/>
      <c r="O405" s="120" t="str">
        <f t="shared" si="28"/>
        <v/>
      </c>
      <c r="P405" s="121" t="str">
        <f t="array" ref="P405">IF($M405="","",VLOOKUP($M405,ls_gr_2,9,0))</f>
        <v/>
      </c>
      <c r="R405" s="224" t="str">
        <f t="shared" si="30"/>
        <v/>
      </c>
      <c r="T405" s="222" t="str">
        <f t="array" ref="T405">IF(COUNTIF($B$371:$B$481,IF(ls!B139="","",ls!B139))&gt;0," ",IF(ls!B139="","",ls!B139))</f>
        <v xml:space="preserve"> </v>
      </c>
    </row>
    <row r="406" spans="1:20" ht="15" hidden="1">
      <c r="A406" s="100" t="str">
        <f t="array" ref="A406">IF(C406="","",SUBTOTAL(3,$H$371:H406))</f>
        <v/>
      </c>
      <c r="B406" s="104" t="str">
        <f t="array" ref="B406">IF(M406="","",M406)</f>
        <v/>
      </c>
      <c r="C406" s="36" t="str">
        <f t="array" ref="C406">IF(M406="","",VLOOKUP($M406,ls_gr_2,2,0))</f>
        <v/>
      </c>
      <c r="D406" s="35" t="str">
        <f t="array" ref="D406">IF(M406="","",VLOOKUP($M406,ls_gr_2,3,0))</f>
        <v/>
      </c>
      <c r="E406" s="87" t="str">
        <f t="shared" si="29"/>
        <v/>
      </c>
      <c r="F406" s="91" t="str">
        <f t="array" ref="F406">IF($M406="","",VLOOKUP($M406,ls_gr_2,5,0))</f>
        <v/>
      </c>
      <c r="G406" s="91" t="str">
        <f t="array" ref="G406">IF($M406="","",VLOOKUP($M406,ls_gr_2,6,0))</f>
        <v/>
      </c>
      <c r="H406" s="301" t="str">
        <f t="array" ref="H406">IF(N406="","",N406)</f>
        <v/>
      </c>
      <c r="I406" s="14" t="str">
        <f t="shared" si="27"/>
        <v/>
      </c>
      <c r="J406" s="272" t="str">
        <f t="array" ref="J406">IF(A406="","",VLOOKUP(A406,pkt_ind,2,0))</f>
        <v/>
      </c>
      <c r="K406" s="15"/>
      <c r="L406" s="207" t="str">
        <f t="array" ref="L406">IF(C406="","",1)</f>
        <v/>
      </c>
      <c r="M406" s="211"/>
      <c r="N406" s="212"/>
      <c r="O406" s="120" t="str">
        <f t="shared" si="28"/>
        <v/>
      </c>
      <c r="P406" s="121" t="str">
        <f t="array" ref="P406">IF($M406="","",VLOOKUP($M406,ls_gr_2,9,0))</f>
        <v/>
      </c>
      <c r="R406" s="224" t="str">
        <f t="shared" si="30"/>
        <v/>
      </c>
      <c r="T406" s="222" t="str">
        <f t="array" ref="T406">IF(COUNTIF($B$371:$B$481,IF(ls!B140="","",ls!B140))&gt;0," ",IF(ls!B140="","",ls!B140))</f>
        <v xml:space="preserve"> </v>
      </c>
    </row>
    <row r="407" spans="1:20" ht="15" hidden="1">
      <c r="A407" s="100" t="str">
        <f t="array" ref="A407">IF(C407="","",SUBTOTAL(3,$H$371:H407))</f>
        <v/>
      </c>
      <c r="B407" s="104" t="str">
        <f t="array" ref="B407">IF(M407="","",M407)</f>
        <v/>
      </c>
      <c r="C407" s="36" t="str">
        <f t="array" ref="C407">IF(M407="","",VLOOKUP($M407,ls_gr_2,2,0))</f>
        <v/>
      </c>
      <c r="D407" s="35" t="str">
        <f t="array" ref="D407">IF(M407="","",VLOOKUP($M407,ls_gr_2,3,0))</f>
        <v/>
      </c>
      <c r="E407" s="87" t="str">
        <f t="shared" si="29"/>
        <v/>
      </c>
      <c r="F407" s="91" t="str">
        <f t="array" ref="F407">IF($M407="","",VLOOKUP($M407,ls_gr_2,5,0))</f>
        <v/>
      </c>
      <c r="G407" s="91" t="str">
        <f t="array" ref="G407">IF($M407="","",VLOOKUP($M407,ls_gr_2,6,0))</f>
        <v/>
      </c>
      <c r="H407" s="301" t="str">
        <f t="array" ref="H407">IF(N407="","",N407)</f>
        <v/>
      </c>
      <c r="I407" s="14" t="str">
        <f t="shared" si="27"/>
        <v/>
      </c>
      <c r="J407" s="272" t="str">
        <f t="array" ref="J407">IF(A407="","",VLOOKUP(A407,pkt_ind,2,0))</f>
        <v/>
      </c>
      <c r="K407" s="15"/>
      <c r="L407" s="207" t="str">
        <f t="array" ref="L407">IF(C407="","",1)</f>
        <v/>
      </c>
      <c r="M407" s="211"/>
      <c r="N407" s="212"/>
      <c r="O407" s="120" t="str">
        <f t="shared" si="28"/>
        <v/>
      </c>
      <c r="P407" s="121" t="str">
        <f t="array" ref="P407">IF($M407="","",VLOOKUP($M407,ls_gr_2,9,0))</f>
        <v/>
      </c>
      <c r="R407" s="224" t="str">
        <f t="shared" si="30"/>
        <v/>
      </c>
      <c r="T407" s="222" t="str">
        <f t="array" ref="T407">IF(COUNTIF($B$371:$B$481,IF(ls!B141="","",ls!B141))&gt;0," ",IF(ls!B141="","",ls!B141))</f>
        <v xml:space="preserve"> </v>
      </c>
    </row>
    <row r="408" spans="1:20" ht="15" hidden="1">
      <c r="A408" s="100" t="str">
        <f t="array" ref="A408">IF(C408="","",SUBTOTAL(3,$H$371:H408))</f>
        <v/>
      </c>
      <c r="B408" s="104" t="str">
        <f t="array" ref="B408">IF(M408="","",M408)</f>
        <v/>
      </c>
      <c r="C408" s="36" t="str">
        <f t="array" ref="C408">IF(M408="","",VLOOKUP($M408,ls_gr_2,2,0))</f>
        <v/>
      </c>
      <c r="D408" s="35" t="str">
        <f t="array" ref="D408">IF(M408="","",VLOOKUP($M408,ls_gr_2,3,0))</f>
        <v/>
      </c>
      <c r="E408" s="87" t="str">
        <f t="shared" si="29"/>
        <v/>
      </c>
      <c r="F408" s="91" t="str">
        <f t="array" ref="F408">IF($M408="","",VLOOKUP($M408,ls_gr_2,5,0))</f>
        <v/>
      </c>
      <c r="G408" s="91" t="str">
        <f t="array" ref="G408">IF($M408="","",VLOOKUP($M408,ls_gr_2,6,0))</f>
        <v/>
      </c>
      <c r="H408" s="301" t="str">
        <f t="array" ref="H408">IF(N408="","",N408)</f>
        <v/>
      </c>
      <c r="I408" s="14" t="str">
        <f t="shared" si="27"/>
        <v/>
      </c>
      <c r="J408" s="272" t="str">
        <f t="array" ref="J408">IF(A408="","",VLOOKUP(A408,pkt_ind,2,0))</f>
        <v/>
      </c>
      <c r="K408" s="15"/>
      <c r="L408" s="207" t="str">
        <f t="array" ref="L408">IF(C408="","",1)</f>
        <v/>
      </c>
      <c r="M408" s="211"/>
      <c r="N408" s="212"/>
      <c r="O408" s="120" t="str">
        <f t="shared" si="28"/>
        <v/>
      </c>
      <c r="P408" s="121" t="str">
        <f t="array" ref="P408">IF($M408="","",VLOOKUP($M408,ls_gr_2,9,0))</f>
        <v/>
      </c>
      <c r="R408" s="224" t="str">
        <f t="shared" si="30"/>
        <v/>
      </c>
      <c r="T408" s="222" t="str">
        <f t="array" ref="T408">IF(COUNTIF($B$371:$B$481,IF(ls!B142="","",ls!B142))&gt;0," ",IF(ls!B142="","",ls!B142))</f>
        <v xml:space="preserve"> </v>
      </c>
    </row>
    <row r="409" spans="1:20" ht="15" hidden="1">
      <c r="A409" s="100" t="str">
        <f t="array" ref="A409">IF(C409="","",SUBTOTAL(3,$H$371:H409))</f>
        <v/>
      </c>
      <c r="B409" s="104" t="str">
        <f t="array" ref="B409">IF(M409="","",M409)</f>
        <v/>
      </c>
      <c r="C409" s="36" t="str">
        <f t="array" ref="C409">IF(M409="","",VLOOKUP($M409,ls_gr_2,2,0))</f>
        <v/>
      </c>
      <c r="D409" s="35" t="str">
        <f t="array" ref="D409">IF(M409="","",VLOOKUP($M409,ls_gr_2,3,0))</f>
        <v/>
      </c>
      <c r="E409" s="87" t="str">
        <f t="shared" si="29"/>
        <v/>
      </c>
      <c r="F409" s="91" t="str">
        <f t="array" ref="F409">IF($M409="","",VLOOKUP($M409,ls_gr_2,5,0))</f>
        <v/>
      </c>
      <c r="G409" s="91" t="str">
        <f t="array" ref="G409">IF($M409="","",VLOOKUP($M409,ls_gr_2,6,0))</f>
        <v/>
      </c>
      <c r="H409" s="301" t="str">
        <f t="array" ref="H409">IF(N409="","",N409)</f>
        <v/>
      </c>
      <c r="I409" s="14" t="str">
        <f t="shared" si="27"/>
        <v/>
      </c>
      <c r="J409" s="272" t="str">
        <f t="array" ref="J409">IF(A409="","",VLOOKUP(A409,pkt_ind,2,0))</f>
        <v/>
      </c>
      <c r="K409" s="15"/>
      <c r="L409" s="207" t="str">
        <f t="array" ref="L409">IF(C409="","",1)</f>
        <v/>
      </c>
      <c r="M409" s="211"/>
      <c r="N409" s="212"/>
      <c r="O409" s="120" t="str">
        <f t="shared" si="28"/>
        <v/>
      </c>
      <c r="P409" s="121" t="str">
        <f t="array" ref="P409">IF($M409="","",VLOOKUP($M409,ls_gr_2,9,0))</f>
        <v/>
      </c>
      <c r="R409" s="224" t="str">
        <f t="shared" si="30"/>
        <v/>
      </c>
      <c r="T409" s="222" t="str">
        <f t="array" ref="T409">IF(COUNTIF($B$371:$B$481,IF(ls!B143="","",ls!B143))&gt;0," ",IF(ls!B143="","",ls!B143))</f>
        <v xml:space="preserve"> </v>
      </c>
    </row>
    <row r="410" spans="1:20" ht="15" hidden="1">
      <c r="A410" s="100" t="str">
        <f t="array" ref="A410">IF(C410="","",SUBTOTAL(3,$H$371:H410))</f>
        <v/>
      </c>
      <c r="B410" s="104" t="str">
        <f t="array" ref="B410">IF(M410="","",M410)</f>
        <v/>
      </c>
      <c r="C410" s="36" t="str">
        <f t="array" ref="C410">IF(M410="","",VLOOKUP($M410,ls_gr_2,2,0))</f>
        <v/>
      </c>
      <c r="D410" s="35" t="str">
        <f t="array" ref="D410">IF(M410="","",VLOOKUP($M410,ls_gr_2,3,0))</f>
        <v/>
      </c>
      <c r="E410" s="87" t="str">
        <f t="shared" si="29"/>
        <v/>
      </c>
      <c r="F410" s="91" t="str">
        <f t="array" ref="F410">IF($M410="","",VLOOKUP($M410,ls_gr_2,5,0))</f>
        <v/>
      </c>
      <c r="G410" s="91" t="str">
        <f t="array" ref="G410">IF($M410="","",VLOOKUP($M410,ls_gr_2,6,0))</f>
        <v/>
      </c>
      <c r="H410" s="301" t="str">
        <f t="array" ref="H410">IF(N410="","",N410)</f>
        <v/>
      </c>
      <c r="I410" s="14" t="str">
        <f t="shared" si="27"/>
        <v/>
      </c>
      <c r="J410" s="272" t="str">
        <f t="array" ref="J410">IF(A410="","",VLOOKUP(A410,pkt_ind,2,0))</f>
        <v/>
      </c>
      <c r="K410" s="15"/>
      <c r="L410" s="207" t="str">
        <f t="array" ref="L410">IF(C410="","",1)</f>
        <v/>
      </c>
      <c r="M410" s="211"/>
      <c r="N410" s="212"/>
      <c r="O410" s="120" t="str">
        <f t="shared" si="28"/>
        <v/>
      </c>
      <c r="P410" s="121" t="str">
        <f t="array" ref="P410">IF($M410="","",VLOOKUP($M410,ls_gr_2,9,0))</f>
        <v/>
      </c>
      <c r="R410" s="224" t="str">
        <f t="shared" si="30"/>
        <v/>
      </c>
      <c r="T410" s="222" t="str">
        <f t="array" ref="T410">IF(COUNTIF($B$371:$B$481,IF(ls!B144="","",ls!B144))&gt;0," ",IF(ls!B144="","",ls!B144))</f>
        <v xml:space="preserve"> </v>
      </c>
    </row>
    <row r="411" spans="1:20" ht="15" hidden="1">
      <c r="A411" s="100" t="str">
        <f t="array" ref="A411">IF(C411="","",SUBTOTAL(3,$H$371:H411))</f>
        <v/>
      </c>
      <c r="B411" s="104" t="str">
        <f t="array" ref="B411">IF(M411="","",M411)</f>
        <v/>
      </c>
      <c r="C411" s="36" t="str">
        <f t="array" ref="C411">IF(M411="","",VLOOKUP($M411,ls_gr_2,2,0))</f>
        <v/>
      </c>
      <c r="D411" s="35" t="str">
        <f t="array" ref="D411">IF(M411="","",VLOOKUP($M411,ls_gr_2,3,0))</f>
        <v/>
      </c>
      <c r="E411" s="87" t="str">
        <f t="shared" si="29"/>
        <v/>
      </c>
      <c r="F411" s="91" t="str">
        <f t="array" ref="F411">IF($M411="","",VLOOKUP($M411,ls_gr_2,5,0))</f>
        <v/>
      </c>
      <c r="G411" s="91" t="str">
        <f t="array" ref="G411">IF($M411="","",VLOOKUP($M411,ls_gr_2,6,0))</f>
        <v/>
      </c>
      <c r="H411" s="301" t="str">
        <f t="array" ref="H411">IF(N411="","",N411)</f>
        <v/>
      </c>
      <c r="I411" s="14" t="str">
        <f t="shared" si="27"/>
        <v/>
      </c>
      <c r="J411" s="272" t="str">
        <f t="array" ref="J411">IF(A411="","",VLOOKUP(A411,pkt_ind,2,0))</f>
        <v/>
      </c>
      <c r="K411" s="15"/>
      <c r="L411" s="207" t="str">
        <f t="array" ref="L411">IF(C411="","",1)</f>
        <v/>
      </c>
      <c r="M411" s="211"/>
      <c r="N411" s="212"/>
      <c r="O411" s="120" t="str">
        <f t="shared" si="28"/>
        <v/>
      </c>
      <c r="P411" s="121" t="str">
        <f t="array" ref="P411">IF($M411="","",VLOOKUP($M411,ls_gr_2,9,0))</f>
        <v/>
      </c>
      <c r="R411" s="224" t="str">
        <f t="shared" si="30"/>
        <v/>
      </c>
      <c r="T411" s="222" t="str">
        <f t="array" ref="T411">IF(COUNTIF($B$371:$B$481,IF(ls!B145="","",ls!B145))&gt;0," ",IF(ls!B145="","",ls!B145))</f>
        <v xml:space="preserve"> </v>
      </c>
    </row>
    <row r="412" spans="1:20" ht="15" hidden="1">
      <c r="A412" s="100" t="str">
        <f t="array" ref="A412">IF(C412="","",SUBTOTAL(3,$H$371:H412))</f>
        <v/>
      </c>
      <c r="B412" s="104" t="str">
        <f t="array" ref="B412">IF(M412="","",M412)</f>
        <v/>
      </c>
      <c r="C412" s="36" t="str">
        <f t="array" ref="C412">IF(M412="","",VLOOKUP($M412,ls_gr_2,2,0))</f>
        <v/>
      </c>
      <c r="D412" s="35" t="str">
        <f t="array" ref="D412">IF(M412="","",VLOOKUP($M412,ls_gr_2,3,0))</f>
        <v/>
      </c>
      <c r="E412" s="87" t="str">
        <f t="shared" si="29"/>
        <v/>
      </c>
      <c r="F412" s="91" t="str">
        <f t="array" ref="F412">IF($M412="","",VLOOKUP($M412,ls_gr_2,5,0))</f>
        <v/>
      </c>
      <c r="G412" s="91" t="str">
        <f t="array" ref="G412">IF($M412="","",VLOOKUP($M412,ls_gr_2,6,0))</f>
        <v/>
      </c>
      <c r="H412" s="301" t="str">
        <f t="array" ref="H412">IF(N412="","",N412)</f>
        <v/>
      </c>
      <c r="I412" s="14" t="str">
        <f t="shared" si="27"/>
        <v/>
      </c>
      <c r="J412" s="272" t="str">
        <f t="array" ref="J412">IF(A412="","",VLOOKUP(A412,pkt_ind,2,0))</f>
        <v/>
      </c>
      <c r="K412" s="15"/>
      <c r="L412" s="207" t="str">
        <f t="array" ref="L412">IF(C412="","",1)</f>
        <v/>
      </c>
      <c r="M412" s="211"/>
      <c r="N412" s="212"/>
      <c r="O412" s="120" t="str">
        <f t="shared" si="28"/>
        <v/>
      </c>
      <c r="P412" s="121" t="str">
        <f t="array" ref="P412">IF($M412="","",VLOOKUP($M412,ls_gr_2,9,0))</f>
        <v/>
      </c>
      <c r="R412" s="224" t="str">
        <f t="shared" si="30"/>
        <v/>
      </c>
      <c r="T412" s="222" t="str">
        <f t="array" ref="T412">IF(COUNTIF($B$371:$B$481,IF(ls!B146="","",ls!B146))&gt;0," ",IF(ls!B146="","",ls!B146))</f>
        <v xml:space="preserve"> </v>
      </c>
    </row>
    <row r="413" spans="1:20" ht="15" hidden="1">
      <c r="A413" s="100" t="str">
        <f t="array" ref="A413">IF(C413="","",SUBTOTAL(3,$H$371:H413))</f>
        <v/>
      </c>
      <c r="B413" s="104" t="str">
        <f t="array" ref="B413">IF(M413="","",M413)</f>
        <v/>
      </c>
      <c r="C413" s="36" t="str">
        <f t="array" ref="C413">IF(M413="","",VLOOKUP($M413,ls_gr_2,2,0))</f>
        <v/>
      </c>
      <c r="D413" s="35" t="str">
        <f t="array" ref="D413">IF(M413="","",VLOOKUP($M413,ls_gr_2,3,0))</f>
        <v/>
      </c>
      <c r="E413" s="87" t="str">
        <f t="shared" si="29"/>
        <v/>
      </c>
      <c r="F413" s="91" t="str">
        <f t="array" ref="F413">IF($M413="","",VLOOKUP($M413,ls_gr_2,5,0))</f>
        <v/>
      </c>
      <c r="G413" s="91" t="str">
        <f t="array" ref="G413">IF($M413="","",VLOOKUP($M413,ls_gr_2,6,0))</f>
        <v/>
      </c>
      <c r="H413" s="301" t="str">
        <f t="array" ref="H413">IF(N413="","",N413)</f>
        <v/>
      </c>
      <c r="I413" s="14" t="str">
        <f t="shared" si="27"/>
        <v/>
      </c>
      <c r="J413" s="272" t="str">
        <f t="array" ref="J413">IF(A413="","",VLOOKUP(A413,pkt_ind,2,0))</f>
        <v/>
      </c>
      <c r="K413" s="15"/>
      <c r="L413" s="207" t="str">
        <f t="array" ref="L413">IF(C413="","",1)</f>
        <v/>
      </c>
      <c r="M413" s="211"/>
      <c r="N413" s="212"/>
      <c r="O413" s="120" t="str">
        <f t="shared" si="28"/>
        <v/>
      </c>
      <c r="P413" s="121" t="str">
        <f t="array" ref="P413">IF($M413="","",VLOOKUP($M413,ls_gr_2,9,0))</f>
        <v/>
      </c>
      <c r="R413" s="224" t="str">
        <f t="shared" si="30"/>
        <v/>
      </c>
      <c r="T413" s="222" t="str">
        <f t="array" ref="T413">IF(COUNTIF($B$371:$B$481,IF(ls!B147="","",ls!B147))&gt;0," ",IF(ls!B147="","",ls!B147))</f>
        <v xml:space="preserve"> </v>
      </c>
    </row>
    <row r="414" spans="1:20" ht="15" hidden="1">
      <c r="A414" s="100" t="str">
        <f t="array" ref="A414">IF(C414="","",SUBTOTAL(3,$H$371:H414))</f>
        <v/>
      </c>
      <c r="B414" s="104" t="str">
        <f t="array" ref="B414">IF(M414="","",M414)</f>
        <v/>
      </c>
      <c r="C414" s="36" t="str">
        <f t="array" ref="C414">IF(M414="","",VLOOKUP($M414,ls_gr_2,2,0))</f>
        <v/>
      </c>
      <c r="D414" s="35" t="str">
        <f t="array" ref="D414">IF(M414="","",VLOOKUP($M414,ls_gr_2,3,0))</f>
        <v/>
      </c>
      <c r="E414" s="87" t="str">
        <f t="shared" si="29"/>
        <v/>
      </c>
      <c r="F414" s="91" t="str">
        <f t="array" ref="F414">IF($M414="","",VLOOKUP($M414,ls_gr_2,5,0))</f>
        <v/>
      </c>
      <c r="G414" s="91" t="str">
        <f t="array" ref="G414">IF($M414="","",VLOOKUP($M414,ls_gr_2,6,0))</f>
        <v/>
      </c>
      <c r="H414" s="301" t="str">
        <f t="array" ref="H414">IF(N414="","",N414)</f>
        <v/>
      </c>
      <c r="I414" s="14" t="str">
        <f t="shared" si="27"/>
        <v/>
      </c>
      <c r="J414" s="272" t="str">
        <f t="array" ref="J414">IF(A414="","",VLOOKUP(A414,pkt_ind,2,0))</f>
        <v/>
      </c>
      <c r="K414" s="15"/>
      <c r="L414" s="207" t="str">
        <f t="array" ref="L414">IF(C414="","",1)</f>
        <v/>
      </c>
      <c r="M414" s="211"/>
      <c r="N414" s="212"/>
      <c r="O414" s="120" t="str">
        <f t="shared" si="28"/>
        <v/>
      </c>
      <c r="P414" s="121" t="str">
        <f t="array" ref="P414">IF($M414="","",VLOOKUP($M414,ls_gr_2,9,0))</f>
        <v/>
      </c>
      <c r="R414" s="224" t="str">
        <f t="shared" si="30"/>
        <v/>
      </c>
      <c r="T414" s="222" t="str">
        <f t="array" ref="T414">IF(COUNTIF($B$371:$B$481,IF(ls!B148="","",ls!B148))&gt;0," ",IF(ls!B148="","",ls!B148))</f>
        <v xml:space="preserve"> </v>
      </c>
    </row>
    <row r="415" spans="1:20" ht="15" hidden="1">
      <c r="A415" s="100" t="str">
        <f t="array" ref="A415">IF(C415="","",SUBTOTAL(3,$H$371:H415))</f>
        <v/>
      </c>
      <c r="B415" s="104" t="str">
        <f t="array" ref="B415">IF(M415="","",M415)</f>
        <v/>
      </c>
      <c r="C415" s="36" t="str">
        <f t="array" ref="C415">IF(M415="","",VLOOKUP($M415,ls_gr_2,2,0))</f>
        <v/>
      </c>
      <c r="D415" s="35" t="str">
        <f t="array" ref="D415">IF(M415="","",VLOOKUP($M415,ls_gr_2,3,0))</f>
        <v/>
      </c>
      <c r="E415" s="87" t="str">
        <f t="shared" si="29"/>
        <v/>
      </c>
      <c r="F415" s="91" t="str">
        <f t="array" ref="F415">IF($M415="","",VLOOKUP($M415,ls_gr_2,5,0))</f>
        <v/>
      </c>
      <c r="G415" s="91" t="str">
        <f t="array" ref="G415">IF($M415="","",VLOOKUP($M415,ls_gr_2,6,0))</f>
        <v/>
      </c>
      <c r="H415" s="301" t="str">
        <f t="array" ref="H415">IF(N415="","",N415)</f>
        <v/>
      </c>
      <c r="I415" s="14" t="str">
        <f t="shared" si="27"/>
        <v/>
      </c>
      <c r="J415" s="272" t="str">
        <f t="array" ref="J415">IF(A415="","",VLOOKUP(A415,pkt_ind,2,0))</f>
        <v/>
      </c>
      <c r="K415" s="15"/>
      <c r="L415" s="207" t="str">
        <f t="array" ref="L415">IF(C415="","",1)</f>
        <v/>
      </c>
      <c r="M415" s="211"/>
      <c r="N415" s="212"/>
      <c r="O415" s="120" t="str">
        <f t="shared" si="28"/>
        <v/>
      </c>
      <c r="P415" s="121" t="str">
        <f t="array" ref="P415">IF($M415="","",VLOOKUP($M415,ls_gr_2,9,0))</f>
        <v/>
      </c>
      <c r="R415" s="224" t="str">
        <f t="shared" si="30"/>
        <v/>
      </c>
      <c r="T415" s="222" t="str">
        <f t="array" ref="T415">IF(COUNTIF($B$371:$B$481,IF(ls!B149="","",ls!B149))&gt;0," ",IF(ls!B149="","",ls!B149))</f>
        <v xml:space="preserve"> </v>
      </c>
    </row>
    <row r="416" spans="1:20" ht="15" hidden="1">
      <c r="A416" s="100" t="str">
        <f t="array" ref="A416">IF(C416="","",SUBTOTAL(3,$H$371:H416))</f>
        <v/>
      </c>
      <c r="B416" s="104" t="str">
        <f t="array" ref="B416">IF(M416="","",M416)</f>
        <v/>
      </c>
      <c r="C416" s="36" t="str">
        <f t="array" ref="C416">IF(M416="","",VLOOKUP($M416,ls_gr_2,2,0))</f>
        <v/>
      </c>
      <c r="D416" s="35" t="str">
        <f t="array" ref="D416">IF(M416="","",VLOOKUP($M416,ls_gr_2,3,0))</f>
        <v/>
      </c>
      <c r="E416" s="87" t="str">
        <f t="shared" si="29"/>
        <v/>
      </c>
      <c r="F416" s="91" t="str">
        <f t="array" ref="F416">IF($M416="","",VLOOKUP($M416,ls_gr_2,5,0))</f>
        <v/>
      </c>
      <c r="G416" s="91" t="str">
        <f t="array" ref="G416">IF($M416="","",VLOOKUP($M416,ls_gr_2,6,0))</f>
        <v/>
      </c>
      <c r="H416" s="301" t="str">
        <f t="array" ref="H416">IF(N416="","",N416)</f>
        <v/>
      </c>
      <c r="I416" s="14" t="str">
        <f t="shared" si="27"/>
        <v/>
      </c>
      <c r="J416" s="272" t="str">
        <f t="array" ref="J416">IF(A416="","",VLOOKUP(A416,pkt_ind,2,0))</f>
        <v/>
      </c>
      <c r="K416" s="15"/>
      <c r="L416" s="207" t="str">
        <f t="array" ref="L416">IF(C416="","",1)</f>
        <v/>
      </c>
      <c r="M416" s="211"/>
      <c r="N416" s="212"/>
      <c r="O416" s="120" t="str">
        <f t="shared" si="28"/>
        <v/>
      </c>
      <c r="P416" s="121" t="str">
        <f t="array" ref="P416">IF($M416="","",VLOOKUP($M416,ls_gr_2,9,0))</f>
        <v/>
      </c>
      <c r="R416" s="224" t="str">
        <f t="shared" si="30"/>
        <v/>
      </c>
      <c r="T416" s="222" t="str">
        <f t="array" ref="T416">IF(COUNTIF($B$371:$B$481,IF(ls!B150="","",ls!B150))&gt;0," ",IF(ls!B150="","",ls!B150))</f>
        <v xml:space="preserve"> </v>
      </c>
    </row>
    <row r="417" spans="1:20" ht="15" hidden="1">
      <c r="A417" s="100" t="str">
        <f t="array" ref="A417">IF(C417="","",SUBTOTAL(3,$H$371:H417))</f>
        <v/>
      </c>
      <c r="B417" s="104" t="str">
        <f t="array" ref="B417">IF(M417="","",M417)</f>
        <v/>
      </c>
      <c r="C417" s="36" t="str">
        <f t="array" ref="C417">IF(M417="","",VLOOKUP($M417,ls_gr_2,2,0))</f>
        <v/>
      </c>
      <c r="D417" s="35" t="str">
        <f t="array" ref="D417">IF(M417="","",VLOOKUP($M417,ls_gr_2,3,0))</f>
        <v/>
      </c>
      <c r="E417" s="87" t="str">
        <f t="shared" si="29"/>
        <v/>
      </c>
      <c r="F417" s="91" t="str">
        <f t="array" ref="F417">IF($M417="","",VLOOKUP($M417,ls_gr_2,5,0))</f>
        <v/>
      </c>
      <c r="G417" s="91" t="str">
        <f t="array" ref="G417">IF($M417="","",VLOOKUP($M417,ls_gr_2,6,0))</f>
        <v/>
      </c>
      <c r="H417" s="301" t="str">
        <f t="array" ref="H417">IF(N417="","",N417)</f>
        <v/>
      </c>
      <c r="I417" s="14" t="str">
        <f t="shared" si="27"/>
        <v/>
      </c>
      <c r="J417" s="272" t="str">
        <f t="array" ref="J417">IF(A417="","",VLOOKUP(A417,pkt_ind,2,0))</f>
        <v/>
      </c>
      <c r="K417" s="15"/>
      <c r="L417" s="207" t="str">
        <f t="array" ref="L417">IF(C417="","",1)</f>
        <v/>
      </c>
      <c r="M417" s="211"/>
      <c r="N417" s="212"/>
      <c r="O417" s="120" t="str">
        <f t="shared" si="28"/>
        <v/>
      </c>
      <c r="P417" s="121" t="str">
        <f t="array" ref="P417">IF($M417="","",VLOOKUP($M417,ls_gr_2,9,0))</f>
        <v/>
      </c>
      <c r="R417" s="224" t="str">
        <f t="shared" si="30"/>
        <v/>
      </c>
      <c r="T417" s="222" t="str">
        <f t="array" ref="T417">IF(COUNTIF($B$371:$B$481,IF(ls!B151="","",ls!B151))&gt;0," ",IF(ls!B151="","",ls!B151))</f>
        <v xml:space="preserve"> </v>
      </c>
    </row>
    <row r="418" spans="1:20" ht="15" hidden="1">
      <c r="A418" s="100" t="str">
        <f t="array" ref="A418">IF(C418="","",SUBTOTAL(3,$H$371:H418))</f>
        <v/>
      </c>
      <c r="B418" s="104" t="str">
        <f t="array" ref="B418">IF(M418="","",M418)</f>
        <v/>
      </c>
      <c r="C418" s="36" t="str">
        <f t="array" ref="C418">IF(M418="","",VLOOKUP($M418,ls_gr_2,2,0))</f>
        <v/>
      </c>
      <c r="D418" s="35" t="str">
        <f t="array" ref="D418">IF(M418="","",VLOOKUP($M418,ls_gr_2,3,0))</f>
        <v/>
      </c>
      <c r="E418" s="87" t="str">
        <f t="shared" si="29"/>
        <v/>
      </c>
      <c r="F418" s="91" t="str">
        <f t="array" ref="F418">IF($M418="","",VLOOKUP($M418,ls_gr_2,5,0))</f>
        <v/>
      </c>
      <c r="G418" s="91" t="str">
        <f t="array" ref="G418">IF($M418="","",VLOOKUP($M418,ls_gr_2,6,0))</f>
        <v/>
      </c>
      <c r="H418" s="301" t="str">
        <f t="array" ref="H418">IF(N418="","",N418)</f>
        <v/>
      </c>
      <c r="I418" s="14" t="str">
        <f t="shared" si="27"/>
        <v/>
      </c>
      <c r="J418" s="272" t="str">
        <f t="array" ref="J418">IF(A418="","",VLOOKUP(A418,pkt_ind,2,0))</f>
        <v/>
      </c>
      <c r="K418" s="15"/>
      <c r="L418" s="207" t="str">
        <f t="array" ref="L418">IF(C418="","",1)</f>
        <v/>
      </c>
      <c r="M418" s="211"/>
      <c r="N418" s="212"/>
      <c r="O418" s="120" t="str">
        <f t="shared" si="28"/>
        <v/>
      </c>
      <c r="P418" s="121" t="str">
        <f t="array" ref="P418">IF($M418="","",VLOOKUP($M418,ls_gr_2,9,0))</f>
        <v/>
      </c>
      <c r="R418" s="224" t="str">
        <f t="shared" si="30"/>
        <v/>
      </c>
      <c r="T418" s="222" t="str">
        <f t="array" ref="T418">IF(COUNTIF($B$371:$B$481,IF(ls!B152="","",ls!B152))&gt;0," ",IF(ls!B152="","",ls!B152))</f>
        <v xml:space="preserve"> </v>
      </c>
    </row>
    <row r="419" spans="1:20" ht="15" hidden="1">
      <c r="A419" s="100" t="str">
        <f t="array" ref="A419">IF(C419="","",SUBTOTAL(3,$H$371:H419))</f>
        <v/>
      </c>
      <c r="B419" s="104" t="str">
        <f t="array" ref="B419">IF(M419="","",M419)</f>
        <v/>
      </c>
      <c r="C419" s="36" t="str">
        <f t="array" ref="C419">IF(M419="","",VLOOKUP($M419,ls_gr_2,2,0))</f>
        <v/>
      </c>
      <c r="D419" s="35" t="str">
        <f t="array" ref="D419">IF(M419="","",VLOOKUP($M419,ls_gr_2,3,0))</f>
        <v/>
      </c>
      <c r="E419" s="87" t="str">
        <f t="shared" si="29"/>
        <v/>
      </c>
      <c r="F419" s="91" t="str">
        <f t="array" ref="F419">IF($M419="","",VLOOKUP($M419,ls_gr_2,5,0))</f>
        <v/>
      </c>
      <c r="G419" s="91" t="str">
        <f t="array" ref="G419">IF($M419="","",VLOOKUP($M419,ls_gr_2,6,0))</f>
        <v/>
      </c>
      <c r="H419" s="301" t="str">
        <f t="array" ref="H419">IF(N419="","",N419)</f>
        <v/>
      </c>
      <c r="I419" s="14" t="str">
        <f t="shared" si="27"/>
        <v/>
      </c>
      <c r="J419" s="272" t="str">
        <f t="array" ref="J419">IF(A419="","",VLOOKUP(A419,pkt_ind,2,0))</f>
        <v/>
      </c>
      <c r="K419" s="15"/>
      <c r="L419" s="207" t="str">
        <f t="array" ref="L419">IF(C419="","",1)</f>
        <v/>
      </c>
      <c r="M419" s="211"/>
      <c r="N419" s="212"/>
      <c r="O419" s="120" t="str">
        <f t="shared" si="28"/>
        <v/>
      </c>
      <c r="P419" s="121" t="str">
        <f t="array" ref="P419">IF($M419="","",VLOOKUP($M419,ls_gr_2,9,0))</f>
        <v/>
      </c>
      <c r="R419" s="224" t="str">
        <f t="shared" si="30"/>
        <v/>
      </c>
      <c r="T419" s="222" t="str">
        <f t="array" ref="T419">IF(COUNTIF($B$371:$B$481,IF(ls!B153="","",ls!B153))&gt;0," ",IF(ls!B153="","",ls!B153))</f>
        <v xml:space="preserve"> </v>
      </c>
    </row>
    <row r="420" spans="1:20" ht="15" hidden="1">
      <c r="A420" s="100" t="str">
        <f t="array" ref="A420">IF(C420="","",SUBTOTAL(3,$H$371:H420))</f>
        <v/>
      </c>
      <c r="B420" s="104" t="str">
        <f t="array" ref="B420">IF(M420="","",M420)</f>
        <v/>
      </c>
      <c r="C420" s="36" t="str">
        <f t="array" ref="C420">IF(M420="","",VLOOKUP($M420,ls_gr_2,2,0))</f>
        <v/>
      </c>
      <c r="D420" s="35" t="str">
        <f t="array" ref="D420">IF(M420="","",VLOOKUP($M420,ls_gr_2,3,0))</f>
        <v/>
      </c>
      <c r="E420" s="87" t="str">
        <f t="shared" si="29"/>
        <v/>
      </c>
      <c r="F420" s="91" t="str">
        <f t="array" ref="F420">IF($M420="","",VLOOKUP($M420,ls_gr_2,5,0))</f>
        <v/>
      </c>
      <c r="G420" s="91" t="str">
        <f t="array" ref="G420">IF($M420="","",VLOOKUP($M420,ls_gr_2,6,0))</f>
        <v/>
      </c>
      <c r="H420" s="301" t="str">
        <f t="array" ref="H420">IF(N420="","",N420)</f>
        <v/>
      </c>
      <c r="I420" s="14" t="str">
        <f t="shared" si="27"/>
        <v/>
      </c>
      <c r="J420" s="272" t="str">
        <f t="array" ref="J420">IF(A420="","",VLOOKUP(A420,pkt_ind,2,0))</f>
        <v/>
      </c>
      <c r="K420" s="15"/>
      <c r="L420" s="207" t="str">
        <f t="array" ref="L420">IF(C420="","",1)</f>
        <v/>
      </c>
      <c r="M420" s="211"/>
      <c r="N420" s="212"/>
      <c r="O420" s="120" t="str">
        <f t="shared" si="28"/>
        <v/>
      </c>
      <c r="P420" s="121" t="str">
        <f t="array" ref="P420">IF($M420="","",VLOOKUP($M420,ls_gr_2,9,0))</f>
        <v/>
      </c>
      <c r="R420" s="224" t="str">
        <f t="shared" si="30"/>
        <v/>
      </c>
      <c r="T420" s="222" t="str">
        <f t="array" ref="T420">IF(COUNTIF($B$371:$B$481,IF(ls!B154="","",ls!B154))&gt;0," ",IF(ls!B154="","",ls!B154))</f>
        <v xml:space="preserve"> </v>
      </c>
    </row>
    <row r="421" spans="1:20" ht="15" hidden="1">
      <c r="A421" s="100" t="str">
        <f t="array" ref="A421">IF(C421="","",SUBTOTAL(3,$H$371:H421))</f>
        <v/>
      </c>
      <c r="B421" s="104" t="str">
        <f t="array" ref="B421">IF(M421="","",M421)</f>
        <v/>
      </c>
      <c r="C421" s="36" t="str">
        <f t="array" ref="C421">IF(M421="","",VLOOKUP($M421,ls_gr_2,2,0))</f>
        <v/>
      </c>
      <c r="D421" s="35" t="str">
        <f t="array" ref="D421">IF(M421="","",VLOOKUP($M421,ls_gr_2,3,0))</f>
        <v/>
      </c>
      <c r="E421" s="87" t="str">
        <f t="shared" si="29"/>
        <v/>
      </c>
      <c r="F421" s="91" t="str">
        <f t="array" ref="F421">IF($M421="","",VLOOKUP($M421,ls_gr_2,5,0))</f>
        <v/>
      </c>
      <c r="G421" s="91" t="str">
        <f t="array" ref="G421">IF($M421="","",VLOOKUP($M421,ls_gr_2,6,0))</f>
        <v/>
      </c>
      <c r="H421" s="301" t="str">
        <f t="array" ref="H421">IF(N421="","",N421)</f>
        <v/>
      </c>
      <c r="I421" s="14" t="str">
        <f t="shared" si="27"/>
        <v/>
      </c>
      <c r="J421" s="272" t="str">
        <f t="array" ref="J421">IF(A421="","",VLOOKUP(A421,pkt_ind,2,0))</f>
        <v/>
      </c>
      <c r="K421" s="15"/>
      <c r="L421" s="207" t="str">
        <f t="array" ref="L421">IF(C421="","",1)</f>
        <v/>
      </c>
      <c r="M421" s="211"/>
      <c r="N421" s="212"/>
      <c r="O421" s="120" t="str">
        <f t="shared" si="28"/>
        <v/>
      </c>
      <c r="P421" s="121" t="str">
        <f t="array" ref="P421">IF($M421="","",VLOOKUP($M421,ls_gr_2,9,0))</f>
        <v/>
      </c>
      <c r="R421" s="224" t="str">
        <f t="shared" si="30"/>
        <v/>
      </c>
      <c r="T421" s="222" t="str">
        <f t="array" ref="T421">IF(COUNTIF($B$371:$B$481,IF(ls!B155="","",ls!B155))&gt;0," ",IF(ls!B155="","",ls!B155))</f>
        <v xml:space="preserve"> </v>
      </c>
    </row>
    <row r="422" spans="1:20" ht="15" hidden="1">
      <c r="A422" s="100" t="str">
        <f t="array" ref="A422">IF(C422="","",SUBTOTAL(3,$H$371:H422))</f>
        <v/>
      </c>
      <c r="B422" s="104" t="str">
        <f t="array" ref="B422">IF(M422="","",M422)</f>
        <v/>
      </c>
      <c r="C422" s="36" t="str">
        <f t="array" ref="C422">IF(M422="","",VLOOKUP($M422,ls_gr_2,2,0))</f>
        <v/>
      </c>
      <c r="D422" s="35" t="str">
        <f t="array" ref="D422">IF(M422="","",VLOOKUP($M422,ls_gr_2,3,0))</f>
        <v/>
      </c>
      <c r="E422" s="87" t="str">
        <f t="shared" si="29"/>
        <v/>
      </c>
      <c r="F422" s="91" t="str">
        <f t="array" ref="F422">IF($M422="","",VLOOKUP($M422,ls_gr_2,5,0))</f>
        <v/>
      </c>
      <c r="G422" s="91" t="str">
        <f t="array" ref="G422">IF($M422="","",VLOOKUP($M422,ls_gr_2,6,0))</f>
        <v/>
      </c>
      <c r="H422" s="301" t="str">
        <f t="array" ref="H422">IF(N422="","",N422)</f>
        <v/>
      </c>
      <c r="I422" s="14" t="str">
        <f t="shared" si="27"/>
        <v/>
      </c>
      <c r="J422" s="272" t="str">
        <f t="array" ref="J422">IF(A422="","",VLOOKUP(A422,pkt_ind,2,0))</f>
        <v/>
      </c>
      <c r="K422" s="15"/>
      <c r="L422" s="207" t="str">
        <f t="array" ref="L422">IF(C422="","",1)</f>
        <v/>
      </c>
      <c r="M422" s="211"/>
      <c r="N422" s="212"/>
      <c r="O422" s="120" t="str">
        <f t="shared" si="28"/>
        <v/>
      </c>
      <c r="P422" s="121" t="str">
        <f t="array" ref="P422">IF($M422="","",VLOOKUP($M422,ls_gr_2,9,0))</f>
        <v/>
      </c>
      <c r="R422" s="224" t="str">
        <f t="shared" si="30"/>
        <v/>
      </c>
      <c r="T422" s="222" t="str">
        <f t="array" ref="T422">IF(COUNTIF($B$371:$B$481,IF(ls!B156="","",ls!B156))&gt;0," ",IF(ls!B156="","",ls!B156))</f>
        <v xml:space="preserve"> </v>
      </c>
    </row>
    <row r="423" spans="1:20" ht="15" hidden="1">
      <c r="A423" s="100" t="str">
        <f t="array" ref="A423">IF(C423="","",SUBTOTAL(3,$H$371:H423))</f>
        <v/>
      </c>
      <c r="B423" s="104" t="str">
        <f t="array" ref="B423">IF(M423="","",M423)</f>
        <v/>
      </c>
      <c r="C423" s="36" t="str">
        <f t="array" ref="C423">IF(M423="","",VLOOKUP($M423,ls_gr_2,2,0))</f>
        <v/>
      </c>
      <c r="D423" s="35" t="str">
        <f t="array" ref="D423">IF(M423="","",VLOOKUP($M423,ls_gr_2,3,0))</f>
        <v/>
      </c>
      <c r="E423" s="87" t="str">
        <f t="shared" si="29"/>
        <v/>
      </c>
      <c r="F423" s="91" t="str">
        <f t="array" ref="F423">IF($M423="","",VLOOKUP($M423,ls_gr_2,5,0))</f>
        <v/>
      </c>
      <c r="G423" s="91" t="str">
        <f t="array" ref="G423">IF($M423="","",VLOOKUP($M423,ls_gr_2,6,0))</f>
        <v/>
      </c>
      <c r="H423" s="301" t="str">
        <f t="array" ref="H423">IF(N423="","",N423)</f>
        <v/>
      </c>
      <c r="I423" s="14" t="str">
        <f t="shared" si="27"/>
        <v/>
      </c>
      <c r="J423" s="272" t="str">
        <f t="array" ref="J423">IF(A423="","",VLOOKUP(A423,pkt_ind,2,0))</f>
        <v/>
      </c>
      <c r="K423" s="15"/>
      <c r="L423" s="207" t="str">
        <f t="array" ref="L423">IF(C423="","",1)</f>
        <v/>
      </c>
      <c r="M423" s="211"/>
      <c r="N423" s="212"/>
      <c r="O423" s="120" t="str">
        <f t="shared" si="28"/>
        <v/>
      </c>
      <c r="P423" s="121" t="str">
        <f t="array" ref="P423">IF($M423="","",VLOOKUP($M423,ls_gr_2,9,0))</f>
        <v/>
      </c>
      <c r="R423" s="224" t="str">
        <f t="shared" si="30"/>
        <v/>
      </c>
      <c r="T423" s="222" t="str">
        <f t="array" ref="T423">IF(COUNTIF($B$371:$B$481,IF(ls!B157="","",ls!B157))&gt;0," ",IF(ls!B157="","",ls!B157))</f>
        <v xml:space="preserve"> </v>
      </c>
    </row>
    <row r="424" spans="1:20" ht="15" hidden="1">
      <c r="A424" s="100" t="str">
        <f t="array" ref="A424">IF(C424="","",SUBTOTAL(3,$H$371:H424))</f>
        <v/>
      </c>
      <c r="B424" s="104" t="str">
        <f t="array" ref="B424">IF(M424="","",M424)</f>
        <v/>
      </c>
      <c r="C424" s="36" t="str">
        <f t="array" ref="C424">IF(M424="","",VLOOKUP($M424,ls_gr_2,2,0))</f>
        <v/>
      </c>
      <c r="D424" s="35" t="str">
        <f t="array" ref="D424">IF(M424="","",VLOOKUP($M424,ls_gr_2,3,0))</f>
        <v/>
      </c>
      <c r="E424" s="87" t="str">
        <f t="shared" si="29"/>
        <v/>
      </c>
      <c r="F424" s="91" t="str">
        <f t="array" ref="F424">IF($M424="","",VLOOKUP($M424,ls_gr_2,5,0))</f>
        <v/>
      </c>
      <c r="G424" s="91" t="str">
        <f t="array" ref="G424">IF($M424="","",VLOOKUP($M424,ls_gr_2,6,0))</f>
        <v/>
      </c>
      <c r="H424" s="301" t="str">
        <f t="array" ref="H424">IF(N424="","",N424)</f>
        <v/>
      </c>
      <c r="I424" s="14" t="str">
        <f t="shared" si="27"/>
        <v/>
      </c>
      <c r="J424" s="272" t="str">
        <f t="array" ref="J424">IF(A424="","",VLOOKUP(A424,pkt_ind,2,0))</f>
        <v/>
      </c>
      <c r="K424" s="15"/>
      <c r="L424" s="207" t="str">
        <f t="array" ref="L424">IF(C424="","",1)</f>
        <v/>
      </c>
      <c r="M424" s="211"/>
      <c r="N424" s="212"/>
      <c r="O424" s="120" t="str">
        <f t="shared" si="28"/>
        <v/>
      </c>
      <c r="P424" s="121" t="str">
        <f t="array" ref="P424">IF($M424="","",VLOOKUP($M424,ls_gr_2,9,0))</f>
        <v/>
      </c>
      <c r="R424" s="224" t="str">
        <f t="shared" si="30"/>
        <v/>
      </c>
      <c r="T424" s="222" t="str">
        <f t="array" ref="T424">IF(COUNTIF($B$371:$B$481,IF(ls!B158="","",ls!B158))&gt;0," ",IF(ls!B158="","",ls!B158))</f>
        <v xml:space="preserve"> </v>
      </c>
    </row>
    <row r="425" spans="1:20" ht="15" hidden="1">
      <c r="A425" s="100" t="str">
        <f t="array" ref="A425">IF(C425="","",SUBTOTAL(3,$H$371:H425))</f>
        <v/>
      </c>
      <c r="B425" s="104" t="str">
        <f t="array" ref="B425">IF(M425="","",M425)</f>
        <v/>
      </c>
      <c r="C425" s="36" t="str">
        <f t="array" ref="C425">IF(M425="","",VLOOKUP($M425,ls_gr_2,2,0))</f>
        <v/>
      </c>
      <c r="D425" s="35" t="str">
        <f t="array" ref="D425">IF(M425="","",VLOOKUP($M425,ls_gr_2,3,0))</f>
        <v/>
      </c>
      <c r="E425" s="87" t="str">
        <f t="shared" si="29"/>
        <v/>
      </c>
      <c r="F425" s="91" t="str">
        <f t="array" ref="F425">IF($M425="","",VLOOKUP($M425,ls_gr_2,5,0))</f>
        <v/>
      </c>
      <c r="G425" s="91" t="str">
        <f t="array" ref="G425">IF($M425="","",VLOOKUP($M425,ls_gr_2,6,0))</f>
        <v/>
      </c>
      <c r="H425" s="301" t="str">
        <f t="array" ref="H425">IF(N425="","",N425)</f>
        <v/>
      </c>
      <c r="I425" s="14" t="str">
        <f t="shared" si="27"/>
        <v/>
      </c>
      <c r="J425" s="272" t="str">
        <f t="array" ref="J425">IF(A425="","",VLOOKUP(A425,pkt_ind,2,0))</f>
        <v/>
      </c>
      <c r="K425" s="15"/>
      <c r="L425" s="207" t="str">
        <f t="array" ref="L425">IF(C425="","",1)</f>
        <v/>
      </c>
      <c r="M425" s="211"/>
      <c r="N425" s="212"/>
      <c r="O425" s="120" t="str">
        <f t="shared" si="28"/>
        <v/>
      </c>
      <c r="P425" s="121" t="str">
        <f t="array" ref="P425">IF($M425="","",VLOOKUP($M425,ls_gr_2,9,0))</f>
        <v/>
      </c>
      <c r="R425" s="224" t="str">
        <f t="shared" si="30"/>
        <v/>
      </c>
      <c r="T425" s="222" t="str">
        <f t="array" ref="T425">IF(COUNTIF($B$371:$B$481,IF(ls!B159="","",ls!B159))&gt;0," ",IF(ls!B159="","",ls!B159))</f>
        <v xml:space="preserve"> </v>
      </c>
    </row>
    <row r="426" spans="1:20" ht="15" hidden="1">
      <c r="A426" s="100" t="str">
        <f t="array" ref="A426">IF(C426="","",SUBTOTAL(3,$H$371:H426))</f>
        <v/>
      </c>
      <c r="B426" s="104" t="str">
        <f t="array" ref="B426">IF(M426="","",M426)</f>
        <v/>
      </c>
      <c r="C426" s="36" t="str">
        <f t="array" ref="C426">IF(M426="","",VLOOKUP($M426,ls_gr_2,2,0))</f>
        <v/>
      </c>
      <c r="D426" s="35" t="str">
        <f t="array" ref="D426">IF(M426="","",VLOOKUP($M426,ls_gr_2,3,0))</f>
        <v/>
      </c>
      <c r="E426" s="87" t="str">
        <f t="shared" si="29"/>
        <v/>
      </c>
      <c r="F426" s="91" t="str">
        <f t="array" ref="F426">IF($M426="","",VLOOKUP($M426,ls_gr_2,5,0))</f>
        <v/>
      </c>
      <c r="G426" s="91" t="str">
        <f t="array" ref="G426">IF($M426="","",VLOOKUP($M426,ls_gr_2,6,0))</f>
        <v/>
      </c>
      <c r="H426" s="301" t="str">
        <f t="array" ref="H426">IF(N426="","",N426)</f>
        <v/>
      </c>
      <c r="I426" s="14" t="str">
        <f t="shared" si="27"/>
        <v/>
      </c>
      <c r="J426" s="272" t="str">
        <f t="array" ref="J426">IF(A426="","",VLOOKUP(A426,pkt_ind,2,0))</f>
        <v/>
      </c>
      <c r="K426" s="15"/>
      <c r="L426" s="207" t="str">
        <f t="array" ref="L426">IF(C426="","",1)</f>
        <v/>
      </c>
      <c r="M426" s="211"/>
      <c r="N426" s="212"/>
      <c r="O426" s="120" t="str">
        <f t="shared" si="28"/>
        <v/>
      </c>
      <c r="P426" s="121" t="str">
        <f t="array" ref="P426">IF($M426="","",VLOOKUP($M426,ls_gr_2,9,0))</f>
        <v/>
      </c>
      <c r="R426" s="224" t="str">
        <f t="shared" si="30"/>
        <v/>
      </c>
      <c r="T426" s="222" t="str">
        <f t="array" ref="T426">IF(COUNTIF($B$371:$B$481,IF(ls!B160="","",ls!B160))&gt;0," ",IF(ls!B160="","",ls!B160))</f>
        <v xml:space="preserve"> </v>
      </c>
    </row>
    <row r="427" spans="1:20" ht="15" hidden="1">
      <c r="A427" s="100" t="str">
        <f t="array" ref="A427">IF(C427="","",SUBTOTAL(3,$H$371:H427))</f>
        <v/>
      </c>
      <c r="B427" s="104" t="str">
        <f t="array" ref="B427">IF(M427="","",M427)</f>
        <v/>
      </c>
      <c r="C427" s="36" t="str">
        <f t="array" ref="C427">IF(M427="","",VLOOKUP($M427,ls_gr_2,2,0))</f>
        <v/>
      </c>
      <c r="D427" s="35" t="str">
        <f t="array" ref="D427">IF(M427="","",VLOOKUP($M427,ls_gr_2,3,0))</f>
        <v/>
      </c>
      <c r="E427" s="87" t="str">
        <f t="shared" si="29"/>
        <v/>
      </c>
      <c r="F427" s="91" t="str">
        <f t="array" ref="F427">IF($M427="","",VLOOKUP($M427,ls_gr_2,5,0))</f>
        <v/>
      </c>
      <c r="G427" s="91" t="str">
        <f t="array" ref="G427">IF($M427="","",VLOOKUP($M427,ls_gr_2,6,0))</f>
        <v/>
      </c>
      <c r="H427" s="301" t="str">
        <f t="array" ref="H427">IF(N427="","",N427)</f>
        <v/>
      </c>
      <c r="I427" s="14" t="str">
        <f t="shared" si="27"/>
        <v/>
      </c>
      <c r="J427" s="272" t="str">
        <f t="array" ref="J427">IF(A427="","",VLOOKUP(A427,pkt_ind,2,0))</f>
        <v/>
      </c>
      <c r="K427" s="15"/>
      <c r="L427" s="207" t="str">
        <f t="array" ref="L427">IF(C427="","",1)</f>
        <v/>
      </c>
      <c r="M427" s="211"/>
      <c r="N427" s="212"/>
      <c r="O427" s="120" t="str">
        <f t="shared" si="28"/>
        <v/>
      </c>
      <c r="P427" s="121" t="str">
        <f t="array" ref="P427">IF($M427="","",VLOOKUP($M427,ls_gr_2,9,0))</f>
        <v/>
      </c>
      <c r="R427" s="224" t="str">
        <f t="shared" si="30"/>
        <v/>
      </c>
      <c r="T427" s="222" t="str">
        <f t="array" ref="T427">IF(COUNTIF($B$371:$B$481,IF(ls!B161="","",ls!B161))&gt;0," ",IF(ls!B161="","",ls!B161))</f>
        <v xml:space="preserve"> </v>
      </c>
    </row>
    <row r="428" spans="1:20" ht="15" hidden="1">
      <c r="A428" s="100" t="str">
        <f t="array" ref="A428">IF(C428="","",SUBTOTAL(3,$H$371:H428))</f>
        <v/>
      </c>
      <c r="B428" s="104" t="str">
        <f t="array" ref="B428">IF(M428="","",M428)</f>
        <v/>
      </c>
      <c r="C428" s="36" t="str">
        <f t="array" ref="C428">IF(M428="","",VLOOKUP($M428,ls_gr_2,2,0))</f>
        <v/>
      </c>
      <c r="D428" s="35" t="str">
        <f t="array" ref="D428">IF(M428="","",VLOOKUP($M428,ls_gr_2,3,0))</f>
        <v/>
      </c>
      <c r="E428" s="87" t="str">
        <f t="shared" si="29"/>
        <v/>
      </c>
      <c r="F428" s="91" t="str">
        <f t="array" ref="F428">IF($M428="","",VLOOKUP($M428,ls_gr_2,5,0))</f>
        <v/>
      </c>
      <c r="G428" s="91" t="str">
        <f t="array" ref="G428">IF($M428="","",VLOOKUP($M428,ls_gr_2,6,0))</f>
        <v/>
      </c>
      <c r="H428" s="301" t="str">
        <f t="array" ref="H428">IF(N428="","",N428)</f>
        <v/>
      </c>
      <c r="I428" s="14" t="str">
        <f t="shared" si="27"/>
        <v/>
      </c>
      <c r="J428" s="272" t="str">
        <f t="array" ref="J428">IF(A428="","",VLOOKUP(A428,pkt_ind,2,0))</f>
        <v/>
      </c>
      <c r="K428" s="15"/>
      <c r="L428" s="207" t="str">
        <f t="array" ref="L428">IF(C428="","",1)</f>
        <v/>
      </c>
      <c r="M428" s="211"/>
      <c r="N428" s="212"/>
      <c r="O428" s="120" t="str">
        <f t="shared" si="28"/>
        <v/>
      </c>
      <c r="P428" s="121" t="str">
        <f t="array" ref="P428">IF($M428="","",VLOOKUP($M428,ls_gr_2,9,0))</f>
        <v/>
      </c>
      <c r="R428" s="224" t="str">
        <f t="shared" si="30"/>
        <v/>
      </c>
      <c r="T428" s="222" t="str">
        <f t="array" ref="T428">IF(COUNTIF($B$371:$B$481,IF(ls!B162="","",ls!B162))&gt;0," ",IF(ls!B162="","",ls!B162))</f>
        <v xml:space="preserve"> </v>
      </c>
    </row>
    <row r="429" spans="1:20" ht="15" hidden="1">
      <c r="A429" s="100" t="str">
        <f t="array" ref="A429">IF(C429="","",SUBTOTAL(3,$H$371:H429))</f>
        <v/>
      </c>
      <c r="B429" s="104" t="str">
        <f t="array" ref="B429">IF(M429="","",M429)</f>
        <v/>
      </c>
      <c r="C429" s="36" t="str">
        <f t="array" ref="C429">IF(M429="","",VLOOKUP($M429,ls_gr_2,2,0))</f>
        <v/>
      </c>
      <c r="D429" s="35" t="str">
        <f t="array" ref="D429">IF(M429="","",VLOOKUP($M429,ls_gr_2,3,0))</f>
        <v/>
      </c>
      <c r="E429" s="87" t="str">
        <f t="shared" si="29"/>
        <v/>
      </c>
      <c r="F429" s="91" t="str">
        <f t="array" ref="F429">IF($M429="","",VLOOKUP($M429,ls_gr_2,5,0))</f>
        <v/>
      </c>
      <c r="G429" s="91" t="str">
        <f t="array" ref="G429">IF($M429="","",VLOOKUP($M429,ls_gr_2,6,0))</f>
        <v/>
      </c>
      <c r="H429" s="301" t="str">
        <f t="array" ref="H429">IF(N429="","",N429)</f>
        <v/>
      </c>
      <c r="I429" s="14" t="str">
        <f t="shared" si="27"/>
        <v/>
      </c>
      <c r="J429" s="272" t="str">
        <f t="array" ref="J429">IF(A429="","",VLOOKUP(A429,pkt_ind,2,0))</f>
        <v/>
      </c>
      <c r="K429" s="15"/>
      <c r="L429" s="207" t="str">
        <f t="array" ref="L429">IF(C429="","",1)</f>
        <v/>
      </c>
      <c r="M429" s="211"/>
      <c r="N429" s="212"/>
      <c r="O429" s="120" t="str">
        <f t="shared" si="28"/>
        <v/>
      </c>
      <c r="P429" s="121" t="str">
        <f t="array" ref="P429">IF($M429="","",VLOOKUP($M429,ls_gr_2,9,0))</f>
        <v/>
      </c>
      <c r="R429" s="224" t="str">
        <f t="shared" si="30"/>
        <v/>
      </c>
      <c r="T429" s="222" t="str">
        <f t="array" ref="T429">IF(COUNTIF($B$371:$B$481,IF(ls!B163="","",ls!B163))&gt;0," ",IF(ls!B163="","",ls!B163))</f>
        <v xml:space="preserve"> </v>
      </c>
    </row>
    <row r="430" spans="1:20" ht="15" hidden="1">
      <c r="A430" s="100" t="str">
        <f t="array" ref="A430">IF(C430="","",SUBTOTAL(3,$H$371:H430))</f>
        <v/>
      </c>
      <c r="B430" s="104" t="str">
        <f t="array" ref="B430">IF(M430="","",M430)</f>
        <v/>
      </c>
      <c r="C430" s="36" t="str">
        <f t="array" ref="C430">IF(M430="","",VLOOKUP($M430,ls_gr_2,2,0))</f>
        <v/>
      </c>
      <c r="D430" s="35" t="str">
        <f t="array" ref="D430">IF(M430="","",VLOOKUP($M430,ls_gr_2,3,0))</f>
        <v/>
      </c>
      <c r="E430" s="87" t="str">
        <f t="shared" si="29"/>
        <v/>
      </c>
      <c r="F430" s="91" t="str">
        <f t="array" ref="F430">IF($M430="","",VLOOKUP($M430,ls_gr_2,5,0))</f>
        <v/>
      </c>
      <c r="G430" s="91" t="str">
        <f t="array" ref="G430">IF($M430="","",VLOOKUP($M430,ls_gr_2,6,0))</f>
        <v/>
      </c>
      <c r="H430" s="301" t="str">
        <f t="array" ref="H430">IF(N430="","",N430)</f>
        <v/>
      </c>
      <c r="I430" s="14" t="str">
        <f t="shared" si="27"/>
        <v/>
      </c>
      <c r="J430" s="272" t="str">
        <f t="array" ref="J430">IF(A430="","",VLOOKUP(A430,pkt_ind,2,0))</f>
        <v/>
      </c>
      <c r="K430" s="15"/>
      <c r="L430" s="207" t="str">
        <f t="array" ref="L430">IF(C430="","",1)</f>
        <v/>
      </c>
      <c r="M430" s="211"/>
      <c r="N430" s="212"/>
      <c r="O430" s="120" t="str">
        <f t="shared" si="28"/>
        <v/>
      </c>
      <c r="P430" s="121" t="str">
        <f t="array" ref="P430">IF($M430="","",VLOOKUP($M430,ls_gr_2,9,0))</f>
        <v/>
      </c>
      <c r="R430" s="224" t="str">
        <f t="shared" si="30"/>
        <v/>
      </c>
      <c r="T430" s="222" t="str">
        <f t="array" ref="T430">IF(COUNTIF($B$371:$B$481,IF(ls!B164="","",ls!B164))&gt;0," ",IF(ls!B164="","",ls!B164))</f>
        <v xml:space="preserve"> </v>
      </c>
    </row>
    <row r="431" spans="1:20" ht="15" hidden="1">
      <c r="A431" s="100" t="str">
        <f t="array" ref="A431">IF(C431="","",SUBTOTAL(3,$H$371:H431))</f>
        <v/>
      </c>
      <c r="B431" s="104" t="str">
        <f t="array" ref="B431">IF(M431="","",M431)</f>
        <v/>
      </c>
      <c r="C431" s="36" t="str">
        <f t="array" ref="C431">IF(M431="","",VLOOKUP($M431,ls_gr_2,2,0))</f>
        <v/>
      </c>
      <c r="D431" s="35" t="str">
        <f t="array" ref="D431">IF(M431="","",VLOOKUP($M431,ls_gr_2,3,0))</f>
        <v/>
      </c>
      <c r="E431" s="87" t="str">
        <f t="shared" si="29"/>
        <v/>
      </c>
      <c r="F431" s="91" t="str">
        <f t="array" ref="F431">IF($M431="","",VLOOKUP($M431,ls_gr_2,5,0))</f>
        <v/>
      </c>
      <c r="G431" s="91" t="str">
        <f t="array" ref="G431">IF($M431="","",VLOOKUP($M431,ls_gr_2,6,0))</f>
        <v/>
      </c>
      <c r="H431" s="301" t="str">
        <f t="array" ref="H431">IF(N431="","",N431)</f>
        <v/>
      </c>
      <c r="I431" s="14" t="str">
        <f t="shared" si="27"/>
        <v/>
      </c>
      <c r="J431" s="272" t="str">
        <f t="array" ref="J431">IF(A431="","",VLOOKUP(A431,pkt_ind,2,0))</f>
        <v/>
      </c>
      <c r="K431" s="15"/>
      <c r="L431" s="207" t="str">
        <f t="array" ref="L431">IF(C431="","",1)</f>
        <v/>
      </c>
      <c r="M431" s="211"/>
      <c r="N431" s="212"/>
      <c r="O431" s="120" t="str">
        <f t="shared" si="28"/>
        <v/>
      </c>
      <c r="P431" s="121" t="str">
        <f t="array" ref="P431">IF($M431="","",VLOOKUP($M431,ls_gr_2,9,0))</f>
        <v/>
      </c>
      <c r="R431" s="224" t="str">
        <f t="shared" si="30"/>
        <v/>
      </c>
      <c r="T431" s="222" t="str">
        <f t="array" ref="T431">IF(COUNTIF($B$371:$B$481,IF(ls!B165="","",ls!B165))&gt;0," ",IF(ls!B165="","",ls!B165))</f>
        <v xml:space="preserve"> </v>
      </c>
    </row>
    <row r="432" spans="1:20" ht="15" hidden="1">
      <c r="A432" s="100" t="str">
        <f t="array" ref="A432">IF(C432="","",SUBTOTAL(3,$H$371:H432))</f>
        <v/>
      </c>
      <c r="B432" s="104" t="str">
        <f t="array" ref="B432">IF(M432="","",M432)</f>
        <v/>
      </c>
      <c r="C432" s="36" t="str">
        <f t="array" ref="C432">IF(M432="","",VLOOKUP($M432,ls_gr_2,2,0))</f>
        <v/>
      </c>
      <c r="D432" s="35" t="str">
        <f t="array" ref="D432">IF(M432="","",VLOOKUP($M432,ls_gr_2,3,0))</f>
        <v/>
      </c>
      <c r="E432" s="87" t="str">
        <f t="shared" si="29"/>
        <v/>
      </c>
      <c r="F432" s="91" t="str">
        <f t="array" ref="F432">IF($M432="","",VLOOKUP($M432,ls_gr_2,5,0))</f>
        <v/>
      </c>
      <c r="G432" s="91" t="str">
        <f t="array" ref="G432">IF($M432="","",VLOOKUP($M432,ls_gr_2,6,0))</f>
        <v/>
      </c>
      <c r="H432" s="301" t="str">
        <f t="array" ref="H432">IF(N432="","",N432)</f>
        <v/>
      </c>
      <c r="I432" s="14" t="str">
        <f t="shared" si="27"/>
        <v/>
      </c>
      <c r="J432" s="272" t="str">
        <f t="array" ref="J432">IF(A432="","",VLOOKUP(A432,pkt_ind,2,0))</f>
        <v/>
      </c>
      <c r="K432" s="15"/>
      <c r="L432" s="207" t="str">
        <f t="array" ref="L432">IF(C432="","",1)</f>
        <v/>
      </c>
      <c r="M432" s="211"/>
      <c r="N432" s="212"/>
      <c r="O432" s="120" t="str">
        <f t="shared" si="28"/>
        <v/>
      </c>
      <c r="P432" s="121" t="str">
        <f t="array" ref="P432">IF($M432="","",VLOOKUP($M432,ls_gr_2,9,0))</f>
        <v/>
      </c>
      <c r="R432" s="224" t="str">
        <f t="shared" si="30"/>
        <v/>
      </c>
      <c r="T432" s="222" t="str">
        <f t="array" ref="T432">IF(COUNTIF($B$371:$B$481,IF(ls!B166="","",ls!B166))&gt;0," ",IF(ls!B166="","",ls!B166))</f>
        <v xml:space="preserve"> </v>
      </c>
    </row>
    <row r="433" spans="1:20" ht="15" hidden="1">
      <c r="A433" s="100" t="str">
        <f t="array" ref="A433">IF(C433="","",SUBTOTAL(3,$H$371:H433))</f>
        <v/>
      </c>
      <c r="B433" s="104" t="str">
        <f t="array" ref="B433">IF(M433="","",M433)</f>
        <v/>
      </c>
      <c r="C433" s="36" t="str">
        <f t="array" ref="C433">IF(M433="","",VLOOKUP($M433,ls_gr_2,2,0))</f>
        <v/>
      </c>
      <c r="D433" s="35" t="str">
        <f t="array" ref="D433">IF(M433="","",VLOOKUP($M433,ls_gr_2,3,0))</f>
        <v/>
      </c>
      <c r="E433" s="87" t="str">
        <f t="shared" si="29"/>
        <v/>
      </c>
      <c r="F433" s="91" t="str">
        <f t="array" ref="F433">IF($M433="","",VLOOKUP($M433,ls_gr_2,5,0))</f>
        <v/>
      </c>
      <c r="G433" s="91" t="str">
        <f t="array" ref="G433">IF($M433="","",VLOOKUP($M433,ls_gr_2,6,0))</f>
        <v/>
      </c>
      <c r="H433" s="301" t="str">
        <f t="array" ref="H433">IF(N433="","",N433)</f>
        <v/>
      </c>
      <c r="I433" s="14" t="str">
        <f t="shared" si="27"/>
        <v/>
      </c>
      <c r="J433" s="272" t="str">
        <f t="array" ref="J433">IF(A433="","",VLOOKUP(A433,pkt_ind,2,0))</f>
        <v/>
      </c>
      <c r="K433" s="15"/>
      <c r="L433" s="207" t="str">
        <f t="array" ref="L433">IF(C433="","",1)</f>
        <v/>
      </c>
      <c r="M433" s="211"/>
      <c r="N433" s="212"/>
      <c r="O433" s="120" t="str">
        <f t="shared" si="28"/>
        <v/>
      </c>
      <c r="P433" s="121" t="str">
        <f t="array" ref="P433">IF($M433="","",VLOOKUP($M433,ls_gr_2,9,0))</f>
        <v/>
      </c>
      <c r="R433" s="224" t="str">
        <f t="shared" si="30"/>
        <v/>
      </c>
      <c r="T433" s="222" t="str">
        <f t="array" ref="T433">IF(COUNTIF($B$371:$B$481,IF(ls!B167="","",ls!B167))&gt;0," ",IF(ls!B167="","",ls!B167))</f>
        <v xml:space="preserve"> </v>
      </c>
    </row>
    <row r="434" spans="1:20" ht="15" hidden="1">
      <c r="A434" s="100" t="str">
        <f t="array" ref="A434">IF(C434="","",SUBTOTAL(3,$H$371:H434))</f>
        <v/>
      </c>
      <c r="B434" s="104" t="str">
        <f t="array" ref="B434">IF(M434="","",M434)</f>
        <v/>
      </c>
      <c r="C434" s="36" t="str">
        <f t="array" ref="C434">IF(M434="","",VLOOKUP($M434,ls_gr_2,2,0))</f>
        <v/>
      </c>
      <c r="D434" s="35" t="str">
        <f t="array" ref="D434">IF(M434="","",VLOOKUP($M434,ls_gr_2,3,0))</f>
        <v/>
      </c>
      <c r="E434" s="87" t="str">
        <f t="shared" si="29"/>
        <v/>
      </c>
      <c r="F434" s="91" t="str">
        <f t="array" ref="F434">IF($M434="","",VLOOKUP($M434,ls_gr_2,5,0))</f>
        <v/>
      </c>
      <c r="G434" s="91" t="str">
        <f t="array" ref="G434">IF($M434="","",VLOOKUP($M434,ls_gr_2,6,0))</f>
        <v/>
      </c>
      <c r="H434" s="301" t="str">
        <f t="array" ref="H434">IF(N434="","",N434)</f>
        <v/>
      </c>
      <c r="I434" s="14" t="str">
        <f t="shared" si="27"/>
        <v/>
      </c>
      <c r="J434" s="272" t="str">
        <f t="array" ref="J434">IF(A434="","",VLOOKUP(A434,pkt_ind,2,0))</f>
        <v/>
      </c>
      <c r="K434" s="15"/>
      <c r="L434" s="207" t="str">
        <f t="array" ref="L434">IF(C434="","",1)</f>
        <v/>
      </c>
      <c r="M434" s="211"/>
      <c r="N434" s="212"/>
      <c r="O434" s="120" t="str">
        <f t="shared" si="28"/>
        <v/>
      </c>
      <c r="P434" s="121" t="str">
        <f t="array" ref="P434">IF($M434="","",VLOOKUP($M434,ls_gr_2,9,0))</f>
        <v/>
      </c>
      <c r="R434" s="224" t="str">
        <f t="shared" si="30"/>
        <v/>
      </c>
      <c r="T434" s="222" t="str">
        <f t="array" ref="T434">IF(COUNTIF($B$371:$B$481,IF(ls!B168="","",ls!B168))&gt;0," ",IF(ls!B168="","",ls!B168))</f>
        <v xml:space="preserve"> </v>
      </c>
    </row>
    <row r="435" spans="1:20" ht="15" hidden="1">
      <c r="A435" s="100" t="str">
        <f t="array" ref="A435">IF(C435="","",SUBTOTAL(3,$H$371:H435))</f>
        <v/>
      </c>
      <c r="B435" s="104" t="str">
        <f t="array" ref="B435">IF(M435="","",M435)</f>
        <v/>
      </c>
      <c r="C435" s="36" t="str">
        <f t="array" ref="C435">IF(M435="","",VLOOKUP($M435,ls_gr_2,2,0))</f>
        <v/>
      </c>
      <c r="D435" s="35" t="str">
        <f t="array" ref="D435">IF(M435="","",VLOOKUP($M435,ls_gr_2,3,0))</f>
        <v/>
      </c>
      <c r="E435" s="87" t="str">
        <f t="shared" ref="E435:E458" si="31">IF($M435="","",VLOOKUP($M435,ls_gr_2,4,0))</f>
        <v/>
      </c>
      <c r="F435" s="91" t="str">
        <f t="array" ref="F435">IF($M435="","",VLOOKUP($M435,ls_gr_2,5,0))</f>
        <v/>
      </c>
      <c r="G435" s="91" t="str">
        <f t="array" ref="G435">IF($M435="","",VLOOKUP($M435,ls_gr_2,6,0))</f>
        <v/>
      </c>
      <c r="H435" s="301" t="str">
        <f t="array" ref="H435">IF(N435="","",N435)</f>
        <v/>
      </c>
      <c r="I435" s="14" t="str">
        <f t="shared" si="27"/>
        <v/>
      </c>
      <c r="J435" s="272" t="str">
        <f t="array" ref="J435">IF(A435="","",VLOOKUP(A435,pkt_ind,2,0))</f>
        <v/>
      </c>
      <c r="K435" s="15"/>
      <c r="L435" s="207" t="str">
        <f t="array" ref="L435">IF(C435="","",1)</f>
        <v/>
      </c>
      <c r="M435" s="211"/>
      <c r="N435" s="212"/>
      <c r="O435" s="120" t="str">
        <f t="shared" si="28"/>
        <v/>
      </c>
      <c r="P435" s="121" t="str">
        <f t="array" ref="P435">IF($M435="","",VLOOKUP($M435,ls_gr_2,9,0))</f>
        <v/>
      </c>
      <c r="R435" s="224" t="str">
        <f t="shared" ref="R435:R466" si="32">IFERROR(VLOOKUP(O435,ls_gr_2,2,0),"")</f>
        <v/>
      </c>
      <c r="T435" s="222" t="str">
        <f t="array" ref="T435">IF(COUNTIF($B$371:$B$481,IF(ls!B169="","",ls!B169))&gt;0," ",IF(ls!B169="","",ls!B169))</f>
        <v xml:space="preserve"> </v>
      </c>
    </row>
    <row r="436" spans="1:20" ht="15" hidden="1">
      <c r="A436" s="100" t="str">
        <f t="array" ref="A436">IF(C436="","",SUBTOTAL(3,$H$371:H436))</f>
        <v/>
      </c>
      <c r="B436" s="104" t="str">
        <f t="array" ref="B436">IF(M436="","",M436)</f>
        <v/>
      </c>
      <c r="C436" s="36" t="str">
        <f t="array" ref="C436">IF(M436="","",VLOOKUP($M436,ls_gr_2,2,0))</f>
        <v/>
      </c>
      <c r="D436" s="35" t="str">
        <f t="array" ref="D436">IF(M436="","",VLOOKUP($M436,ls_gr_2,3,0))</f>
        <v/>
      </c>
      <c r="E436" s="87" t="str">
        <f t="shared" si="31"/>
        <v/>
      </c>
      <c r="F436" s="91" t="str">
        <f t="array" ref="F436">IF($M436="","",VLOOKUP($M436,ls_gr_2,5,0))</f>
        <v/>
      </c>
      <c r="G436" s="91" t="str">
        <f t="array" ref="G436">IF($M436="","",VLOOKUP($M436,ls_gr_2,6,0))</f>
        <v/>
      </c>
      <c r="H436" s="301" t="str">
        <f t="array" ref="H436">IF(N436="","",N436)</f>
        <v/>
      </c>
      <c r="I436" s="14" t="str">
        <f t="shared" ref="I436:I476" si="33">IF(H436="","",IF(H436=MIN(H$371:H$518),"0:00:00",H436-MIN(H$371:H$518)))</f>
        <v/>
      </c>
      <c r="J436" s="272" t="str">
        <f t="array" ref="J436">IF(A436="","",VLOOKUP(A436,pkt_ind,2,0))</f>
        <v/>
      </c>
      <c r="K436" s="15"/>
      <c r="L436" s="207" t="str">
        <f t="array" ref="L436">IF(C436="","",1)</f>
        <v/>
      </c>
      <c r="M436" s="211"/>
      <c r="N436" s="212"/>
      <c r="O436" s="120" t="str">
        <f t="shared" ref="O436:O471" si="34">IFERROR(SMALL(IF($T$371:$T$481&lt;&gt;0,$T$371:$T$481,""),ROW(U66)),"")</f>
        <v/>
      </c>
      <c r="P436" s="121" t="str">
        <f t="array" ref="P436">IF($M436="","",VLOOKUP($M436,ls_gr_2,9,0))</f>
        <v/>
      </c>
      <c r="R436" s="224" t="str">
        <f t="shared" si="32"/>
        <v/>
      </c>
      <c r="T436" s="222" t="str">
        <f t="array" ref="T436">IF(COUNTIF($B$371:$B$481,IF(ls!B170="","",ls!B170))&gt;0," ",IF(ls!B170="","",ls!B170))</f>
        <v xml:space="preserve"> </v>
      </c>
    </row>
    <row r="437" spans="1:20" ht="15" hidden="1">
      <c r="A437" s="100" t="str">
        <f t="array" ref="A437">IF(C437="","",SUBTOTAL(3,$H$371:H437))</f>
        <v/>
      </c>
      <c r="B437" s="104" t="str">
        <f t="array" ref="B437">IF(M437="","",M437)</f>
        <v/>
      </c>
      <c r="C437" s="36" t="str">
        <f t="array" ref="C437">IF(M437="","",VLOOKUP($M437,ls_gr_2,2,0))</f>
        <v/>
      </c>
      <c r="D437" s="35" t="str">
        <f t="array" ref="D437">IF(M437="","",VLOOKUP($M437,ls_gr_2,3,0))</f>
        <v/>
      </c>
      <c r="E437" s="87" t="str">
        <f t="shared" si="31"/>
        <v/>
      </c>
      <c r="F437" s="91" t="str">
        <f t="array" ref="F437">IF($M437="","",VLOOKUP($M437,ls_gr_2,5,0))</f>
        <v/>
      </c>
      <c r="G437" s="91" t="str">
        <f t="array" ref="G437">IF($M437="","",VLOOKUP($M437,ls_gr_2,6,0))</f>
        <v/>
      </c>
      <c r="H437" s="301" t="str">
        <f t="array" ref="H437">IF(N437="","",N437)</f>
        <v/>
      </c>
      <c r="I437" s="14" t="str">
        <f t="shared" si="33"/>
        <v/>
      </c>
      <c r="J437" s="272" t="str">
        <f t="array" ref="J437">IF(A437="","",VLOOKUP(A437,pkt_ind,2,0))</f>
        <v/>
      </c>
      <c r="K437" s="15"/>
      <c r="L437" s="207" t="str">
        <f t="array" ref="L437">IF(C437="","",1)</f>
        <v/>
      </c>
      <c r="M437" s="211"/>
      <c r="N437" s="212"/>
      <c r="O437" s="120" t="str">
        <f t="shared" si="34"/>
        <v/>
      </c>
      <c r="P437" s="121" t="str">
        <f t="array" ref="P437">IF($M437="","",VLOOKUP($M437,ls_gr_2,9,0))</f>
        <v/>
      </c>
      <c r="R437" s="224" t="str">
        <f t="shared" si="32"/>
        <v/>
      </c>
      <c r="T437" s="222" t="str">
        <f t="array" ref="T437">IF(COUNTIF($B$371:$B$481,IF(ls!B171="","",ls!B171))&gt;0," ",IF(ls!B171="","",ls!B171))</f>
        <v xml:space="preserve"> </v>
      </c>
    </row>
    <row r="438" spans="1:20" ht="15" hidden="1">
      <c r="A438" s="100" t="str">
        <f t="array" ref="A438">IF(C438="","",SUBTOTAL(3,$H$371:H438))</f>
        <v/>
      </c>
      <c r="B438" s="104" t="str">
        <f t="array" ref="B438">IF(M438="","",M438)</f>
        <v/>
      </c>
      <c r="C438" s="36" t="str">
        <f t="array" ref="C438">IF(M438="","",VLOOKUP($M438,ls_gr_2,2,0))</f>
        <v/>
      </c>
      <c r="D438" s="35" t="str">
        <f t="array" ref="D438">IF(M438="","",VLOOKUP($M438,ls_gr_2,3,0))</f>
        <v/>
      </c>
      <c r="E438" s="87" t="str">
        <f t="shared" si="31"/>
        <v/>
      </c>
      <c r="F438" s="91" t="str">
        <f t="array" ref="F438">IF($M438="","",VLOOKUP($M438,ls_gr_2,5,0))</f>
        <v/>
      </c>
      <c r="G438" s="91" t="str">
        <f t="array" ref="G438">IF($M438="","",VLOOKUP($M438,ls_gr_2,6,0))</f>
        <v/>
      </c>
      <c r="H438" s="301" t="str">
        <f t="array" ref="H438">IF(N438="","",N438)</f>
        <v/>
      </c>
      <c r="I438" s="14" t="str">
        <f t="shared" si="33"/>
        <v/>
      </c>
      <c r="J438" s="272" t="str">
        <f t="array" ref="J438">IF(A438="","",VLOOKUP(A438,pkt_ind,2,0))</f>
        <v/>
      </c>
      <c r="K438" s="15"/>
      <c r="L438" s="207" t="str">
        <f t="array" ref="L438">IF(C438="","",1)</f>
        <v/>
      </c>
      <c r="M438" s="211"/>
      <c r="N438" s="212"/>
      <c r="O438" s="120" t="str">
        <f t="shared" si="34"/>
        <v/>
      </c>
      <c r="P438" s="121" t="str">
        <f t="array" ref="P438">IF($M438="","",VLOOKUP($M438,ls_gr_2,9,0))</f>
        <v/>
      </c>
      <c r="R438" s="224" t="str">
        <f t="shared" si="32"/>
        <v/>
      </c>
      <c r="T438" s="222" t="str">
        <f t="array" ref="T438">IF(COUNTIF($B$371:$B$481,IF(ls!B172="","",ls!B172))&gt;0," ",IF(ls!B172="","",ls!B172))</f>
        <v xml:space="preserve"> </v>
      </c>
    </row>
    <row r="439" spans="1:20" ht="15" hidden="1">
      <c r="A439" s="100" t="str">
        <f t="array" ref="A439">IF(C439="","",SUBTOTAL(3,$H$371:H439))</f>
        <v/>
      </c>
      <c r="B439" s="104" t="str">
        <f t="array" ref="B439">IF(M439="","",M439)</f>
        <v/>
      </c>
      <c r="C439" s="36" t="str">
        <f t="array" ref="C439">IF(M439="","",VLOOKUP($M439,ls_gr_2,2,0))</f>
        <v/>
      </c>
      <c r="D439" s="35" t="str">
        <f t="array" ref="D439">IF(M439="","",VLOOKUP($M439,ls_gr_2,3,0))</f>
        <v/>
      </c>
      <c r="E439" s="87" t="str">
        <f t="shared" si="31"/>
        <v/>
      </c>
      <c r="F439" s="91" t="str">
        <f t="array" ref="F439">IF($M439="","",VLOOKUP($M439,ls_gr_2,5,0))</f>
        <v/>
      </c>
      <c r="G439" s="91" t="str">
        <f t="array" ref="G439">IF($M439="","",VLOOKUP($M439,ls_gr_2,6,0))</f>
        <v/>
      </c>
      <c r="H439" s="301" t="str">
        <f t="array" ref="H439">IF(N439="","",N439)</f>
        <v/>
      </c>
      <c r="I439" s="14" t="str">
        <f t="shared" si="33"/>
        <v/>
      </c>
      <c r="J439" s="272" t="str">
        <f t="array" ref="J439">IF(A439="","",VLOOKUP(A439,pkt_ind,2,0))</f>
        <v/>
      </c>
      <c r="K439" s="15"/>
      <c r="L439" s="207" t="str">
        <f t="array" ref="L439">IF(C439="","",1)</f>
        <v/>
      </c>
      <c r="M439" s="211"/>
      <c r="N439" s="212"/>
      <c r="O439" s="120" t="str">
        <f t="shared" si="34"/>
        <v/>
      </c>
      <c r="P439" s="121" t="str">
        <f t="array" ref="P439">IF($M439="","",VLOOKUP($M439,ls_gr_2,9,0))</f>
        <v/>
      </c>
      <c r="R439" s="224" t="str">
        <f t="shared" si="32"/>
        <v/>
      </c>
      <c r="T439" s="222" t="str">
        <f t="array" ref="T439">IF(COUNTIF($B$371:$B$481,IF(ls!B173="","",ls!B173))&gt;0," ",IF(ls!B173="","",ls!B173))</f>
        <v xml:space="preserve"> </v>
      </c>
    </row>
    <row r="440" spans="1:20" ht="15" hidden="1">
      <c r="A440" s="100" t="str">
        <f t="array" ref="A440">IF(C440="","",SUBTOTAL(3,$H$371:H440))</f>
        <v/>
      </c>
      <c r="B440" s="104" t="str">
        <f t="array" ref="B440">IF(M440="","",M440)</f>
        <v/>
      </c>
      <c r="C440" s="36" t="str">
        <f t="array" ref="C440">IF(M440="","",VLOOKUP($M440,ls_gr_2,2,0))</f>
        <v/>
      </c>
      <c r="D440" s="35" t="str">
        <f t="array" ref="D440">IF(M440="","",VLOOKUP($M440,ls_gr_2,3,0))</f>
        <v/>
      </c>
      <c r="E440" s="87" t="str">
        <f t="shared" si="31"/>
        <v/>
      </c>
      <c r="F440" s="91" t="str">
        <f t="array" ref="F440">IF($M440="","",VLOOKUP($M440,ls_gr_2,5,0))</f>
        <v/>
      </c>
      <c r="G440" s="91" t="str">
        <f t="array" ref="G440">IF($M440="","",VLOOKUP($M440,ls_gr_2,6,0))</f>
        <v/>
      </c>
      <c r="H440" s="301" t="str">
        <f t="array" ref="H440">IF(N440="","",N440)</f>
        <v/>
      </c>
      <c r="I440" s="14" t="str">
        <f t="shared" si="33"/>
        <v/>
      </c>
      <c r="J440" s="272" t="str">
        <f t="array" ref="J440">IF(A440="","",VLOOKUP(A440,pkt_ind,2,0))</f>
        <v/>
      </c>
      <c r="K440" s="15"/>
      <c r="L440" s="207" t="str">
        <f t="array" ref="L440">IF(C440="","",1)</f>
        <v/>
      </c>
      <c r="M440" s="211"/>
      <c r="N440" s="212"/>
      <c r="O440" s="120" t="str">
        <f t="shared" si="34"/>
        <v/>
      </c>
      <c r="P440" s="121" t="str">
        <f t="array" ref="P440">IF($M440="","",VLOOKUP($M440,ls_gr_2,9,0))</f>
        <v/>
      </c>
      <c r="R440" s="224" t="str">
        <f t="shared" si="32"/>
        <v/>
      </c>
      <c r="T440" s="222" t="str">
        <f t="array" ref="T440">IF(COUNTIF($B$371:$B$481,IF(ls!B174="","",ls!B174))&gt;0," ",IF(ls!B174="","",ls!B174))</f>
        <v xml:space="preserve"> </v>
      </c>
    </row>
    <row r="441" spans="1:20" ht="15" hidden="1">
      <c r="A441" s="100" t="str">
        <f t="array" ref="A441">IF(C441="","",SUBTOTAL(3,$H$371:H441))</f>
        <v/>
      </c>
      <c r="B441" s="104" t="str">
        <f t="array" ref="B441">IF(M441="","",M441)</f>
        <v/>
      </c>
      <c r="C441" s="36" t="str">
        <f t="array" ref="C441">IF(M441="","",VLOOKUP($M441,ls_gr_2,2,0))</f>
        <v/>
      </c>
      <c r="D441" s="35" t="str">
        <f t="array" ref="D441">IF(M441="","",VLOOKUP($M441,ls_gr_2,3,0))</f>
        <v/>
      </c>
      <c r="E441" s="87" t="str">
        <f t="shared" si="31"/>
        <v/>
      </c>
      <c r="F441" s="91" t="str">
        <f t="array" ref="F441">IF($M441="","",VLOOKUP($M441,ls_gr_2,5,0))</f>
        <v/>
      </c>
      <c r="G441" s="91" t="str">
        <f t="array" ref="G441">IF($M441="","",VLOOKUP($M441,ls_gr_2,6,0))</f>
        <v/>
      </c>
      <c r="H441" s="301" t="str">
        <f t="array" ref="H441">IF(N441="","",N441)</f>
        <v/>
      </c>
      <c r="I441" s="14" t="str">
        <f t="shared" si="33"/>
        <v/>
      </c>
      <c r="J441" s="272" t="str">
        <f t="array" ref="J441">IF(A441="","",VLOOKUP(A441,pkt_ind,2,0))</f>
        <v/>
      </c>
      <c r="K441" s="15"/>
      <c r="L441" s="207" t="str">
        <f t="array" ref="L441">IF(C441="","",1)</f>
        <v/>
      </c>
      <c r="M441" s="211"/>
      <c r="N441" s="212"/>
      <c r="O441" s="120" t="str">
        <f t="shared" si="34"/>
        <v/>
      </c>
      <c r="P441" s="121" t="str">
        <f t="array" ref="P441">IF($M441="","",VLOOKUP($M441,ls_gr_2,9,0))</f>
        <v/>
      </c>
      <c r="R441" s="224" t="str">
        <f t="shared" si="32"/>
        <v/>
      </c>
      <c r="T441" s="222" t="str">
        <f t="array" ref="T441">IF(COUNTIF($B$371:$B$481,IF(ls!B175="","",ls!B175))&gt;0," ",IF(ls!B175="","",ls!B175))</f>
        <v xml:space="preserve"> </v>
      </c>
    </row>
    <row r="442" spans="1:20" ht="15" hidden="1">
      <c r="A442" s="100" t="str">
        <f t="array" ref="A442">IF(C442="","",SUBTOTAL(3,$H$371:H442))</f>
        <v/>
      </c>
      <c r="B442" s="104" t="str">
        <f t="array" ref="B442">IF(M442="","",M442)</f>
        <v/>
      </c>
      <c r="C442" s="36" t="str">
        <f t="array" ref="C442">IF(M442="","",VLOOKUP($M442,ls_gr_2,2,0))</f>
        <v/>
      </c>
      <c r="D442" s="35" t="str">
        <f t="array" ref="D442">IF(M442="","",VLOOKUP($M442,ls_gr_2,3,0))</f>
        <v/>
      </c>
      <c r="E442" s="87" t="str">
        <f t="shared" si="31"/>
        <v/>
      </c>
      <c r="F442" s="91" t="str">
        <f t="array" ref="F442">IF($M442="","",VLOOKUP($M442,ls_gr_2,5,0))</f>
        <v/>
      </c>
      <c r="G442" s="91" t="str">
        <f t="array" ref="G442">IF($M442="","",VLOOKUP($M442,ls_gr_2,6,0))</f>
        <v/>
      </c>
      <c r="H442" s="301" t="str">
        <f t="array" ref="H442">IF(N442="","",N442)</f>
        <v/>
      </c>
      <c r="I442" s="14" t="str">
        <f t="shared" si="33"/>
        <v/>
      </c>
      <c r="J442" s="272" t="str">
        <f t="array" ref="J442">IF(A442="","",VLOOKUP(A442,pkt_ind,2,0))</f>
        <v/>
      </c>
      <c r="K442" s="15"/>
      <c r="L442" s="207" t="str">
        <f t="array" ref="L442">IF(C442="","",1)</f>
        <v/>
      </c>
      <c r="M442" s="211"/>
      <c r="N442" s="212"/>
      <c r="O442" s="120" t="str">
        <f t="shared" si="34"/>
        <v/>
      </c>
      <c r="P442" s="121" t="str">
        <f t="array" ref="P442">IF($M442="","",VLOOKUP($M442,ls_gr_2,9,0))</f>
        <v/>
      </c>
      <c r="R442" s="224" t="str">
        <f t="shared" si="32"/>
        <v/>
      </c>
      <c r="T442" s="222" t="str">
        <f t="array" ref="T442">IF(COUNTIF($B$371:$B$481,IF(ls!B176="","",ls!B176))&gt;0," ",IF(ls!B176="","",ls!B176))</f>
        <v xml:space="preserve"> </v>
      </c>
    </row>
    <row r="443" spans="1:20" ht="15" hidden="1">
      <c r="A443" s="100" t="str">
        <f t="array" ref="A443">IF(C443="","",SUBTOTAL(3,$H$371:H443))</f>
        <v/>
      </c>
      <c r="B443" s="104" t="str">
        <f t="array" ref="B443">IF(M443="","",M443)</f>
        <v/>
      </c>
      <c r="C443" s="36" t="str">
        <f t="array" ref="C443">IF(M443="","",VLOOKUP($M443,ls_gr_2,2,0))</f>
        <v/>
      </c>
      <c r="D443" s="35" t="str">
        <f t="array" ref="D443">IF(M443="","",VLOOKUP($M443,ls_gr_2,3,0))</f>
        <v/>
      </c>
      <c r="E443" s="87" t="str">
        <f t="shared" si="31"/>
        <v/>
      </c>
      <c r="F443" s="91" t="str">
        <f t="array" ref="F443">IF($M443="","",VLOOKUP($M443,ls_gr_2,5,0))</f>
        <v/>
      </c>
      <c r="G443" s="91" t="str">
        <f t="array" ref="G443">IF($M443="","",VLOOKUP($M443,ls_gr_2,6,0))</f>
        <v/>
      </c>
      <c r="H443" s="301" t="str">
        <f t="array" ref="H443">IF(N443="","",N443)</f>
        <v/>
      </c>
      <c r="I443" s="14" t="str">
        <f t="shared" si="33"/>
        <v/>
      </c>
      <c r="J443" s="272" t="str">
        <f t="array" ref="J443">IF(A443="","",VLOOKUP(A443,pkt_ind,2,0))</f>
        <v/>
      </c>
      <c r="K443" s="15"/>
      <c r="L443" s="207" t="str">
        <f t="array" ref="L443">IF(C443="","",1)</f>
        <v/>
      </c>
      <c r="M443" s="211"/>
      <c r="N443" s="212"/>
      <c r="O443" s="120" t="str">
        <f t="shared" si="34"/>
        <v/>
      </c>
      <c r="P443" s="121" t="str">
        <f t="array" ref="P443">IF($M443="","",VLOOKUP($M443,ls_gr_2,9,0))</f>
        <v/>
      </c>
      <c r="R443" s="224" t="str">
        <f t="shared" si="32"/>
        <v/>
      </c>
      <c r="T443" s="222" t="str">
        <f t="array" ref="T443">IF(COUNTIF($B$371:$B$481,IF(ls!B177="","",ls!B177))&gt;0," ",IF(ls!B177="","",ls!B177))</f>
        <v xml:space="preserve"> </v>
      </c>
    </row>
    <row r="444" spans="1:20" ht="15" hidden="1">
      <c r="A444" s="100" t="str">
        <f t="array" ref="A444">IF(C444="","",SUBTOTAL(3,$H$371:H444))</f>
        <v/>
      </c>
      <c r="B444" s="104" t="str">
        <f t="array" ref="B444">IF(M444="","",M444)</f>
        <v/>
      </c>
      <c r="C444" s="36" t="str">
        <f t="array" ref="C444">IF(M444="","",VLOOKUP($M444,ls_gr_2,2,0))</f>
        <v/>
      </c>
      <c r="D444" s="35" t="str">
        <f t="array" ref="D444">IF(M444="","",VLOOKUP($M444,ls_gr_2,3,0))</f>
        <v/>
      </c>
      <c r="E444" s="87" t="str">
        <f t="shared" si="31"/>
        <v/>
      </c>
      <c r="F444" s="91" t="str">
        <f t="array" ref="F444">IF($M444="","",VLOOKUP($M444,ls_gr_2,5,0))</f>
        <v/>
      </c>
      <c r="G444" s="91" t="str">
        <f t="array" ref="G444">IF($M444="","",VLOOKUP($M444,ls_gr_2,6,0))</f>
        <v/>
      </c>
      <c r="H444" s="301" t="str">
        <f t="array" ref="H444">IF(N444="","",N444)</f>
        <v/>
      </c>
      <c r="I444" s="14" t="str">
        <f t="shared" si="33"/>
        <v/>
      </c>
      <c r="J444" s="272" t="str">
        <f t="array" ref="J444">IF(A444="","",VLOOKUP(A444,pkt_ind,2,0))</f>
        <v/>
      </c>
      <c r="K444" s="15"/>
      <c r="L444" s="207" t="str">
        <f t="array" ref="L444">IF(C444="","",1)</f>
        <v/>
      </c>
      <c r="M444" s="211"/>
      <c r="N444" s="212"/>
      <c r="O444" s="120" t="str">
        <f t="shared" si="34"/>
        <v/>
      </c>
      <c r="P444" s="121" t="str">
        <f t="array" ref="P444">IF($M444="","",VLOOKUP($M444,ls_gr_2,9,0))</f>
        <v/>
      </c>
      <c r="R444" s="224" t="str">
        <f t="shared" si="32"/>
        <v/>
      </c>
      <c r="T444" s="222" t="str">
        <f t="array" ref="T444">IF(COUNTIF($B$371:$B$481,IF(ls!B178="","",ls!B178))&gt;0," ",IF(ls!B178="","",ls!B178))</f>
        <v xml:space="preserve"> </v>
      </c>
    </row>
    <row r="445" spans="1:20" ht="15" hidden="1">
      <c r="A445" s="100" t="str">
        <f t="array" ref="A445">IF(C445="","",SUBTOTAL(3,$H$371:H445))</f>
        <v/>
      </c>
      <c r="B445" s="104" t="str">
        <f t="array" ref="B445">IF(M445="","",M445)</f>
        <v/>
      </c>
      <c r="C445" s="36" t="str">
        <f t="array" ref="C445">IF(M445="","",VLOOKUP($M445,ls_gr_2,2,0))</f>
        <v/>
      </c>
      <c r="D445" s="35" t="str">
        <f t="array" ref="D445">IF(M445="","",VLOOKUP($M445,ls_gr_2,3,0))</f>
        <v/>
      </c>
      <c r="E445" s="87" t="str">
        <f t="shared" si="31"/>
        <v/>
      </c>
      <c r="F445" s="91" t="str">
        <f t="array" ref="F445">IF($M445="","",VLOOKUP($M445,ls_gr_2,5,0))</f>
        <v/>
      </c>
      <c r="G445" s="91" t="str">
        <f t="array" ref="G445">IF($M445="","",VLOOKUP($M445,ls_gr_2,6,0))</f>
        <v/>
      </c>
      <c r="H445" s="301" t="str">
        <f t="array" ref="H445">IF(N445="","",N445)</f>
        <v/>
      </c>
      <c r="I445" s="14" t="str">
        <f t="shared" si="33"/>
        <v/>
      </c>
      <c r="J445" s="272" t="str">
        <f t="array" ref="J445">IF(A445="","",VLOOKUP(A445,pkt_ind,2,0))</f>
        <v/>
      </c>
      <c r="K445" s="15"/>
      <c r="L445" s="207" t="str">
        <f t="array" ref="L445">IF(C445="","",1)</f>
        <v/>
      </c>
      <c r="M445" s="211"/>
      <c r="N445" s="212"/>
      <c r="O445" s="120" t="str">
        <f t="shared" si="34"/>
        <v/>
      </c>
      <c r="P445" s="121" t="str">
        <f t="array" ref="P445">IF($M445="","",VLOOKUP($M445,ls_gr_2,9,0))</f>
        <v/>
      </c>
      <c r="R445" s="224" t="str">
        <f t="shared" si="32"/>
        <v/>
      </c>
      <c r="T445" s="222" t="str">
        <f t="array" ref="T445">IF(COUNTIF($B$371:$B$481,IF(ls!B179="","",ls!B179))&gt;0," ",IF(ls!B179="","",ls!B179))</f>
        <v xml:space="preserve"> </v>
      </c>
    </row>
    <row r="446" spans="1:20" ht="15" hidden="1">
      <c r="A446" s="100" t="str">
        <f t="array" ref="A446">IF(C446="","",SUBTOTAL(3,$H$371:H446))</f>
        <v/>
      </c>
      <c r="B446" s="104" t="str">
        <f t="array" ref="B446">IF(M446="","",M446)</f>
        <v/>
      </c>
      <c r="C446" s="36" t="str">
        <f t="array" ref="C446">IF(M446="","",VLOOKUP($M446,ls_gr_2,2,0))</f>
        <v/>
      </c>
      <c r="D446" s="35" t="str">
        <f t="array" ref="D446">IF(M446="","",VLOOKUP($M446,ls_gr_2,3,0))</f>
        <v/>
      </c>
      <c r="E446" s="87" t="str">
        <f t="shared" si="31"/>
        <v/>
      </c>
      <c r="F446" s="91" t="str">
        <f t="array" ref="F446">IF($M446="","",VLOOKUP($M446,ls_gr_2,5,0))</f>
        <v/>
      </c>
      <c r="G446" s="91" t="str">
        <f t="array" ref="G446">IF($M446="","",VLOOKUP($M446,ls_gr_2,6,0))</f>
        <v/>
      </c>
      <c r="H446" s="301" t="str">
        <f t="array" ref="H446">IF(N446="","",N446)</f>
        <v/>
      </c>
      <c r="I446" s="14" t="str">
        <f t="shared" si="33"/>
        <v/>
      </c>
      <c r="J446" s="272" t="str">
        <f t="array" ref="J446">IF(A446="","",VLOOKUP(A446,pkt_ind,2,0))</f>
        <v/>
      </c>
      <c r="K446" s="15"/>
      <c r="L446" s="207" t="str">
        <f t="array" ref="L446">IF(C446="","",1)</f>
        <v/>
      </c>
      <c r="M446" s="211"/>
      <c r="N446" s="212"/>
      <c r="O446" s="120" t="str">
        <f t="shared" si="34"/>
        <v/>
      </c>
      <c r="P446" s="121" t="str">
        <f t="array" ref="P446">IF($M446="","",VLOOKUP($M446,ls_gr_2,9,0))</f>
        <v/>
      </c>
      <c r="R446" s="224" t="str">
        <f t="shared" si="32"/>
        <v/>
      </c>
      <c r="T446" s="222" t="str">
        <f t="array" ref="T446">IF(COUNTIF($B$371:$B$481,IF(ls!B180="","",ls!B180))&gt;0," ",IF(ls!B180="","",ls!B180))</f>
        <v xml:space="preserve"> </v>
      </c>
    </row>
    <row r="447" spans="1:20" ht="15" hidden="1">
      <c r="A447" s="100" t="str">
        <f t="array" ref="A447">IF(C447="","",SUBTOTAL(3,$H$371:H447))</f>
        <v/>
      </c>
      <c r="B447" s="104" t="str">
        <f t="array" ref="B447">IF(M447="","",M447)</f>
        <v/>
      </c>
      <c r="C447" s="36" t="str">
        <f t="array" ref="C447">IF(M447="","",VLOOKUP($M447,ls_gr_2,2,0))</f>
        <v/>
      </c>
      <c r="D447" s="35" t="str">
        <f t="array" ref="D447">IF(M447="","",VLOOKUP($M447,ls_gr_2,3,0))</f>
        <v/>
      </c>
      <c r="E447" s="87" t="str">
        <f t="shared" si="31"/>
        <v/>
      </c>
      <c r="F447" s="91" t="str">
        <f t="array" ref="F447">IF($M447="","",VLOOKUP($M447,ls_gr_2,5,0))</f>
        <v/>
      </c>
      <c r="G447" s="91" t="str">
        <f t="array" ref="G447">IF($M447="","",VLOOKUP($M447,ls_gr_2,6,0))</f>
        <v/>
      </c>
      <c r="H447" s="301" t="str">
        <f t="array" ref="H447">IF(N447="","",N447)</f>
        <v/>
      </c>
      <c r="I447" s="14" t="str">
        <f t="shared" si="33"/>
        <v/>
      </c>
      <c r="J447" s="272" t="str">
        <f t="array" ref="J447">IF(A447="","",VLOOKUP(A447,pkt_ind,2,0))</f>
        <v/>
      </c>
      <c r="K447" s="15"/>
      <c r="L447" s="207" t="str">
        <f t="array" ref="L447">IF(C447="","",1)</f>
        <v/>
      </c>
      <c r="M447" s="211"/>
      <c r="N447" s="212"/>
      <c r="O447" s="120" t="str">
        <f t="shared" si="34"/>
        <v/>
      </c>
      <c r="P447" s="121" t="str">
        <f t="array" ref="P447">IF($M447="","",VLOOKUP($M447,ls_gr_2,9,0))</f>
        <v/>
      </c>
      <c r="R447" s="224" t="str">
        <f t="shared" si="32"/>
        <v/>
      </c>
      <c r="T447" s="222" t="str">
        <f t="array" ref="T447">IF(COUNTIF($B$371:$B$481,IF(ls!B181="","",ls!B181))&gt;0," ",IF(ls!B181="","",ls!B181))</f>
        <v xml:space="preserve"> </v>
      </c>
    </row>
    <row r="448" spans="1:20" ht="15" hidden="1">
      <c r="A448" s="100" t="str">
        <f t="array" ref="A448">IF(C448="","",SUBTOTAL(3,$H$371:H448))</f>
        <v/>
      </c>
      <c r="B448" s="104" t="str">
        <f t="array" ref="B448">IF(M448="","",M448)</f>
        <v/>
      </c>
      <c r="C448" s="36" t="str">
        <f t="array" ref="C448">IF(M448="","",VLOOKUP($M448,ls_gr_2,2,0))</f>
        <v/>
      </c>
      <c r="D448" s="35" t="str">
        <f t="array" ref="D448">IF(M448="","",VLOOKUP($M448,ls_gr_2,3,0))</f>
        <v/>
      </c>
      <c r="E448" s="87" t="str">
        <f t="shared" si="31"/>
        <v/>
      </c>
      <c r="F448" s="91" t="str">
        <f t="array" ref="F448">IF($M448="","",VLOOKUP($M448,ls_gr_2,5,0))</f>
        <v/>
      </c>
      <c r="G448" s="91" t="str">
        <f t="array" ref="G448">IF($M448="","",VLOOKUP($M448,ls_gr_2,6,0))</f>
        <v/>
      </c>
      <c r="H448" s="301" t="str">
        <f t="array" ref="H448">IF(N448="","",N448)</f>
        <v/>
      </c>
      <c r="I448" s="14" t="str">
        <f t="shared" si="33"/>
        <v/>
      </c>
      <c r="J448" s="272" t="str">
        <f t="array" ref="J448">IF(A448="","",VLOOKUP(A448,pkt_ind,2,0))</f>
        <v/>
      </c>
      <c r="K448" s="15"/>
      <c r="L448" s="207" t="str">
        <f t="array" ref="L448">IF(C448="","",1)</f>
        <v/>
      </c>
      <c r="M448" s="211"/>
      <c r="N448" s="212"/>
      <c r="O448" s="120" t="str">
        <f t="shared" si="34"/>
        <v/>
      </c>
      <c r="P448" s="121" t="str">
        <f t="array" ref="P448">IF($M448="","",VLOOKUP($M448,ls_gr_2,9,0))</f>
        <v/>
      </c>
      <c r="R448" s="224" t="str">
        <f t="shared" si="32"/>
        <v/>
      </c>
      <c r="T448" s="222" t="str">
        <f t="array" ref="T448">IF(COUNTIF($B$371:$B$481,IF(ls!B182="","",ls!B182))&gt;0," ",IF(ls!B182="","",ls!B182))</f>
        <v xml:space="preserve"> </v>
      </c>
    </row>
    <row r="449" spans="1:20" ht="15" hidden="1">
      <c r="A449" s="100" t="str">
        <f t="array" ref="A449">IF(C449="","",SUBTOTAL(3,$H$371:H449))</f>
        <v/>
      </c>
      <c r="B449" s="104" t="str">
        <f t="array" ref="B449">IF(M449="","",M449)</f>
        <v/>
      </c>
      <c r="C449" s="36" t="str">
        <f t="array" ref="C449">IF(M449="","",VLOOKUP($M449,ls_gr_2,2,0))</f>
        <v/>
      </c>
      <c r="D449" s="35" t="str">
        <f t="array" ref="D449">IF(M449="","",VLOOKUP($M449,ls_gr_2,3,0))</f>
        <v/>
      </c>
      <c r="E449" s="87" t="str">
        <f t="shared" si="31"/>
        <v/>
      </c>
      <c r="F449" s="91" t="str">
        <f t="array" ref="F449">IF($M449="","",VLOOKUP($M449,ls_gr_2,5,0))</f>
        <v/>
      </c>
      <c r="G449" s="91" t="str">
        <f t="array" ref="G449">IF($M449="","",VLOOKUP($M449,ls_gr_2,6,0))</f>
        <v/>
      </c>
      <c r="H449" s="301" t="str">
        <f t="array" ref="H449">IF(N449="","",N449)</f>
        <v/>
      </c>
      <c r="I449" s="14" t="str">
        <f t="shared" si="33"/>
        <v/>
      </c>
      <c r="J449" s="272" t="str">
        <f t="array" ref="J449">IF(A449="","",VLOOKUP(A449,pkt_ind,2,0))</f>
        <v/>
      </c>
      <c r="K449" s="15"/>
      <c r="L449" s="207" t="str">
        <f t="array" ref="L449">IF(C449="","",1)</f>
        <v/>
      </c>
      <c r="M449" s="211"/>
      <c r="N449" s="212"/>
      <c r="O449" s="120" t="str">
        <f t="shared" si="34"/>
        <v/>
      </c>
      <c r="P449" s="121" t="str">
        <f t="array" ref="P449">IF($M449="","",VLOOKUP($M449,ls_gr_2,9,0))</f>
        <v/>
      </c>
      <c r="R449" s="224" t="str">
        <f t="shared" si="32"/>
        <v/>
      </c>
      <c r="T449" s="222" t="str">
        <f t="array" ref="T449">IF(COUNTIF($B$371:$B$481,IF(ls!B183="","",ls!B183))&gt;0," ",IF(ls!B183="","",ls!B183))</f>
        <v xml:space="preserve"> </v>
      </c>
    </row>
    <row r="450" spans="1:20" ht="15" hidden="1">
      <c r="A450" s="100" t="str">
        <f t="array" ref="A450">IF(C450="","",SUBTOTAL(3,$H$371:H450))</f>
        <v/>
      </c>
      <c r="B450" s="104" t="str">
        <f t="array" ref="B450">IF(M450="","",M450)</f>
        <v/>
      </c>
      <c r="C450" s="36" t="str">
        <f t="array" ref="C450">IF(M450="","",VLOOKUP($M450,ls_gr_2,2,0))</f>
        <v/>
      </c>
      <c r="D450" s="35" t="str">
        <f t="array" ref="D450">IF(M450="","",VLOOKUP($M450,ls_gr_2,3,0))</f>
        <v/>
      </c>
      <c r="E450" s="87" t="str">
        <f t="shared" si="31"/>
        <v/>
      </c>
      <c r="F450" s="91" t="str">
        <f t="array" ref="F450">IF($M450="","",VLOOKUP($M450,ls_gr_2,5,0))</f>
        <v/>
      </c>
      <c r="G450" s="91" t="str">
        <f t="array" ref="G450">IF($M450="","",VLOOKUP($M450,ls_gr_2,6,0))</f>
        <v/>
      </c>
      <c r="H450" s="301" t="str">
        <f t="array" ref="H450">IF(N450="","",N450)</f>
        <v/>
      </c>
      <c r="I450" s="14" t="str">
        <f t="shared" si="33"/>
        <v/>
      </c>
      <c r="J450" s="272" t="str">
        <f t="array" ref="J450">IF(A450="","",VLOOKUP(A450,pkt_ind,2,0))</f>
        <v/>
      </c>
      <c r="K450" s="15"/>
      <c r="L450" s="207" t="str">
        <f t="array" ref="L450">IF(C450="","",1)</f>
        <v/>
      </c>
      <c r="M450" s="211"/>
      <c r="N450" s="212"/>
      <c r="O450" s="120" t="str">
        <f t="shared" si="34"/>
        <v/>
      </c>
      <c r="P450" s="121" t="str">
        <f t="array" ref="P450">IF($M450="","",VLOOKUP($M450,ls_gr_2,9,0))</f>
        <v/>
      </c>
      <c r="R450" s="224" t="str">
        <f t="shared" si="32"/>
        <v/>
      </c>
      <c r="T450" s="222" t="str">
        <f t="array" ref="T450">IF(COUNTIF($B$371:$B$481,IF(ls!B184="","",ls!B184))&gt;0," ",IF(ls!B184="","",ls!B184))</f>
        <v xml:space="preserve"> </v>
      </c>
    </row>
    <row r="451" spans="1:20" ht="15" hidden="1">
      <c r="A451" s="100" t="str">
        <f t="array" ref="A451">IF(C451="","",SUBTOTAL(3,$H$371:H451))</f>
        <v/>
      </c>
      <c r="B451" s="104" t="str">
        <f t="array" ref="B451">IF(M451="","",M451)</f>
        <v/>
      </c>
      <c r="C451" s="36" t="str">
        <f t="array" ref="C451">IF(M451="","",VLOOKUP($M451,ls_gr_2,2,0))</f>
        <v/>
      </c>
      <c r="D451" s="35" t="str">
        <f t="array" ref="D451">IF(M451="","",VLOOKUP($M451,ls_gr_2,3,0))</f>
        <v/>
      </c>
      <c r="E451" s="87" t="str">
        <f t="shared" si="31"/>
        <v/>
      </c>
      <c r="F451" s="91" t="str">
        <f t="array" ref="F451">IF($M451="","",VLOOKUP($M451,ls_gr_2,5,0))</f>
        <v/>
      </c>
      <c r="G451" s="91" t="str">
        <f t="array" ref="G451">IF($M451="","",VLOOKUP($M451,ls_gr_2,6,0))</f>
        <v/>
      </c>
      <c r="H451" s="301" t="str">
        <f t="array" ref="H451">IF(N451="","",N451)</f>
        <v/>
      </c>
      <c r="I451" s="14" t="str">
        <f t="shared" si="33"/>
        <v/>
      </c>
      <c r="J451" s="272" t="str">
        <f t="array" ref="J451">IF(A451="","",VLOOKUP(A451,pkt_ind,2,0))</f>
        <v/>
      </c>
      <c r="K451" s="15"/>
      <c r="L451" s="207" t="str">
        <f t="array" ref="L451">IF(C451="","",1)</f>
        <v/>
      </c>
      <c r="M451" s="211"/>
      <c r="N451" s="212"/>
      <c r="O451" s="120" t="str">
        <f t="shared" si="34"/>
        <v/>
      </c>
      <c r="P451" s="121" t="str">
        <f t="array" ref="P451">IF($M451="","",VLOOKUP($M451,ls_gr_2,9,0))</f>
        <v/>
      </c>
      <c r="R451" s="224" t="str">
        <f t="shared" si="32"/>
        <v/>
      </c>
      <c r="T451" s="222" t="str">
        <f t="array" ref="T451">IF(COUNTIF($B$371:$B$481,IF(ls!B185="","",ls!B185))&gt;0," ",IF(ls!B185="","",ls!B185))</f>
        <v xml:space="preserve"> </v>
      </c>
    </row>
    <row r="452" spans="1:20" ht="15" hidden="1">
      <c r="A452" s="100" t="str">
        <f t="array" ref="A452">IF(C452="","",SUBTOTAL(3,$H$371:H452))</f>
        <v/>
      </c>
      <c r="B452" s="104" t="str">
        <f t="array" ref="B452">IF(M452="","",M452)</f>
        <v/>
      </c>
      <c r="C452" s="36" t="str">
        <f t="array" ref="C452">IF(M452="","",VLOOKUP($M452,ls_gr_2,2,0))</f>
        <v/>
      </c>
      <c r="D452" s="35" t="str">
        <f t="array" ref="D452">IF(M452="","",VLOOKUP($M452,ls_gr_2,3,0))</f>
        <v/>
      </c>
      <c r="E452" s="87" t="str">
        <f t="shared" si="31"/>
        <v/>
      </c>
      <c r="F452" s="91" t="str">
        <f t="array" ref="F452">IF($M452="","",VLOOKUP($M452,ls_gr_2,5,0))</f>
        <v/>
      </c>
      <c r="G452" s="91" t="str">
        <f t="array" ref="G452">IF($M452="","",VLOOKUP($M452,ls_gr_2,6,0))</f>
        <v/>
      </c>
      <c r="H452" s="301" t="str">
        <f t="array" ref="H452">IF(N452="","",N452)</f>
        <v/>
      </c>
      <c r="I452" s="14" t="str">
        <f t="shared" si="33"/>
        <v/>
      </c>
      <c r="J452" s="272" t="str">
        <f t="array" ref="J452">IF(A452="","",VLOOKUP(A452,pkt_ind,2,0))</f>
        <v/>
      </c>
      <c r="K452" s="15"/>
      <c r="L452" s="207" t="str">
        <f t="array" ref="L452">IF(C452="","",1)</f>
        <v/>
      </c>
      <c r="M452" s="211"/>
      <c r="N452" s="212"/>
      <c r="O452" s="120" t="str">
        <f t="shared" si="34"/>
        <v/>
      </c>
      <c r="P452" s="121" t="str">
        <f t="array" ref="P452">IF($M452="","",VLOOKUP($M452,ls_gr_2,9,0))</f>
        <v/>
      </c>
      <c r="R452" s="224" t="str">
        <f t="shared" si="32"/>
        <v/>
      </c>
      <c r="T452" s="222" t="str">
        <f t="array" ref="T452">IF(COUNTIF($B$371:$B$481,IF(ls!B186="","",ls!B186))&gt;0," ",IF(ls!B186="","",ls!B186))</f>
        <v xml:space="preserve"> </v>
      </c>
    </row>
    <row r="453" spans="1:20" ht="15" hidden="1">
      <c r="A453" s="100" t="str">
        <f t="array" ref="A453">IF(C453="","",SUBTOTAL(3,$H$371:H453))</f>
        <v/>
      </c>
      <c r="B453" s="104" t="str">
        <f t="array" ref="B453">IF(M453="","",M453)</f>
        <v/>
      </c>
      <c r="C453" s="36" t="str">
        <f t="array" ref="C453">IF(M453="","",VLOOKUP($M453,ls_gr_2,2,0))</f>
        <v/>
      </c>
      <c r="D453" s="35" t="str">
        <f t="array" ref="D453">IF(M453="","",VLOOKUP($M453,ls_gr_2,3,0))</f>
        <v/>
      </c>
      <c r="E453" s="87" t="str">
        <f t="shared" si="31"/>
        <v/>
      </c>
      <c r="F453" s="91" t="str">
        <f t="array" ref="F453">IF($M453="","",VLOOKUP($M453,ls_gr_2,5,0))</f>
        <v/>
      </c>
      <c r="G453" s="91" t="str">
        <f t="array" ref="G453">IF($M453="","",VLOOKUP($M453,ls_gr_2,6,0))</f>
        <v/>
      </c>
      <c r="H453" s="301" t="str">
        <f t="array" ref="H453">IF(N453="","",N453)</f>
        <v/>
      </c>
      <c r="I453" s="14" t="str">
        <f t="shared" si="33"/>
        <v/>
      </c>
      <c r="J453" s="272" t="str">
        <f t="array" ref="J453">IF(A453="","",VLOOKUP(A453,pkt_ind,2,0))</f>
        <v/>
      </c>
      <c r="K453" s="15"/>
      <c r="L453" s="207" t="str">
        <f t="array" ref="L453">IF(C453="","",1)</f>
        <v/>
      </c>
      <c r="M453" s="211"/>
      <c r="N453" s="212"/>
      <c r="O453" s="120" t="str">
        <f t="shared" si="34"/>
        <v/>
      </c>
      <c r="P453" s="121" t="str">
        <f t="array" ref="P453">IF($M453="","",VLOOKUP($M453,ls_gr_2,9,0))</f>
        <v/>
      </c>
      <c r="R453" s="224" t="str">
        <f t="shared" si="32"/>
        <v/>
      </c>
      <c r="T453" s="222" t="str">
        <f t="array" ref="T453">IF(COUNTIF($B$371:$B$481,IF(ls!B187="","",ls!B187))&gt;0," ",IF(ls!B187="","",ls!B187))</f>
        <v xml:space="preserve"> </v>
      </c>
    </row>
    <row r="454" spans="1:20" ht="15" hidden="1">
      <c r="A454" s="100" t="str">
        <f t="array" ref="A454">IF(C454="","",SUBTOTAL(3,$H$371:H454))</f>
        <v/>
      </c>
      <c r="B454" s="104" t="str">
        <f t="array" ref="B454">IF(M454="","",M454)</f>
        <v/>
      </c>
      <c r="C454" s="36" t="str">
        <f t="array" ref="C454">IF(M454="","",VLOOKUP($M454,ls_gr_2,2,0))</f>
        <v/>
      </c>
      <c r="D454" s="35" t="str">
        <f t="array" ref="D454">IF(M454="","",VLOOKUP($M454,ls_gr_2,3,0))</f>
        <v/>
      </c>
      <c r="E454" s="87" t="str">
        <f t="shared" si="31"/>
        <v/>
      </c>
      <c r="F454" s="91" t="str">
        <f t="array" ref="F454">IF($M454="","",VLOOKUP($M454,ls_gr_2,5,0))</f>
        <v/>
      </c>
      <c r="G454" s="91" t="str">
        <f t="array" ref="G454">IF($M454="","",VLOOKUP($M454,ls_gr_2,6,0))</f>
        <v/>
      </c>
      <c r="H454" s="301" t="str">
        <f t="array" ref="H454">IF(N454="","",N454)</f>
        <v/>
      </c>
      <c r="I454" s="14" t="str">
        <f t="shared" si="33"/>
        <v/>
      </c>
      <c r="J454" s="272" t="str">
        <f t="array" ref="J454">IF(A454="","",VLOOKUP(A454,pkt_ind,2,0))</f>
        <v/>
      </c>
      <c r="K454" s="15"/>
      <c r="L454" s="207" t="str">
        <f t="array" ref="L454">IF(C454="","",1)</f>
        <v/>
      </c>
      <c r="M454" s="211"/>
      <c r="N454" s="212"/>
      <c r="O454" s="120" t="str">
        <f t="shared" si="34"/>
        <v/>
      </c>
      <c r="P454" s="121" t="str">
        <f t="array" ref="P454">IF($M454="","",VLOOKUP($M454,ls_gr_2,9,0))</f>
        <v/>
      </c>
      <c r="R454" s="224" t="str">
        <f t="shared" si="32"/>
        <v/>
      </c>
      <c r="T454" s="222" t="str">
        <f t="array" ref="T454">IF(COUNTIF($B$371:$B$481,IF(ls!B188="","",ls!B188))&gt;0," ",IF(ls!B188="","",ls!B188))</f>
        <v xml:space="preserve"> </v>
      </c>
    </row>
    <row r="455" spans="1:20" ht="15" hidden="1">
      <c r="A455" s="100" t="str">
        <f t="array" ref="A455">IF(C455="","",SUBTOTAL(3,$H$371:H455))</f>
        <v/>
      </c>
      <c r="B455" s="104" t="str">
        <f t="array" ref="B455">IF(M455="","",M455)</f>
        <v/>
      </c>
      <c r="C455" s="36" t="str">
        <f t="array" ref="C455">IF(M455="","",VLOOKUP($M455,ls_gr_2,2,0))</f>
        <v/>
      </c>
      <c r="D455" s="35" t="str">
        <f t="array" ref="D455">IF(M455="","",VLOOKUP($M455,ls_gr_2,3,0))</f>
        <v/>
      </c>
      <c r="E455" s="87" t="str">
        <f t="shared" si="31"/>
        <v/>
      </c>
      <c r="F455" s="91" t="str">
        <f t="array" ref="F455">IF($M455="","",VLOOKUP($M455,ls_gr_2,5,0))</f>
        <v/>
      </c>
      <c r="G455" s="91" t="str">
        <f t="array" ref="G455">IF($M455="","",VLOOKUP($M455,ls_gr_2,6,0))</f>
        <v/>
      </c>
      <c r="H455" s="301" t="str">
        <f t="array" ref="H455">IF(N455="","",N455)</f>
        <v/>
      </c>
      <c r="I455" s="14" t="str">
        <f t="shared" si="33"/>
        <v/>
      </c>
      <c r="J455" s="272" t="str">
        <f t="array" ref="J455">IF(A455="","",VLOOKUP(A455,pkt_ind,2,0))</f>
        <v/>
      </c>
      <c r="K455" s="15"/>
      <c r="L455" s="207" t="str">
        <f t="array" ref="L455">IF(C455="","",1)</f>
        <v/>
      </c>
      <c r="M455" s="211"/>
      <c r="N455" s="212"/>
      <c r="O455" s="120" t="str">
        <f t="shared" si="34"/>
        <v/>
      </c>
      <c r="P455" s="121" t="str">
        <f t="array" ref="P455">IF($M455="","",VLOOKUP($M455,ls_gr_2,9,0))</f>
        <v/>
      </c>
      <c r="R455" s="224" t="str">
        <f t="shared" si="32"/>
        <v/>
      </c>
      <c r="T455" s="222" t="str">
        <f t="array" ref="T455">IF(COUNTIF($B$371:$B$481,IF(ls!B189="","",ls!B189))&gt;0," ",IF(ls!B189="","",ls!B189))</f>
        <v xml:space="preserve"> </v>
      </c>
    </row>
    <row r="456" spans="1:20" ht="15" hidden="1">
      <c r="A456" s="100" t="str">
        <f t="array" ref="A456">IF(C456="","",SUBTOTAL(3,$H$371:H456))</f>
        <v/>
      </c>
      <c r="B456" s="104" t="str">
        <f t="array" ref="B456">IF(M456="","",M456)</f>
        <v/>
      </c>
      <c r="C456" s="36" t="str">
        <f t="array" ref="C456">IF(M456="","",VLOOKUP($M456,ls_gr_2,2,0))</f>
        <v/>
      </c>
      <c r="D456" s="35" t="str">
        <f t="array" ref="D456">IF(M456="","",VLOOKUP($M456,ls_gr_2,3,0))</f>
        <v/>
      </c>
      <c r="E456" s="87" t="str">
        <f t="shared" si="31"/>
        <v/>
      </c>
      <c r="F456" s="91" t="str">
        <f t="array" ref="F456">IF($M456="","",VLOOKUP($M456,ls_gr_2,5,0))</f>
        <v/>
      </c>
      <c r="G456" s="91" t="str">
        <f t="array" ref="G456">IF($M456="","",VLOOKUP($M456,ls_gr_2,6,0))</f>
        <v/>
      </c>
      <c r="H456" s="301" t="str">
        <f t="array" ref="H456">IF(N456="","",N456)</f>
        <v/>
      </c>
      <c r="I456" s="14" t="str">
        <f t="shared" si="33"/>
        <v/>
      </c>
      <c r="J456" s="272" t="str">
        <f t="array" ref="J456">IF(A456="","",VLOOKUP(A456,pkt_ind,2,0))</f>
        <v/>
      </c>
      <c r="K456" s="15"/>
      <c r="L456" s="207" t="str">
        <f t="array" ref="L456">IF(C456="","",1)</f>
        <v/>
      </c>
      <c r="M456" s="211"/>
      <c r="N456" s="212"/>
      <c r="O456" s="120" t="str">
        <f t="shared" si="34"/>
        <v/>
      </c>
      <c r="P456" s="121" t="str">
        <f t="array" ref="P456">IF($M456="","",VLOOKUP($M456,ls_gr_2,9,0))</f>
        <v/>
      </c>
      <c r="R456" s="224" t="str">
        <f t="shared" si="32"/>
        <v/>
      </c>
      <c r="T456" s="222" t="str">
        <f t="array" ref="T456">IF(COUNTIF($B$371:$B$481,IF(ls!B190="","",ls!B190))&gt;0," ",IF(ls!B190="","",ls!B190))</f>
        <v xml:space="preserve"> </v>
      </c>
    </row>
    <row r="457" spans="1:20" ht="15" hidden="1">
      <c r="A457" s="100" t="str">
        <f t="array" ref="A457">IF(C457="","",SUBTOTAL(3,$H$371:H457))</f>
        <v/>
      </c>
      <c r="B457" s="104" t="str">
        <f t="array" ref="B457">IF(M457="","",M457)</f>
        <v/>
      </c>
      <c r="C457" s="36" t="str">
        <f t="array" ref="C457">IF(M457="","",VLOOKUP($M457,ls_gr_2,2,0))</f>
        <v/>
      </c>
      <c r="D457" s="35" t="str">
        <f t="array" ref="D457">IF(M457="","",VLOOKUP($M457,ls_gr_2,3,0))</f>
        <v/>
      </c>
      <c r="E457" s="87" t="str">
        <f t="shared" si="31"/>
        <v/>
      </c>
      <c r="F457" s="91" t="str">
        <f t="array" ref="F457">IF($M457="","",VLOOKUP($M457,ls_gr_2,5,0))</f>
        <v/>
      </c>
      <c r="G457" s="91" t="str">
        <f t="array" ref="G457">IF($M457="","",VLOOKUP($M457,ls_gr_2,6,0))</f>
        <v/>
      </c>
      <c r="H457" s="301" t="str">
        <f t="array" ref="H457">IF(N457="","",N457)</f>
        <v/>
      </c>
      <c r="I457" s="14" t="str">
        <f t="shared" si="33"/>
        <v/>
      </c>
      <c r="J457" s="272" t="str">
        <f t="array" ref="J457">IF(A457="","",VLOOKUP(A457,pkt_ind,2,0))</f>
        <v/>
      </c>
      <c r="K457" s="15"/>
      <c r="L457" s="207" t="str">
        <f t="array" ref="L457">IF(C457="","",1)</f>
        <v/>
      </c>
      <c r="M457" s="211"/>
      <c r="N457" s="212"/>
      <c r="O457" s="120" t="str">
        <f t="shared" si="34"/>
        <v/>
      </c>
      <c r="P457" s="121" t="str">
        <f t="array" ref="P457">IF($M457="","",VLOOKUP($M457,ls_gr_2,9,0))</f>
        <v/>
      </c>
      <c r="R457" s="224" t="str">
        <f t="shared" si="32"/>
        <v/>
      </c>
      <c r="T457" s="222" t="str">
        <f t="array" ref="T457">IF(COUNTIF($B$371:$B$481,IF(ls!B191="","",ls!B191))&gt;0," ",IF(ls!B191="","",ls!B191))</f>
        <v xml:space="preserve"> </v>
      </c>
    </row>
    <row r="458" spans="1:20" ht="15" hidden="1">
      <c r="A458" s="100" t="str">
        <f t="array" ref="A458">IF(C458="","",SUBTOTAL(3,$H$371:H458))</f>
        <v/>
      </c>
      <c r="B458" s="104" t="str">
        <f t="array" ref="B458">IF(M458="","",M458)</f>
        <v/>
      </c>
      <c r="C458" s="36" t="str">
        <f t="array" ref="C458">IF(M458="","",VLOOKUP($M458,ls_gr_2,2,0))</f>
        <v/>
      </c>
      <c r="D458" s="35" t="str">
        <f t="array" ref="D458">IF(M458="","",VLOOKUP($M458,ls_gr_2,3,0))</f>
        <v/>
      </c>
      <c r="E458" s="87" t="str">
        <f t="shared" si="31"/>
        <v/>
      </c>
      <c r="F458" s="91" t="str">
        <f t="array" ref="F458">IF($M458="","",VLOOKUP($M458,ls_gr_2,5,0))</f>
        <v/>
      </c>
      <c r="G458" s="91" t="str">
        <f t="array" ref="G458">IF($M458="","",VLOOKUP($M458,ls_gr_2,6,0))</f>
        <v/>
      </c>
      <c r="H458" s="301" t="str">
        <f t="array" ref="H458">IF(N458="","",N458)</f>
        <v/>
      </c>
      <c r="I458" s="14" t="str">
        <f t="shared" si="33"/>
        <v/>
      </c>
      <c r="J458" s="272" t="str">
        <f t="array" ref="J458">IF(A458="","",VLOOKUP(A458,pkt_ind,2,0))</f>
        <v/>
      </c>
      <c r="K458" s="15"/>
      <c r="L458" s="207" t="str">
        <f t="array" ref="L458">IF(C458="","",1)</f>
        <v/>
      </c>
      <c r="M458" s="211"/>
      <c r="N458" s="212"/>
      <c r="O458" s="120" t="str">
        <f t="shared" si="34"/>
        <v/>
      </c>
      <c r="P458" s="121" t="str">
        <f t="array" ref="P458">IF($M458="","",VLOOKUP($M458,ls_gr_2,9,0))</f>
        <v/>
      </c>
      <c r="R458" s="224" t="str">
        <f t="shared" si="32"/>
        <v/>
      </c>
      <c r="T458" s="222" t="str">
        <f t="array" ref="T458">IF(COUNTIF($B$371:$B$481,IF(ls!B192="","",ls!B192))&gt;0," ",IF(ls!B192="","",ls!B192))</f>
        <v xml:space="preserve"> </v>
      </c>
    </row>
    <row r="459" spans="1:20" ht="15" hidden="1">
      <c r="A459" s="100" t="str">
        <f t="array" ref="A459">IF(C459="","",SUBTOTAL(3,$H$371:H459))</f>
        <v/>
      </c>
      <c r="B459" s="104" t="str">
        <f t="array" ref="B459">IF(M459="","",M459)</f>
        <v/>
      </c>
      <c r="C459" s="36" t="str">
        <f t="array" ref="C459">IF(M459="","",VLOOKUP($M459,ls_gr_2,2,0))</f>
        <v/>
      </c>
      <c r="D459" s="35" t="str">
        <f t="array" ref="D459">IF(L459="","",VLOOKUP($L459,ls_gr_2,3,0))</f>
        <v/>
      </c>
      <c r="E459" s="87" t="str">
        <f t="array" ref="E459">IF(L459="","",VLOOKUP($L459,ls_gr_2,4,0))</f>
        <v/>
      </c>
      <c r="F459" s="97"/>
      <c r="G459" s="98"/>
      <c r="H459" s="301" t="str">
        <f t="array" ref="H459">IF(N459="","",N459)</f>
        <v/>
      </c>
      <c r="I459" s="14" t="str">
        <f t="shared" si="33"/>
        <v/>
      </c>
      <c r="J459" s="272" t="str">
        <f t="array" ref="J459">IF(A459="","",VLOOKUP(A459,pkt_ind,2,0))</f>
        <v/>
      </c>
      <c r="K459" s="15"/>
      <c r="L459" s="15" t="str">
        <f t="array" ref="L459">IF(C459="","",1)</f>
        <v/>
      </c>
      <c r="O459" s="120" t="str">
        <f t="shared" si="34"/>
        <v/>
      </c>
      <c r="P459" s="121" t="str">
        <f t="array" ref="P459">IF($M459="","",VLOOKUP($M459,ls_gr_2,9,0))</f>
        <v/>
      </c>
      <c r="R459" s="224" t="str">
        <f t="shared" si="32"/>
        <v/>
      </c>
      <c r="T459" s="222" t="str">
        <f t="array" ref="T459">IF(COUNTIF($B$371:$B$481,IF(ls!B193="","",ls!B193))&gt;0," ",IF(ls!B193="","",ls!B193))</f>
        <v xml:space="preserve"> </v>
      </c>
    </row>
    <row r="460" spans="1:20" ht="15" hidden="1">
      <c r="A460" s="100" t="str">
        <f t="array" ref="A460">IF(C460="","",SUBTOTAL(3,$H$371:H460))</f>
        <v/>
      </c>
      <c r="B460" s="104" t="str">
        <f t="array" ref="B460">IF(M460="","",M460)</f>
        <v/>
      </c>
      <c r="C460" s="36" t="str">
        <f t="array" ref="C460">IF(M460="","",VLOOKUP($M460,ls_gr_2,2,0))</f>
        <v/>
      </c>
      <c r="D460" s="35" t="str">
        <f t="array" ref="D460">IF(L460="","",VLOOKUP($L460,ls_gr_2,3,0))</f>
        <v/>
      </c>
      <c r="E460" s="87" t="str">
        <f t="array" ref="E460">IF(L460="","",VLOOKUP($L460,ls_gr_2,4,0))</f>
        <v/>
      </c>
      <c r="F460" s="97"/>
      <c r="G460" s="98"/>
      <c r="H460" s="301" t="str">
        <f t="array" ref="H460">IF(N460="","",N460)</f>
        <v/>
      </c>
      <c r="I460" s="14" t="str">
        <f t="shared" si="33"/>
        <v/>
      </c>
      <c r="J460" s="272" t="str">
        <f t="array" ref="J460">IF(A460="","",VLOOKUP(A460,pkt_ind,2,0))</f>
        <v/>
      </c>
      <c r="K460" s="15"/>
      <c r="L460" s="15" t="str">
        <f t="array" ref="L460">IF(C460="","",1)</f>
        <v/>
      </c>
      <c r="O460" s="120" t="str">
        <f t="shared" si="34"/>
        <v/>
      </c>
      <c r="P460" s="121" t="str">
        <f t="array" ref="P460">IF($M460="","",VLOOKUP($M460,ls_gr_2,9,0))</f>
        <v/>
      </c>
      <c r="R460" s="224" t="str">
        <f t="shared" si="32"/>
        <v/>
      </c>
      <c r="T460" s="222" t="str">
        <f t="array" ref="T460">IF(COUNTIF($B$371:$B$481,IF(ls!B194="","",ls!B194))&gt;0," ",IF(ls!B194="","",ls!B194))</f>
        <v xml:space="preserve"> </v>
      </c>
    </row>
    <row r="461" spans="1:20" ht="15" hidden="1">
      <c r="A461" s="100" t="str">
        <f t="array" ref="A461">IF(C461="","",SUBTOTAL(3,$H$371:H461))</f>
        <v/>
      </c>
      <c r="B461" s="104" t="str">
        <f t="array" ref="B461">IF(M461="","",M461)</f>
        <v/>
      </c>
      <c r="C461" s="36" t="str">
        <f t="array" ref="C461">IF(M461="","",VLOOKUP($M461,ls_gr_2,2,0))</f>
        <v/>
      </c>
      <c r="D461" s="35" t="str">
        <f t="array" ref="D461">IF(L461="","",VLOOKUP($L461,ls_gr_2,3,0))</f>
        <v/>
      </c>
      <c r="E461" s="87" t="str">
        <f t="array" ref="E461">IF(L461="","",VLOOKUP($L461,ls_gr_2,4,0))</f>
        <v/>
      </c>
      <c r="F461" s="97"/>
      <c r="G461" s="98"/>
      <c r="H461" s="301" t="str">
        <f t="array" ref="H461">IF(N461="","",N461)</f>
        <v/>
      </c>
      <c r="I461" s="14" t="str">
        <f t="shared" si="33"/>
        <v/>
      </c>
      <c r="J461" s="272" t="str">
        <f t="array" ref="J461">IF(A461="","",VLOOKUP(A461,pkt_ind,2,0))</f>
        <v/>
      </c>
      <c r="K461" s="15"/>
      <c r="L461" s="15" t="str">
        <f t="array" ref="L461">IF(C461="","",1)</f>
        <v/>
      </c>
      <c r="O461" s="120" t="str">
        <f t="shared" si="34"/>
        <v/>
      </c>
      <c r="P461" s="121" t="str">
        <f t="array" ref="P461">IF($M461="","",VLOOKUP($M461,ls_gr_2,9,0))</f>
        <v/>
      </c>
      <c r="R461" s="224" t="str">
        <f t="shared" si="32"/>
        <v/>
      </c>
      <c r="T461" s="222" t="str">
        <f t="array" ref="T461">IF(COUNTIF($B$371:$B$481,IF(ls!B195="","",ls!B195))&gt;0," ",IF(ls!B195="","",ls!B195))</f>
        <v xml:space="preserve"> </v>
      </c>
    </row>
    <row r="462" spans="1:20" ht="15" hidden="1">
      <c r="A462" s="100" t="str">
        <f t="array" ref="A462">IF(C462="","",SUBTOTAL(3,$H$371:H462))</f>
        <v/>
      </c>
      <c r="B462" s="104" t="str">
        <f t="array" ref="B462">IF(M462="","",M462)</f>
        <v/>
      </c>
      <c r="C462" s="36" t="str">
        <f t="array" ref="C462">IF(M462="","",VLOOKUP($M462,ls_gr_2,2,0))</f>
        <v/>
      </c>
      <c r="D462" s="35" t="str">
        <f t="array" ref="D462">IF(L462="","",VLOOKUP($L462,ls_gr_2,3,0))</f>
        <v/>
      </c>
      <c r="E462" s="87" t="str">
        <f t="array" ref="E462">IF(L462="","",VLOOKUP($L462,ls_gr_2,4,0))</f>
        <v/>
      </c>
      <c r="F462" s="97"/>
      <c r="G462" s="98"/>
      <c r="H462" s="301" t="str">
        <f t="array" ref="H462">IF(N462="","",N462)</f>
        <v/>
      </c>
      <c r="I462" s="14" t="str">
        <f t="shared" si="33"/>
        <v/>
      </c>
      <c r="J462" s="272" t="str">
        <f t="array" ref="J462">IF(A462="","",VLOOKUP(A462,pkt_ind,2,0))</f>
        <v/>
      </c>
      <c r="K462" s="15"/>
      <c r="L462" s="15" t="str">
        <f t="array" ref="L462">IF(C462="","",1)</f>
        <v/>
      </c>
      <c r="O462" s="120" t="str">
        <f t="shared" si="34"/>
        <v/>
      </c>
      <c r="P462" s="121" t="str">
        <f t="array" ref="P462">IF($M462="","",VLOOKUP($M462,ls_gr_2,9,0))</f>
        <v/>
      </c>
      <c r="R462" s="224" t="str">
        <f t="shared" si="32"/>
        <v/>
      </c>
      <c r="T462" s="222" t="str">
        <f t="array" ref="T462">IF(COUNTIF($B$371:$B$481,IF(ls!B196="","",ls!B196))&gt;0," ",IF(ls!B196="","",ls!B196))</f>
        <v xml:space="preserve"> </v>
      </c>
    </row>
    <row r="463" spans="1:20" ht="15" hidden="1">
      <c r="A463" s="100" t="str">
        <f t="array" ref="A463">IF(C463="","",SUBTOTAL(3,$H$371:H463))</f>
        <v/>
      </c>
      <c r="B463" s="104" t="str">
        <f t="array" ref="B463">IF(M463="","",M463)</f>
        <v/>
      </c>
      <c r="C463" s="36" t="str">
        <f t="array" ref="C463">IF(M463="","",VLOOKUP($M463,ls_gr_2,2,0))</f>
        <v/>
      </c>
      <c r="D463" s="35" t="str">
        <f t="array" ref="D463">IF(L463="","",VLOOKUP($L463,ls_gr_2,3,0))</f>
        <v/>
      </c>
      <c r="E463" s="87" t="str">
        <f t="array" ref="E463">IF(L463="","",VLOOKUP($L463,ls_gr_2,4,0))</f>
        <v/>
      </c>
      <c r="F463" s="97"/>
      <c r="G463" s="98"/>
      <c r="H463" s="301" t="str">
        <f t="array" ref="H463">IF(N463="","",N463)</f>
        <v/>
      </c>
      <c r="I463" s="14" t="str">
        <f t="shared" si="33"/>
        <v/>
      </c>
      <c r="J463" s="272" t="str">
        <f t="array" ref="J463">IF(A463="","",VLOOKUP(A463,pkt_ind,2,0))</f>
        <v/>
      </c>
      <c r="K463" s="15"/>
      <c r="L463" s="15" t="str">
        <f t="array" ref="L463">IF(C463="","",1)</f>
        <v/>
      </c>
      <c r="O463" s="120" t="str">
        <f t="shared" si="34"/>
        <v/>
      </c>
      <c r="P463" s="121" t="str">
        <f t="array" ref="P463">IF($M463="","",VLOOKUP($M463,ls_gr_2,9,0))</f>
        <v/>
      </c>
      <c r="R463" s="224" t="str">
        <f t="shared" si="32"/>
        <v/>
      </c>
      <c r="T463" s="222" t="str">
        <f t="array" ref="T463">IF(COUNTIF($B$371:$B$481,IF(ls!B197="","",ls!B197))&gt;0," ",IF(ls!B197="","",ls!B197))</f>
        <v xml:space="preserve"> </v>
      </c>
    </row>
    <row r="464" spans="1:20" ht="15" hidden="1">
      <c r="A464" s="100" t="str">
        <f t="array" ref="A464">IF(C464="","",SUBTOTAL(3,$H$371:H464))</f>
        <v/>
      </c>
      <c r="B464" s="104" t="str">
        <f t="array" ref="B464">IF(M464="","",M464)</f>
        <v/>
      </c>
      <c r="C464" s="36" t="str">
        <f t="array" ref="C464">IF(M464="","",VLOOKUP($M464,ls_gr_2,2,0))</f>
        <v/>
      </c>
      <c r="D464" s="35" t="str">
        <f t="array" ref="D464">IF(L464="","",VLOOKUP($L464,ls_gr_2,3,0))</f>
        <v/>
      </c>
      <c r="E464" s="87" t="str">
        <f t="array" ref="E464">IF(L464="","",VLOOKUP($L464,ls_gr_2,4,0))</f>
        <v/>
      </c>
      <c r="F464" s="97"/>
      <c r="G464" s="98"/>
      <c r="H464" s="301" t="str">
        <f t="array" ref="H464">IF(N464="","",N464)</f>
        <v/>
      </c>
      <c r="I464" s="14" t="str">
        <f t="shared" si="33"/>
        <v/>
      </c>
      <c r="J464" s="272" t="str">
        <f t="array" ref="J464">IF(A464="","",VLOOKUP(A464,pkt_ind,2,0))</f>
        <v/>
      </c>
      <c r="K464" s="15"/>
      <c r="L464" s="15" t="str">
        <f t="array" ref="L464">IF(C464="","",1)</f>
        <v/>
      </c>
      <c r="O464" s="120" t="str">
        <f t="shared" si="34"/>
        <v/>
      </c>
      <c r="P464" s="121" t="str">
        <f t="array" ref="P464">IF($M464="","",VLOOKUP($M464,ls_gr_2,9,0))</f>
        <v/>
      </c>
      <c r="R464" s="224" t="str">
        <f t="shared" si="32"/>
        <v/>
      </c>
      <c r="T464" s="222" t="str">
        <f t="array" ref="T464">IF(COUNTIF($B$371:$B$481,IF(ls!B198="","",ls!B198))&gt;0," ",IF(ls!B198="","",ls!B198))</f>
        <v xml:space="preserve"> </v>
      </c>
    </row>
    <row r="465" spans="1:20" ht="15" hidden="1">
      <c r="A465" s="100" t="str">
        <f t="array" ref="A465">IF(C465="","",SUBTOTAL(3,$H$371:H465))</f>
        <v/>
      </c>
      <c r="B465" s="104" t="str">
        <f t="array" ref="B465">IF(M465="","",M465)</f>
        <v/>
      </c>
      <c r="C465" s="36" t="str">
        <f t="array" ref="C465">IF(M465="","",VLOOKUP($M465,ls_gr_2,2,0))</f>
        <v/>
      </c>
      <c r="D465" s="35" t="str">
        <f t="array" ref="D465">IF(L465="","",VLOOKUP($L465,ls_gr_2,3,0))</f>
        <v/>
      </c>
      <c r="E465" s="87" t="str">
        <f t="array" ref="E465">IF(L465="","",VLOOKUP($L465,ls_gr_2,4,0))</f>
        <v/>
      </c>
      <c r="F465" s="97"/>
      <c r="G465" s="98"/>
      <c r="H465" s="301" t="str">
        <f t="array" ref="H465">IF(N465="","",N465)</f>
        <v/>
      </c>
      <c r="I465" s="14" t="str">
        <f t="shared" si="33"/>
        <v/>
      </c>
      <c r="J465" s="272" t="str">
        <f t="array" ref="J465">IF(A465="","",VLOOKUP(A465,pkt_ind,2,0))</f>
        <v/>
      </c>
      <c r="K465" s="15"/>
      <c r="L465" s="15" t="str">
        <f t="array" ref="L465">IF(C465="","",1)</f>
        <v/>
      </c>
      <c r="O465" s="120" t="str">
        <f t="shared" si="34"/>
        <v/>
      </c>
      <c r="P465" s="121" t="str">
        <f t="array" ref="P465">IF($M465="","",VLOOKUP($M465,ls_gr_2,9,0))</f>
        <v/>
      </c>
      <c r="R465" s="224" t="str">
        <f t="shared" si="32"/>
        <v/>
      </c>
      <c r="T465" s="222" t="str">
        <f t="array" ref="T465">IF(COUNTIF($B$371:$B$481,IF(ls!B199="","",ls!B199))&gt;0," ",IF(ls!B199="","",ls!B199))</f>
        <v xml:space="preserve"> </v>
      </c>
    </row>
    <row r="466" spans="1:20" ht="15" hidden="1">
      <c r="A466" s="100" t="str">
        <f t="array" ref="A466">IF(C466="","",SUBTOTAL(3,$H$371:H466))</f>
        <v/>
      </c>
      <c r="B466" s="104" t="str">
        <f t="array" ref="B466">IF(M466="","",M466)</f>
        <v/>
      </c>
      <c r="C466" s="36" t="str">
        <f t="array" ref="C466">IF(M466="","",VLOOKUP($M466,ls_gr_2,2,0))</f>
        <v/>
      </c>
      <c r="D466" s="35" t="str">
        <f t="array" ref="D466">IF(L466="","",VLOOKUP($L466,ls_gr_2,3,0))</f>
        <v/>
      </c>
      <c r="E466" s="87" t="str">
        <f t="array" ref="E466">IF(L466="","",VLOOKUP($L466,ls_gr_2,4,0))</f>
        <v/>
      </c>
      <c r="F466" s="97"/>
      <c r="G466" s="98"/>
      <c r="H466" s="301" t="str">
        <f t="array" ref="H466">IF(N466="","",N466)</f>
        <v/>
      </c>
      <c r="I466" s="14" t="str">
        <f t="shared" si="33"/>
        <v/>
      </c>
      <c r="J466" s="272" t="str">
        <f t="array" ref="J466">IF(A466="","",VLOOKUP(A466,pkt_ind,2,0))</f>
        <v/>
      </c>
      <c r="K466" s="15"/>
      <c r="L466" s="15" t="str">
        <f t="array" ref="L466">IF(C466="","",1)</f>
        <v/>
      </c>
      <c r="O466" s="120" t="str">
        <f t="shared" si="34"/>
        <v/>
      </c>
      <c r="P466" s="121" t="str">
        <f t="array" ref="P466">IF($M466="","",VLOOKUP($M466,ls_gr_2,9,0))</f>
        <v/>
      </c>
      <c r="R466" s="224" t="str">
        <f t="shared" si="32"/>
        <v/>
      </c>
      <c r="T466" s="222" t="str">
        <f t="array" ref="T466">IF(COUNTIF($B$371:$B$481,IF(ls!B200="","",ls!B200))&gt;0," ",IF(ls!B200="","",ls!B200))</f>
        <v xml:space="preserve"> </v>
      </c>
    </row>
    <row r="467" spans="1:20" ht="15" hidden="1">
      <c r="A467" s="100" t="str">
        <f t="array" ref="A467">IF(C467="","",SUBTOTAL(3,$H$371:H467))</f>
        <v/>
      </c>
      <c r="B467" s="104" t="str">
        <f t="array" ref="B467">IF(M467="","",M467)</f>
        <v/>
      </c>
      <c r="C467" s="36" t="str">
        <f t="array" ref="C467">IF(M467="","",VLOOKUP($M467,ls_gr_2,2,0))</f>
        <v/>
      </c>
      <c r="D467" s="35" t="str">
        <f t="array" ref="D467">IF(L467="","",VLOOKUP($L467,ls_gr_2,3,0))</f>
        <v/>
      </c>
      <c r="E467" s="87" t="str">
        <f t="array" ref="E467">IF(L467="","",VLOOKUP($L467,ls_gr_2,4,0))</f>
        <v/>
      </c>
      <c r="F467" s="97"/>
      <c r="G467" s="98"/>
      <c r="H467" s="301" t="str">
        <f t="array" ref="H467">IF(N467="","",N467)</f>
        <v/>
      </c>
      <c r="I467" s="14" t="str">
        <f t="shared" si="33"/>
        <v/>
      </c>
      <c r="J467" s="272" t="str">
        <f t="array" ref="J467">IF(A467="","",VLOOKUP(A467,pkt_ind,2,0))</f>
        <v/>
      </c>
      <c r="K467" s="15"/>
      <c r="L467" s="15" t="str">
        <f t="array" ref="L467">IF(C467="","",1)</f>
        <v/>
      </c>
      <c r="O467" s="120" t="str">
        <f t="shared" si="34"/>
        <v/>
      </c>
      <c r="P467" s="121" t="str">
        <f t="array" ref="P467">IF($M467="","",VLOOKUP($M467,ls_gr_2,9,0))</f>
        <v/>
      </c>
      <c r="R467" s="224" t="str">
        <f t="shared" ref="R467:R498" si="35">IFERROR(VLOOKUP(O467,ls_gr_2,2,0),"")</f>
        <v/>
      </c>
      <c r="T467" s="222" t="str">
        <f t="array" ref="T467">IF(COUNTIF($B$371:$B$481,IF(ls!B201="","",ls!B201))&gt;0," ",IF(ls!B201="","",ls!B201))</f>
        <v xml:space="preserve"> </v>
      </c>
    </row>
    <row r="468" spans="1:20" ht="15" hidden="1">
      <c r="A468" s="100" t="str">
        <f t="array" ref="A468">IF(C468="","",SUBTOTAL(3,$H$371:H468))</f>
        <v/>
      </c>
      <c r="B468" s="104" t="str">
        <f t="array" ref="B468">IF(M468="","",M468)</f>
        <v/>
      </c>
      <c r="C468" s="36" t="str">
        <f t="array" ref="C468">IF(M468="","",VLOOKUP($M468,ls_gr_2,2,0))</f>
        <v/>
      </c>
      <c r="D468" s="35" t="str">
        <f t="array" ref="D468">IF(L468="","",VLOOKUP($L468,ls_gr_2,3,0))</f>
        <v/>
      </c>
      <c r="E468" s="87" t="str">
        <f t="array" ref="E468">IF(L468="","",VLOOKUP($L468,ls_gr_2,4,0))</f>
        <v/>
      </c>
      <c r="F468" s="97"/>
      <c r="G468" s="98"/>
      <c r="H468" s="301" t="str">
        <f t="array" ref="H468">IF(N468="","",N468)</f>
        <v/>
      </c>
      <c r="I468" s="14" t="str">
        <f t="shared" si="33"/>
        <v/>
      </c>
      <c r="J468" s="272" t="str">
        <f t="array" ref="J468">IF(A468="","",VLOOKUP(A468,pkt_ind,2,0))</f>
        <v/>
      </c>
      <c r="K468" s="15"/>
      <c r="L468" s="15" t="str">
        <f t="array" ref="L468">IF(C468="","",1)</f>
        <v/>
      </c>
      <c r="O468" s="120" t="str">
        <f t="shared" si="34"/>
        <v/>
      </c>
      <c r="P468" s="121" t="str">
        <f t="array" ref="P468">IF($M468="","",VLOOKUP($M468,ls_gr_2,9,0))</f>
        <v/>
      </c>
      <c r="R468" s="224" t="str">
        <f t="shared" si="35"/>
        <v/>
      </c>
      <c r="T468" s="222" t="str">
        <f t="array" ref="T468">IF(COUNTIF($B$371:$B$481,IF(ls!B202="","",ls!B202))&gt;0," ",IF(ls!B202="","",ls!B202))</f>
        <v xml:space="preserve"> </v>
      </c>
    </row>
    <row r="469" spans="1:20" ht="15" hidden="1">
      <c r="A469" s="100" t="str">
        <f t="array" ref="A469">IF(C469="","",SUBTOTAL(3,$H$371:H469))</f>
        <v/>
      </c>
      <c r="B469" s="104" t="str">
        <f t="array" ref="B469">IF(M469="","",M469)</f>
        <v/>
      </c>
      <c r="C469" s="36" t="str">
        <f t="array" ref="C469">IF(M469="","",VLOOKUP($M469,ls_gr_2,2,0))</f>
        <v/>
      </c>
      <c r="D469" s="35" t="str">
        <f t="array" ref="D469">IF(L469="","",VLOOKUP($L469,ls_gr_2,3,0))</f>
        <v/>
      </c>
      <c r="E469" s="87" t="str">
        <f t="array" ref="E469">IF(L469="","",VLOOKUP($L469,ls_gr_2,4,0))</f>
        <v/>
      </c>
      <c r="F469" s="97"/>
      <c r="G469" s="98"/>
      <c r="H469" s="301" t="str">
        <f t="array" ref="H469">IF(N469="","",N469)</f>
        <v/>
      </c>
      <c r="I469" s="14" t="str">
        <f t="shared" si="33"/>
        <v/>
      </c>
      <c r="J469" s="272" t="str">
        <f t="array" ref="J469">IF(A469="","",VLOOKUP(A469,pkt_ind,2,0))</f>
        <v/>
      </c>
      <c r="K469" s="15"/>
      <c r="L469" s="15" t="str">
        <f t="array" ref="L469">IF(C469="","",1)</f>
        <v/>
      </c>
      <c r="O469" s="120" t="str">
        <f t="shared" si="34"/>
        <v/>
      </c>
      <c r="P469" s="121" t="str">
        <f t="array" ref="P469">IF($M469="","",VLOOKUP($M469,ls_gr_2,9,0))</f>
        <v/>
      </c>
      <c r="R469" s="224" t="str">
        <f t="shared" si="35"/>
        <v/>
      </c>
      <c r="T469" s="222" t="str">
        <f t="array" ref="T469">IF(COUNTIF($B$371:$B$481,IF(ls!B203="","",ls!B203))&gt;0," ",IF(ls!B203="","",ls!B203))</f>
        <v xml:space="preserve"> </v>
      </c>
    </row>
    <row r="470" spans="1:20" ht="15" hidden="1">
      <c r="A470" s="100" t="str">
        <f t="array" ref="A470">IF(C470="","",SUBTOTAL(3,$H$371:H470))</f>
        <v/>
      </c>
      <c r="B470" s="104" t="str">
        <f t="array" ref="B470">IF(M470="","",M470)</f>
        <v/>
      </c>
      <c r="C470" s="36" t="str">
        <f t="array" ref="C470">IF(M470="","",VLOOKUP($M470,ls_gr_2,2,0))</f>
        <v/>
      </c>
      <c r="D470" s="35" t="str">
        <f t="array" ref="D470">IF(L470="","",VLOOKUP($L470,ls_gr_2,3,0))</f>
        <v/>
      </c>
      <c r="E470" s="87" t="str">
        <f t="array" ref="E470">IF(L470="","",VLOOKUP($L470,ls_gr_2,4,0))</f>
        <v/>
      </c>
      <c r="F470" s="97"/>
      <c r="G470" s="98"/>
      <c r="H470" s="301" t="str">
        <f t="array" ref="H470">IF(N470="","",N470)</f>
        <v/>
      </c>
      <c r="I470" s="14" t="str">
        <f t="shared" si="33"/>
        <v/>
      </c>
      <c r="J470" s="272" t="str">
        <f t="array" ref="J470">IF(A470="","",VLOOKUP(A470,pkt_ind,2,0))</f>
        <v/>
      </c>
      <c r="K470" s="15"/>
      <c r="L470" s="15" t="str">
        <f t="array" ref="L470">IF(C470="","",1)</f>
        <v/>
      </c>
      <c r="O470" s="120" t="str">
        <f t="shared" si="34"/>
        <v/>
      </c>
      <c r="P470" s="121" t="str">
        <f t="array" ref="P470">IF($M470="","",VLOOKUP($M470,ls_gr_2,9,0))</f>
        <v/>
      </c>
      <c r="R470" s="224" t="str">
        <f t="shared" si="35"/>
        <v/>
      </c>
      <c r="T470" s="222" t="str">
        <f t="array" ref="T470">IF(COUNTIF($B$371:$B$481,IF(ls!B204="","",ls!B204))&gt;0," ",IF(ls!B204="","",ls!B204))</f>
        <v xml:space="preserve"> </v>
      </c>
    </row>
    <row r="471" spans="1:20" ht="15" hidden="1">
      <c r="A471" s="100" t="str">
        <f t="array" ref="A471">IF(C471="","",SUBTOTAL(3,$H$371:H471))</f>
        <v/>
      </c>
      <c r="B471" s="104" t="str">
        <f t="array" ref="B471">IF(M471="","",M471)</f>
        <v/>
      </c>
      <c r="C471" s="36" t="str">
        <f t="array" ref="C471">IF(M471="","",VLOOKUP($M471,ls_gr_2,2,0))</f>
        <v/>
      </c>
      <c r="D471" s="35" t="str">
        <f t="array" ref="D471">IF(L471="","",VLOOKUP($L471,ls_gr_2,3,0))</f>
        <v/>
      </c>
      <c r="E471" s="87" t="str">
        <f t="array" ref="E471">IF(L471="","",VLOOKUP($L471,ls_gr_2,4,0))</f>
        <v/>
      </c>
      <c r="F471" s="97"/>
      <c r="G471" s="98"/>
      <c r="H471" s="301" t="str">
        <f t="array" ref="H471">IF(N471="","",N471)</f>
        <v/>
      </c>
      <c r="I471" s="14" t="str">
        <f t="shared" si="33"/>
        <v/>
      </c>
      <c r="J471" s="272" t="str">
        <f t="array" ref="J471">IF(A471="","",VLOOKUP(A471,pkt_ind,2,0))</f>
        <v/>
      </c>
      <c r="K471" s="15"/>
      <c r="L471" s="15" t="str">
        <f t="array" ref="L471">IF(C471="","",1)</f>
        <v/>
      </c>
      <c r="O471" s="120" t="str">
        <f t="shared" si="34"/>
        <v/>
      </c>
      <c r="P471" s="121" t="str">
        <f t="array" ref="P471">IF($M471="","",VLOOKUP($M471,ls_gr_2,9,0))</f>
        <v/>
      </c>
      <c r="R471" s="224" t="str">
        <f t="shared" si="35"/>
        <v/>
      </c>
    </row>
    <row r="472" spans="1:20" ht="15" hidden="1">
      <c r="A472" s="100" t="str">
        <f t="array" ref="A472">IF(C472="","",SUBTOTAL(3,$H$371:H472))</f>
        <v/>
      </c>
      <c r="B472" s="104" t="str">
        <f t="array" ref="B472">IF(M472="","",M472)</f>
        <v/>
      </c>
      <c r="C472" s="36" t="str">
        <f t="array" ref="C472">IF(M472="","",VLOOKUP($M472,ls_gr_2,2,0))</f>
        <v/>
      </c>
      <c r="D472" s="35" t="str">
        <f t="array" ref="D472">IF(L472="","",VLOOKUP($L472,ls_gr_2,3,0))</f>
        <v/>
      </c>
      <c r="E472" s="87" t="str">
        <f t="array" ref="E472">IF(L472="","",VLOOKUP($L472,ls_gr_2,4,0))</f>
        <v/>
      </c>
      <c r="F472" s="97"/>
      <c r="G472" s="98"/>
      <c r="H472" s="301" t="str">
        <f t="array" ref="H472">IF(N472="","",N472)</f>
        <v/>
      </c>
      <c r="I472" s="14" t="str">
        <f t="shared" si="33"/>
        <v/>
      </c>
      <c r="J472" s="272" t="str">
        <f t="array" ref="J472">IF(A472="","",VLOOKUP(A472,pkt_ind,2,0))</f>
        <v/>
      </c>
      <c r="K472" s="15"/>
      <c r="L472" s="15" t="str">
        <f t="array" ref="L472">IF(C472="","",1)</f>
        <v/>
      </c>
      <c r="O472" s="120"/>
      <c r="P472" s="121" t="str">
        <f t="array" ref="P472">IF($M472="","",VLOOKUP($M472,ls_gr_2,9,0))</f>
        <v/>
      </c>
      <c r="R472" s="224" t="str">
        <f t="shared" si="35"/>
        <v/>
      </c>
    </row>
    <row r="473" spans="1:20" ht="15" hidden="1">
      <c r="A473" s="100" t="str">
        <f t="array" ref="A473">IF(C473="","",SUBTOTAL(3,$H$371:H473))</f>
        <v/>
      </c>
      <c r="B473" s="104" t="str">
        <f t="array" ref="B473">IF(M473="","",M473)</f>
        <v/>
      </c>
      <c r="C473" s="36" t="str">
        <f t="array" ref="C473">IF(M473="","",VLOOKUP($M473,ls_gr_2,2,0))</f>
        <v/>
      </c>
      <c r="D473" s="35" t="str">
        <f t="array" ref="D473">IF(L473="","",VLOOKUP($L473,ls_gr_2,3,0))</f>
        <v/>
      </c>
      <c r="E473" s="87" t="str">
        <f t="array" ref="E473">IF(L473="","",VLOOKUP($L473,ls_gr_2,4,0))</f>
        <v/>
      </c>
      <c r="F473" s="97"/>
      <c r="G473" s="98"/>
      <c r="H473" s="301" t="str">
        <f t="array" ref="H473">IF(N473="","",N473)</f>
        <v/>
      </c>
      <c r="I473" s="14" t="str">
        <f t="shared" si="33"/>
        <v/>
      </c>
      <c r="J473" s="272" t="str">
        <f t="array" ref="J473">IF(A473="","",VLOOKUP(A473,pkt_ind,2,0))</f>
        <v/>
      </c>
      <c r="K473" s="15"/>
      <c r="L473" s="15" t="str">
        <f t="array" ref="L473">IF(C473="","",1)</f>
        <v/>
      </c>
      <c r="O473" s="120"/>
      <c r="P473" s="121" t="str">
        <f t="array" ref="P473">IF($M473="","",VLOOKUP($M473,ls_gr_2,9,0))</f>
        <v/>
      </c>
      <c r="R473" s="224" t="str">
        <f t="shared" si="35"/>
        <v/>
      </c>
    </row>
    <row r="474" spans="1:20" ht="15" hidden="1">
      <c r="A474" s="100" t="str">
        <f t="array" ref="A474">IF(C474="","",SUBTOTAL(3,$H$371:H474))</f>
        <v/>
      </c>
      <c r="B474" s="104" t="str">
        <f t="array" ref="B474">IF(M474="","",M474)</f>
        <v/>
      </c>
      <c r="C474" s="36" t="str">
        <f t="array" ref="C474">IF(M474="","",VLOOKUP($M474,ls_gr_2,2,0))</f>
        <v/>
      </c>
      <c r="D474" s="35" t="str">
        <f t="array" ref="D474">IF(L474="","",VLOOKUP($L474,ls_gr_2,3,0))</f>
        <v/>
      </c>
      <c r="E474" s="87" t="str">
        <f t="array" ref="E474">IF(L474="","",VLOOKUP($L474,ls_gr_2,4,0))</f>
        <v/>
      </c>
      <c r="F474" s="97"/>
      <c r="G474" s="98"/>
      <c r="H474" s="301" t="str">
        <f t="array" ref="H474">IF(N474="","",N474)</f>
        <v/>
      </c>
      <c r="I474" s="14" t="str">
        <f t="shared" si="33"/>
        <v/>
      </c>
      <c r="J474" s="272" t="str">
        <f t="array" ref="J474">IF(A474="","",VLOOKUP(A474,pkt_ind,2,0))</f>
        <v/>
      </c>
      <c r="K474" s="15"/>
      <c r="L474" s="15" t="str">
        <f t="array" ref="L474">IF(C474="","",1)</f>
        <v/>
      </c>
      <c r="O474" s="120"/>
      <c r="P474" s="121" t="str">
        <f t="array" ref="P474">IF($M474="","",VLOOKUP($M474,ls_gr_2,9,0))</f>
        <v/>
      </c>
      <c r="R474" s="224" t="str">
        <f t="shared" si="35"/>
        <v/>
      </c>
    </row>
    <row r="475" spans="1:20" ht="15" hidden="1">
      <c r="A475" s="100" t="str">
        <f t="array" ref="A475">IF(C475="","",SUBTOTAL(3,$H$371:H475))</f>
        <v/>
      </c>
      <c r="B475" s="104" t="str">
        <f t="array" ref="B475">IF(M475="","",M475)</f>
        <v/>
      </c>
      <c r="C475" s="36" t="str">
        <f t="array" ref="C475">IF(M475="","",VLOOKUP($M475,ls_gr_2,2,0))</f>
        <v/>
      </c>
      <c r="D475" s="35" t="str">
        <f t="array" ref="D475">IF(L475="","",VLOOKUP($L475,ls_gr_2,3,0))</f>
        <v/>
      </c>
      <c r="E475" s="87" t="str">
        <f t="array" ref="E475">IF(L475="","",VLOOKUP($L475,ls_gr_2,4,0))</f>
        <v/>
      </c>
      <c r="F475" s="97"/>
      <c r="G475" s="98"/>
      <c r="H475" s="301" t="str">
        <f t="array" ref="H475">IF(N475="","",N475)</f>
        <v/>
      </c>
      <c r="I475" s="14" t="str">
        <f t="shared" si="33"/>
        <v/>
      </c>
      <c r="J475" s="272" t="str">
        <f t="array" ref="J475">IF(A475="","",VLOOKUP(A475,pkt_ind,2,0))</f>
        <v/>
      </c>
      <c r="K475" s="15"/>
      <c r="L475" s="15" t="str">
        <f t="array" ref="L475">IF(C475="","",1)</f>
        <v/>
      </c>
      <c r="O475" s="120"/>
      <c r="R475" s="224" t="str">
        <f t="shared" si="35"/>
        <v/>
      </c>
    </row>
    <row r="476" spans="1:20" ht="15" hidden="1">
      <c r="A476" s="100" t="str">
        <f t="array" ref="A476">IF(C476="","",SUBTOTAL(3,$H$371:H476))</f>
        <v/>
      </c>
      <c r="B476" s="104" t="str">
        <f t="array" ref="B476">IF(M476="","",M476)</f>
        <v/>
      </c>
      <c r="C476" s="36" t="str">
        <f t="array" ref="C476">IF(M476="","",VLOOKUP($M476,ls_gr_2,2,0))</f>
        <v/>
      </c>
      <c r="D476" s="35" t="str">
        <f t="array" ref="D476">IF(L476="","",VLOOKUP($L476,ls_gr_2,3,0))</f>
        <v/>
      </c>
      <c r="E476" s="87" t="str">
        <f t="array" ref="E476">IF(L476="","",VLOOKUP($L476,ls_gr_2,4,0))</f>
        <v/>
      </c>
      <c r="F476" s="97"/>
      <c r="G476" s="98"/>
      <c r="H476" s="301" t="str">
        <f t="array" ref="H476">IF(N476="","",N476)</f>
        <v/>
      </c>
      <c r="I476" s="14" t="str">
        <f t="shared" si="33"/>
        <v/>
      </c>
      <c r="J476" s="272" t="str">
        <f t="array" ref="J476">IF(A476="","",VLOOKUP(A476,pkt_ind,2,0))</f>
        <v/>
      </c>
      <c r="K476" s="15"/>
      <c r="L476" s="15" t="str">
        <f t="array" ref="L476">IF(C476="","",1)</f>
        <v/>
      </c>
      <c r="O476" s="120"/>
      <c r="R476" s="224" t="str">
        <f t="shared" si="35"/>
        <v/>
      </c>
    </row>
    <row r="477" spans="1:20" hidden="1">
      <c r="I477"/>
      <c r="L477" s="15" t="str">
        <f t="array" ref="L477">IF(C477="","",1)</f>
        <v/>
      </c>
      <c r="O477" s="120"/>
      <c r="R477" s="224" t="str">
        <f t="shared" si="35"/>
        <v/>
      </c>
    </row>
    <row r="478" spans="1:20" hidden="1">
      <c r="I478"/>
      <c r="L478" s="15" t="str">
        <f t="array" ref="L478">IF(C478="","",1)</f>
        <v/>
      </c>
      <c r="O478" s="120"/>
      <c r="R478" s="224" t="str">
        <f t="shared" si="35"/>
        <v/>
      </c>
    </row>
    <row r="479" spans="1:20" hidden="1">
      <c r="I479"/>
      <c r="L479" s="15" t="str">
        <f t="array" ref="L479">IF(C479="","",1)</f>
        <v/>
      </c>
      <c r="O479" s="120"/>
      <c r="R479" s="224" t="str">
        <f t="shared" si="35"/>
        <v/>
      </c>
    </row>
    <row r="480" spans="1:20" hidden="1">
      <c r="I480"/>
      <c r="L480" s="15" t="str">
        <f t="array" ref="L480">IF(C480="","",1)</f>
        <v/>
      </c>
      <c r="O480" s="120"/>
      <c r="R480" s="224" t="str">
        <f t="shared" si="35"/>
        <v/>
      </c>
    </row>
    <row r="481" spans="9:18" hidden="1">
      <c r="I481"/>
      <c r="L481" s="15" t="str">
        <f t="array" ref="L481">IF(C481="","",1)</f>
        <v/>
      </c>
      <c r="O481" s="120"/>
      <c r="R481" s="224" t="str">
        <f t="shared" si="35"/>
        <v/>
      </c>
    </row>
    <row r="482" spans="9:18" hidden="1">
      <c r="I482"/>
      <c r="L482" s="15" t="str">
        <f t="array" ref="L482">IF(C482="","",1)</f>
        <v/>
      </c>
      <c r="O482" s="120"/>
      <c r="R482" s="224" t="str">
        <f t="shared" si="35"/>
        <v/>
      </c>
    </row>
    <row r="483" spans="9:18" hidden="1">
      <c r="I483"/>
      <c r="L483" s="15" t="str">
        <f t="array" ref="L483">IF(C483="","",1)</f>
        <v/>
      </c>
      <c r="O483" s="120"/>
      <c r="R483" s="224" t="str">
        <f t="shared" si="35"/>
        <v/>
      </c>
    </row>
    <row r="484" spans="9:18" hidden="1">
      <c r="I484"/>
      <c r="L484" s="15" t="str">
        <f t="array" ref="L484">IF(C484="","",1)</f>
        <v/>
      </c>
      <c r="O484" s="120"/>
      <c r="R484" s="224" t="str">
        <f t="shared" si="35"/>
        <v/>
      </c>
    </row>
    <row r="485" spans="9:18" hidden="1">
      <c r="I485"/>
      <c r="L485" s="15" t="str">
        <f t="array" ref="L485">IF(C485="","",1)</f>
        <v/>
      </c>
      <c r="O485" s="120"/>
      <c r="R485" s="224" t="str">
        <f t="shared" si="35"/>
        <v/>
      </c>
    </row>
    <row r="486" spans="9:18" hidden="1">
      <c r="I486"/>
      <c r="L486" s="15" t="str">
        <f t="array" ref="L486">IF(C486="","",1)</f>
        <v/>
      </c>
      <c r="O486" s="120"/>
      <c r="R486" s="224" t="str">
        <f t="shared" si="35"/>
        <v/>
      </c>
    </row>
    <row r="487" spans="9:18" hidden="1">
      <c r="I487"/>
      <c r="L487" s="15" t="str">
        <f t="array" ref="L487">IF(C487="","",1)</f>
        <v/>
      </c>
      <c r="O487" s="120"/>
      <c r="R487" s="224" t="str">
        <f t="shared" si="35"/>
        <v/>
      </c>
    </row>
    <row r="488" spans="9:18" hidden="1">
      <c r="I488"/>
      <c r="L488" s="15" t="str">
        <f t="array" ref="L488">IF(C488="","",1)</f>
        <v/>
      </c>
      <c r="O488" s="120"/>
      <c r="R488" s="224" t="str">
        <f t="shared" si="35"/>
        <v/>
      </c>
    </row>
    <row r="489" spans="9:18" hidden="1">
      <c r="I489"/>
      <c r="L489" s="15" t="str">
        <f t="array" ref="L489">IF(C489="","",1)</f>
        <v/>
      </c>
      <c r="O489" s="120"/>
      <c r="R489" s="224" t="str">
        <f t="shared" si="35"/>
        <v/>
      </c>
    </row>
    <row r="490" spans="9:18" hidden="1">
      <c r="I490"/>
      <c r="L490" s="15" t="str">
        <f t="array" ref="L490">IF(C490="","",1)</f>
        <v/>
      </c>
      <c r="O490" s="120"/>
      <c r="R490" s="224" t="str">
        <f t="shared" si="35"/>
        <v/>
      </c>
    </row>
    <row r="491" spans="9:18" hidden="1">
      <c r="I491"/>
      <c r="L491" s="15" t="str">
        <f t="array" ref="L491">IF(C491="","",1)</f>
        <v/>
      </c>
      <c r="O491" s="120"/>
      <c r="R491" s="224" t="str">
        <f t="shared" si="35"/>
        <v/>
      </c>
    </row>
    <row r="492" spans="9:18" hidden="1">
      <c r="I492"/>
      <c r="L492" s="15" t="str">
        <f t="array" ref="L492">IF(C492="","",1)</f>
        <v/>
      </c>
      <c r="O492" s="120"/>
      <c r="R492" s="224" t="str">
        <f t="shared" si="35"/>
        <v/>
      </c>
    </row>
    <row r="493" spans="9:18" hidden="1">
      <c r="I493"/>
      <c r="L493" s="15" t="str">
        <f t="array" ref="L493">IF(C493="","",1)</f>
        <v/>
      </c>
      <c r="O493" s="120"/>
      <c r="R493" s="224" t="str">
        <f t="shared" si="35"/>
        <v/>
      </c>
    </row>
    <row r="494" spans="9:18" hidden="1">
      <c r="I494"/>
      <c r="L494" s="15" t="str">
        <f t="array" ref="L494">IF(C494="","",1)</f>
        <v/>
      </c>
      <c r="O494" s="120"/>
      <c r="R494" s="224" t="str">
        <f t="shared" si="35"/>
        <v/>
      </c>
    </row>
    <row r="495" spans="9:18" hidden="1">
      <c r="I495"/>
      <c r="L495" s="15" t="str">
        <f t="array" ref="L495">IF(C495="","",1)</f>
        <v/>
      </c>
      <c r="O495" s="120"/>
      <c r="R495" s="224" t="str">
        <f t="shared" si="35"/>
        <v/>
      </c>
    </row>
    <row r="496" spans="9:18" hidden="1">
      <c r="I496"/>
      <c r="L496" s="15" t="str">
        <f t="array" ref="L496">IF(C496="","",1)</f>
        <v/>
      </c>
      <c r="O496" s="120"/>
      <c r="R496" s="224" t="str">
        <f t="shared" si="35"/>
        <v/>
      </c>
    </row>
    <row r="497" spans="9:18" hidden="1">
      <c r="I497"/>
      <c r="L497" s="15" t="str">
        <f t="array" ref="L497">IF(C497="","",1)</f>
        <v/>
      </c>
      <c r="O497" s="120"/>
      <c r="R497" s="224" t="str">
        <f t="shared" si="35"/>
        <v/>
      </c>
    </row>
    <row r="498" spans="9:18" hidden="1">
      <c r="I498"/>
      <c r="L498" s="15" t="str">
        <f t="array" ref="L498">IF(C498="","",1)</f>
        <v/>
      </c>
      <c r="O498" s="120"/>
      <c r="R498" s="224" t="str">
        <f t="shared" si="35"/>
        <v/>
      </c>
    </row>
    <row r="499" spans="9:18" hidden="1">
      <c r="I499"/>
      <c r="L499" s="15" t="str">
        <f t="array" ref="L499">IF(C499="","",1)</f>
        <v/>
      </c>
      <c r="O499" s="120"/>
      <c r="R499" s="224" t="str">
        <f t="shared" ref="R499:R504" si="36">IFERROR(VLOOKUP(O499,ls_gr_2,2,0),"")</f>
        <v/>
      </c>
    </row>
    <row r="500" spans="9:18" hidden="1">
      <c r="I500"/>
      <c r="L500" s="15" t="str">
        <f t="array" ref="L500">IF(C500="","",1)</f>
        <v/>
      </c>
      <c r="O500" s="120"/>
      <c r="R500" s="224" t="str">
        <f t="shared" si="36"/>
        <v/>
      </c>
    </row>
    <row r="501" spans="9:18" hidden="1">
      <c r="I501"/>
      <c r="L501" s="15" t="str">
        <f t="array" ref="L501">IF(C501="","",1)</f>
        <v/>
      </c>
      <c r="O501" s="120"/>
      <c r="R501" s="224" t="str">
        <f t="shared" si="36"/>
        <v/>
      </c>
    </row>
    <row r="502" spans="9:18" hidden="1">
      <c r="I502"/>
      <c r="L502" s="15" t="str">
        <f t="array" ref="L502">IF(C502="","",1)</f>
        <v/>
      </c>
      <c r="O502" s="120"/>
      <c r="R502" s="224" t="str">
        <f t="shared" si="36"/>
        <v/>
      </c>
    </row>
    <row r="503" spans="9:18" hidden="1">
      <c r="I503"/>
      <c r="L503" s="15" t="str">
        <f t="array" ref="L503">IF(C503="","",1)</f>
        <v/>
      </c>
      <c r="O503" s="120"/>
      <c r="R503" s="224" t="str">
        <f t="shared" si="36"/>
        <v/>
      </c>
    </row>
    <row r="504" spans="9:18" hidden="1">
      <c r="I504"/>
      <c r="L504" s="15" t="str">
        <f t="array" ref="L504">IF(C504="","",1)</f>
        <v/>
      </c>
      <c r="O504" s="120"/>
      <c r="R504" s="224" t="str">
        <f t="shared" si="36"/>
        <v/>
      </c>
    </row>
    <row r="505" spans="9:18" hidden="1">
      <c r="I505"/>
      <c r="L505" s="15" t="str">
        <f t="array" ref="L505">IF(C505="","",1)</f>
        <v/>
      </c>
      <c r="O505" s="120"/>
    </row>
    <row r="506" spans="9:18" hidden="1">
      <c r="I506"/>
      <c r="O506" s="120"/>
    </row>
    <row r="507" spans="9:18" hidden="1">
      <c r="I507"/>
      <c r="O507" s="120"/>
    </row>
    <row r="508" spans="9:18" hidden="1">
      <c r="I508"/>
      <c r="O508" s="120"/>
    </row>
    <row r="509" spans="9:18" hidden="1">
      <c r="I509"/>
    </row>
    <row r="510" spans="9:18" hidden="1">
      <c r="I510"/>
    </row>
    <row r="511" spans="9:18" hidden="1">
      <c r="I511"/>
    </row>
    <row r="512" spans="9:18" hidden="1">
      <c r="I512"/>
    </row>
    <row r="513" spans="1:19" hidden="1">
      <c r="I513"/>
    </row>
    <row r="514" spans="1:19" hidden="1">
      <c r="I514"/>
    </row>
    <row r="515" spans="1:19" hidden="1">
      <c r="I515"/>
    </row>
    <row r="516" spans="1:19" hidden="1">
      <c r="I516"/>
    </row>
    <row r="517" spans="1:19" hidden="1">
      <c r="I517"/>
    </row>
    <row r="518" spans="1:19" hidden="1">
      <c r="I518"/>
    </row>
    <row r="519" spans="1:19" hidden="1">
      <c r="I519"/>
    </row>
    <row r="520" spans="1:19" hidden="1">
      <c r="I520"/>
    </row>
    <row r="521" spans="1:19" hidden="1">
      <c r="I521"/>
    </row>
    <row r="522" spans="1:19">
      <c r="A522" s="442"/>
      <c r="B522" s="354"/>
      <c r="C522" s="442"/>
      <c r="D522" s="325"/>
      <c r="E522" s="354"/>
      <c r="F522" s="443"/>
      <c r="G522" s="443"/>
      <c r="H522" s="444"/>
      <c r="I522" s="445"/>
      <c r="J522" s="425"/>
      <c r="K522" s="325"/>
      <c r="L522" s="446">
        <v>1</v>
      </c>
      <c r="M522" s="353"/>
      <c r="N522" s="339" t="str">
        <f>IF(Q522="","",VALUE(RIGHT(SUBSTITUTE(Q522,".",","),7)))</f>
        <v/>
      </c>
      <c r="O522" s="354"/>
      <c r="P522" s="354"/>
      <c r="Q522" s="354"/>
      <c r="R522" s="354"/>
    </row>
    <row r="523" spans="1:19" ht="16.5" thickBot="1">
      <c r="A523" s="442"/>
      <c r="B523" s="354"/>
      <c r="C523" s="447" t="s">
        <v>122</v>
      </c>
      <c r="D523" s="325"/>
      <c r="E523" s="354"/>
      <c r="F523" s="443"/>
      <c r="G523" s="443"/>
      <c r="H523" s="444"/>
      <c r="I523" s="445"/>
      <c r="J523" s="425"/>
      <c r="K523" s="325"/>
      <c r="L523" s="446">
        <v>1</v>
      </c>
      <c r="M523" s="325"/>
      <c r="N523" s="354"/>
      <c r="O523" s="354"/>
      <c r="P523" s="354"/>
      <c r="Q523" s="325"/>
      <c r="R523" s="354"/>
    </row>
    <row r="524" spans="1:19" ht="15" customHeight="1" thickBot="1">
      <c r="A524" s="310" t="s">
        <v>0</v>
      </c>
      <c r="B524" s="311" t="s">
        <v>1</v>
      </c>
      <c r="C524" s="312" t="s">
        <v>2</v>
      </c>
      <c r="D524" s="313" t="s">
        <v>3</v>
      </c>
      <c r="E524" s="314" t="s">
        <v>4</v>
      </c>
      <c r="F524" s="315" t="s">
        <v>18</v>
      </c>
      <c r="G524" s="315" t="s">
        <v>19</v>
      </c>
      <c r="H524" s="316" t="s">
        <v>12</v>
      </c>
      <c r="I524" s="317" t="s">
        <v>13</v>
      </c>
      <c r="J524" s="448" t="s">
        <v>6</v>
      </c>
      <c r="K524" s="449" t="s">
        <v>6</v>
      </c>
      <c r="L524" s="450">
        <v>1</v>
      </c>
      <c r="M524" s="372" t="s">
        <v>15</v>
      </c>
      <c r="N524" s="373" t="s">
        <v>16</v>
      </c>
      <c r="O524" s="374">
        <v>1</v>
      </c>
      <c r="P524" s="375"/>
      <c r="Q524" s="369"/>
      <c r="R524" s="355"/>
      <c r="S524" s="32"/>
    </row>
    <row r="525" spans="1:19" ht="15">
      <c r="A525" s="451">
        <f t="array" aca="1" ref="A525" ca="1">IF(C525="","",SUBTOTAL(3,C$525:C525))</f>
        <v>1</v>
      </c>
      <c r="B525" s="452">
        <f t="array" aca="1" ref="B525" ca="1">IF(M525="","",M525)</f>
        <v>64</v>
      </c>
      <c r="C525" s="453" t="str">
        <f t="array" aca="1" ref="C525" ca="1">IF($M525="","",VLOOKUP($M525,ls_gr_2,2,0))</f>
        <v>KASZANY Karol</v>
      </c>
      <c r="D525" s="454">
        <f t="shared" ref="D525:D556" ca="1" si="37">IF($M525="","",VLOOKUP($M525,ls_gr_2,3,0))</f>
        <v>2008</v>
      </c>
      <c r="E525" s="455" t="str">
        <f t="shared" ref="E525:E556" ca="1" si="38">IF($M525="","",VLOOKUP($M525,ls_gr_2,4,0))</f>
        <v>SP1 Ustrzyki Dolne</v>
      </c>
      <c r="F525" s="456" t="str">
        <f t="shared" ref="F525:F556" ca="1" si="39">IF($M525="","",VLOOKUP($M525,ls_gr_2,5,0))</f>
        <v>Ustrzyki Dolne</v>
      </c>
      <c r="G525" s="456" t="str">
        <f t="shared" ref="G525:G556" ca="1" si="40">IF($M525="","",VLOOKUP($M525,ls_gr_2,6,0))</f>
        <v>bieszczadzki</v>
      </c>
      <c r="H525" s="457">
        <f ca="1">IF(N525="","",N525)</f>
        <v>1.8684027777777779E-3</v>
      </c>
      <c r="I525" s="334" t="str">
        <f t="array" aca="1" ref="I525" ca="1">IF(H525="","",IF(H525=MIN(H$525:H$600),"0:00:00",H525-MIN(H$525:H$600)))</f>
        <v>0:00:00</v>
      </c>
      <c r="J525" s="458"/>
      <c r="K525" s="459"/>
      <c r="L525" s="337">
        <f t="array" aca="1" ref="L525" ca="1">IF(C525="","",1)</f>
        <v>1</v>
      </c>
      <c r="M525" s="338">
        <f t="array" aca="1" ref="M525" ca="1">IFERROR(INDEX(wyn_2,SMALL(IF((OFFSET($B$371:$B$476,0,MATCH($J$524,$B$3:$P$3,0)-1)=$K$524),ROW(Lid_2)-ROW($P$371)+1),ROWS($M$525:M525)),COLUMNS($B$525:M525)),"")</f>
        <v>64</v>
      </c>
      <c r="N525" s="377">
        <f t="array" aca="1" ref="N525" ca="1">IFERROR(INDEX(wyn_2,SMALL(IF((OFFSET($B$371:$B$476,0,MATCH($J$524,$B$3:$P$3,0)-1)=$K$524),ROW(Lid_2)-ROW($P$371)+1),ROWS($K$525:N525)),COLUMNS($B$525:N525)),"")</f>
        <v>1.8684027777777779E-3</v>
      </c>
      <c r="O525" s="378">
        <f ca="1">IF(C525="","",O524/100)</f>
        <v>0.01</v>
      </c>
      <c r="P525" s="378">
        <f t="array" aca="1" ref="P525" ca="1">IF(C525="","",A525-O525)</f>
        <v>0.99</v>
      </c>
      <c r="Q525" s="460"/>
      <c r="R525" s="461"/>
      <c r="S525" s="74"/>
    </row>
    <row r="526" spans="1:19" ht="15">
      <c r="A526" s="451">
        <f t="array" aca="1" ref="A526" ca="1">IF(C526="","",SUBTOTAL(3,C$525:C526))</f>
        <v>2</v>
      </c>
      <c r="B526" s="452">
        <f t="array" aca="1" ref="B526" ca="1">IF(M526="","",M526)</f>
        <v>56</v>
      </c>
      <c r="C526" s="453" t="str">
        <f t="array" aca="1" ref="C526" ca="1">IF($M526="","",VLOOKUP($M526,ls_gr_2,2,0))</f>
        <v>DYBAŁA Marcel</v>
      </c>
      <c r="D526" s="454">
        <f t="shared" ca="1" si="37"/>
        <v>2007</v>
      </c>
      <c r="E526" s="455" t="str">
        <f t="shared" ca="1" si="38"/>
        <v>SP Nr 2 - NSS Ustrzyki Dolne</v>
      </c>
      <c r="F526" s="456" t="str">
        <f t="shared" ca="1" si="39"/>
        <v>Ustrzyki Dolne</v>
      </c>
      <c r="G526" s="456" t="str">
        <f t="shared" ca="1" si="40"/>
        <v>bieszczadzki</v>
      </c>
      <c r="H526" s="457">
        <f t="shared" ref="H526:H589" ca="1" si="41">IF(N526="","",N526)</f>
        <v>1.8802083333333333E-3</v>
      </c>
      <c r="I526" s="334">
        <f t="array" aca="1" ref="I526" ca="1">IF(H526="","",IF(H526=MIN(H$525:H$600),"0:00:00",H526-MIN(H$525:H$600)))</f>
        <v>1.1805555555555484E-5</v>
      </c>
      <c r="J526" s="458"/>
      <c r="K526" s="459"/>
      <c r="L526" s="337">
        <f t="array" aca="1" ref="L526" ca="1">IF(C526="","",1)</f>
        <v>1</v>
      </c>
      <c r="M526" s="338">
        <f t="array" aca="1" ref="M526" ca="1">IFERROR(INDEX(wyn_2,SMALL(IF((OFFSET($B$371:$B$476,0,MATCH($J$524,$B$3:$P$3,0)-1)=$K$524),ROW(Lid_2)-ROW($P$371)+1),ROWS($M$525:M526)),COLUMNS($B$525:M526)),"")</f>
        <v>56</v>
      </c>
      <c r="N526" s="377">
        <f t="array" aca="1" ref="N526" ca="1">IFERROR(INDEX(wyn_2,SMALL(IF((OFFSET($B$371:$B$476,0,MATCH($J$524,$B$3:$P$3,0)-1)=$K$524),ROW(Lid_2)-ROW($P$371)+1),ROWS($K$525:N526)),COLUMNS($B$525:N526)),"")</f>
        <v>1.8802083333333333E-3</v>
      </c>
      <c r="O526" s="378">
        <f t="shared" ref="O526:O589" ca="1" si="42">IF(C526="","",O525/100)</f>
        <v>1E-4</v>
      </c>
      <c r="P526" s="378">
        <f t="array" aca="1" ref="P526" ca="1">IF(C526="","",A526-O526)</f>
        <v>1.9999</v>
      </c>
      <c r="Q526" s="460"/>
      <c r="R526" s="461"/>
      <c r="S526" s="78"/>
    </row>
    <row r="527" spans="1:19" ht="15">
      <c r="A527" s="451">
        <f t="array" aca="1" ref="A527" ca="1">IF(C527="","",SUBTOTAL(3,C$525:C527))</f>
        <v>3</v>
      </c>
      <c r="B527" s="452">
        <f t="array" aca="1" ref="B527" ca="1">IF(M527="","",M527)</f>
        <v>63</v>
      </c>
      <c r="C527" s="453" t="str">
        <f t="array" aca="1" ref="C527" ca="1">IF($M527="","",VLOOKUP($M527,ls_gr_2,2,0))</f>
        <v>HARSCHE Szymon</v>
      </c>
      <c r="D527" s="454">
        <f t="shared" ca="1" si="37"/>
        <v>2008</v>
      </c>
      <c r="E527" s="455" t="str">
        <f t="shared" ca="1" si="38"/>
        <v>SP1 Ustrzyki Dolne</v>
      </c>
      <c r="F527" s="456" t="str">
        <f t="shared" ca="1" si="39"/>
        <v>Ustrzyki Dolne</v>
      </c>
      <c r="G527" s="456" t="str">
        <f t="shared" ca="1" si="40"/>
        <v>bieszczadzki</v>
      </c>
      <c r="H527" s="457">
        <f t="shared" ca="1" si="41"/>
        <v>2.0187500000000001E-3</v>
      </c>
      <c r="I527" s="334">
        <f t="array" aca="1" ref="I527" ca="1">IF(H527="","",IF(H527=MIN(H$525:H$600),"0:00:00",H527-MIN(H$525:H$600)))</f>
        <v>1.5034722222222229E-4</v>
      </c>
      <c r="J527" s="458"/>
      <c r="K527" s="459"/>
      <c r="L527" s="337">
        <f t="array" aca="1" ref="L527" ca="1">IF(C527="","",1)</f>
        <v>1</v>
      </c>
      <c r="M527" s="338">
        <f t="array" aca="1" ref="M527" ca="1">IFERROR(INDEX(wyn_2,SMALL(IF((OFFSET($B$371:$B$476,0,MATCH($J$524,$B$3:$P$3,0)-1)=$K$524),ROW(Lid_2)-ROW($P$371)+1),ROWS($M$525:M527)),COLUMNS($B$525:M527)),"")</f>
        <v>63</v>
      </c>
      <c r="N527" s="377">
        <f t="array" aca="1" ref="N527" ca="1">IFERROR(INDEX(wyn_2,SMALL(IF((OFFSET($B$371:$B$476,0,MATCH($J$524,$B$3:$P$3,0)-1)=$K$524),ROW(Lid_2)-ROW($P$371)+1),ROWS($K$525:N527)),COLUMNS($B$525:N527)),"")</f>
        <v>2.0187500000000001E-3</v>
      </c>
      <c r="O527" s="378">
        <f t="shared" ca="1" si="42"/>
        <v>9.9999999999999995E-7</v>
      </c>
      <c r="P527" s="378">
        <f t="array" aca="1" ref="P527" ca="1">IF(C527="","",A527-O527)</f>
        <v>2.9999989999999999</v>
      </c>
      <c r="Q527" s="460"/>
      <c r="R527" s="461"/>
      <c r="S527" s="78"/>
    </row>
    <row r="528" spans="1:19" ht="15">
      <c r="A528" s="451">
        <f t="array" aca="1" ref="A528" ca="1">IF(C528="","",SUBTOTAL(3,C$525:C528))</f>
        <v>4</v>
      </c>
      <c r="B528" s="452">
        <f t="array" aca="1" ref="B528" ca="1">IF(M528="","",M528)</f>
        <v>143</v>
      </c>
      <c r="C528" s="453" t="str">
        <f t="array" aca="1" ref="C528" ca="1">IF($M528="","",VLOOKUP($M528,ls_gr_2,2,0))</f>
        <v>Bartkowski Szymon</v>
      </c>
      <c r="D528" s="454">
        <f t="shared" ca="1" si="37"/>
        <v>2007</v>
      </c>
      <c r="E528" s="455" t="str">
        <f t="shared" ca="1" si="38"/>
        <v>SP Nr 2 - NSS Ustrzyki Dolne</v>
      </c>
      <c r="F528" s="456" t="str">
        <f t="shared" ca="1" si="39"/>
        <v>Ustrzyki Dolne</v>
      </c>
      <c r="G528" s="456" t="str">
        <f t="shared" ca="1" si="40"/>
        <v>bieszczadzki</v>
      </c>
      <c r="H528" s="457">
        <f t="shared" ca="1" si="41"/>
        <v>2.062384259259259E-3</v>
      </c>
      <c r="I528" s="334">
        <f t="array" aca="1" ref="I528" ca="1">IF(H528="","",IF(H528=MIN(H$525:H$600),"0:00:00",H528-MIN(H$525:H$600)))</f>
        <v>1.9398148148148118E-4</v>
      </c>
      <c r="J528" s="458"/>
      <c r="K528" s="459"/>
      <c r="L528" s="337">
        <f t="array" aca="1" ref="L528" ca="1">IF(C528="","",1)</f>
        <v>1</v>
      </c>
      <c r="M528" s="338">
        <f t="array" aca="1" ref="M528" ca="1">IFERROR(INDEX(wyn_2,SMALL(IF((OFFSET($B$371:$B$476,0,MATCH($J$524,$B$3:$P$3,0)-1)=$K$524),ROW(Lid_2)-ROW($P$371)+1),ROWS($M$525:M528)),COLUMNS($B$525:M528)),"")</f>
        <v>143</v>
      </c>
      <c r="N528" s="377">
        <f t="array" aca="1" ref="N528" ca="1">IFERROR(INDEX(wyn_2,SMALL(IF((OFFSET($B$371:$B$476,0,MATCH($J$524,$B$3:$P$3,0)-1)=$K$524),ROW(Lid_2)-ROW($P$371)+1),ROWS($K$525:N528)),COLUMNS($B$525:N528)),"")</f>
        <v>2.062384259259259E-3</v>
      </c>
      <c r="O528" s="378">
        <f t="shared" ca="1" si="42"/>
        <v>1E-8</v>
      </c>
      <c r="P528" s="378">
        <f t="array" aca="1" ref="P528" ca="1">IF(C528="","",A528-O528)</f>
        <v>3.9999999900000001</v>
      </c>
      <c r="Q528" s="460"/>
      <c r="R528" s="461"/>
      <c r="S528" s="78"/>
    </row>
    <row r="529" spans="1:19" ht="15">
      <c r="A529" s="451">
        <f t="array" aca="1" ref="A529" ca="1">IF(C529="","",SUBTOTAL(3,C$525:C529))</f>
        <v>5</v>
      </c>
      <c r="B529" s="452">
        <f t="array" aca="1" ref="B529" ca="1">IF(M529="","",M529)</f>
        <v>68</v>
      </c>
      <c r="C529" s="453" t="str">
        <f t="array" aca="1" ref="C529" ca="1">IF($M529="","",VLOOKUP($M529,ls_gr_2,2,0))</f>
        <v>RABKA Tomasz</v>
      </c>
      <c r="D529" s="454">
        <f t="shared" ca="1" si="37"/>
        <v>2007</v>
      </c>
      <c r="E529" s="455" t="str">
        <f t="shared" ca="1" si="38"/>
        <v>SP Ropienka</v>
      </c>
      <c r="F529" s="456" t="str">
        <f t="shared" ca="1" si="39"/>
        <v>Ustrzyki Dolne</v>
      </c>
      <c r="G529" s="456" t="str">
        <f t="shared" ca="1" si="40"/>
        <v>bieszczadzki</v>
      </c>
      <c r="H529" s="457">
        <f t="shared" ca="1" si="41"/>
        <v>2.0737268518518518E-3</v>
      </c>
      <c r="I529" s="334">
        <f t="array" aca="1" ref="I529" ca="1">IF(H529="","",IF(H529=MIN(H$525:H$600),"0:00:00",H529-MIN(H$525:H$600)))</f>
        <v>2.0532407407407392E-4</v>
      </c>
      <c r="J529" s="458"/>
      <c r="K529" s="459"/>
      <c r="L529" s="337">
        <f t="array" aca="1" ref="L529" ca="1">IF(C529="","",1)</f>
        <v>1</v>
      </c>
      <c r="M529" s="338">
        <f t="array" aca="1" ref="M529" ca="1">IFERROR(INDEX(wyn_2,SMALL(IF((OFFSET($B$371:$B$476,0,MATCH($J$524,$B$3:$P$3,0)-1)=$K$524),ROW(Lid_2)-ROW($P$371)+1),ROWS($M$525:M529)),COLUMNS($B$525:M529)),"")</f>
        <v>68</v>
      </c>
      <c r="N529" s="377">
        <f t="array" aca="1" ref="N529" ca="1">IFERROR(INDEX(wyn_2,SMALL(IF((OFFSET($B$371:$B$476,0,MATCH($J$524,$B$3:$P$3,0)-1)=$K$524),ROW(Lid_2)-ROW($P$371)+1),ROWS($K$525:N529)),COLUMNS($B$525:N529)),"")</f>
        <v>2.0737268518518518E-3</v>
      </c>
      <c r="O529" s="378">
        <f t="shared" ca="1" si="42"/>
        <v>1E-10</v>
      </c>
      <c r="P529" s="378">
        <f t="array" aca="1" ref="P529" ca="1">IF(C529="","",A529-O529)</f>
        <v>4.9999999999</v>
      </c>
      <c r="Q529" s="460"/>
      <c r="R529" s="461"/>
      <c r="S529" s="78"/>
    </row>
    <row r="530" spans="1:19" ht="15">
      <c r="A530" s="451">
        <f t="array" aca="1" ref="A530" ca="1">IF(C530="","",SUBTOTAL(3,C$525:C530))</f>
        <v>6</v>
      </c>
      <c r="B530" s="452">
        <f t="array" aca="1" ref="B530" ca="1">IF(M530="","",M530)</f>
        <v>59</v>
      </c>
      <c r="C530" s="453" t="str">
        <f t="array" aca="1" ref="C530" ca="1">IF($M530="","",VLOOKUP($M530,ls_gr_2,2,0))</f>
        <v>BEDNARZ Michał</v>
      </c>
      <c r="D530" s="454">
        <f t="shared" ca="1" si="37"/>
        <v>2009</v>
      </c>
      <c r="E530" s="455" t="str">
        <f t="shared" ca="1" si="38"/>
        <v>SP1 Ustrzyki Dolne</v>
      </c>
      <c r="F530" s="456" t="str">
        <f t="shared" ca="1" si="39"/>
        <v>Ustrzyki Dolne</v>
      </c>
      <c r="G530" s="456" t="str">
        <f t="shared" ca="1" si="40"/>
        <v>bieszczadzki</v>
      </c>
      <c r="H530" s="457">
        <f t="shared" ca="1" si="41"/>
        <v>2.0942129629629631E-3</v>
      </c>
      <c r="I530" s="334">
        <f t="array" aca="1" ref="I530" ca="1">IF(H530="","",IF(H530=MIN(H$525:H$600),"0:00:00",H530-MIN(H$525:H$600)))</f>
        <v>2.2581018518518523E-4</v>
      </c>
      <c r="J530" s="458"/>
      <c r="K530" s="459"/>
      <c r="L530" s="337">
        <f t="array" aca="1" ref="L530" ca="1">IF(C530="","",1)</f>
        <v>1</v>
      </c>
      <c r="M530" s="338">
        <f t="array" aca="1" ref="M530" ca="1">IFERROR(INDEX(wyn_2,SMALL(IF((OFFSET($B$371:$B$476,0,MATCH($J$524,$B$3:$P$3,0)-1)=$K$524),ROW(Lid_2)-ROW($P$371)+1),ROWS($M$525:M530)),COLUMNS($B$525:M530)),"")</f>
        <v>59</v>
      </c>
      <c r="N530" s="377">
        <f t="array" aca="1" ref="N530" ca="1">IFERROR(INDEX(wyn_2,SMALL(IF((OFFSET($B$371:$B$476,0,MATCH($J$524,$B$3:$P$3,0)-1)=$K$524),ROW(Lid_2)-ROW($P$371)+1),ROWS($K$525:N530)),COLUMNS($B$525:N530)),"")</f>
        <v>2.0942129629629631E-3</v>
      </c>
      <c r="O530" s="378">
        <f t="shared" ca="1" si="42"/>
        <v>9.9999999999999998E-13</v>
      </c>
      <c r="P530" s="378">
        <f t="array" aca="1" ref="P530" ca="1">IF(C530="","",A530-O530)</f>
        <v>5.9999999999989999</v>
      </c>
      <c r="Q530" s="460"/>
      <c r="R530" s="461"/>
      <c r="S530" s="78"/>
    </row>
    <row r="531" spans="1:19" ht="15">
      <c r="A531" s="451">
        <f t="array" aca="1" ref="A531" ca="1">IF(C531="","",SUBTOTAL(3,C$525:C531))</f>
        <v>7</v>
      </c>
      <c r="B531" s="452">
        <f t="array" aca="1" ref="B531" ca="1">IF(M531="","",M531)</f>
        <v>65</v>
      </c>
      <c r="C531" s="453" t="str">
        <f t="array" aca="1" ref="C531" ca="1">IF($M531="","",VLOOKUP($M531,ls_gr_2,2,0))</f>
        <v>LISEK Eryk</v>
      </c>
      <c r="D531" s="454">
        <f t="shared" ca="1" si="37"/>
        <v>2008</v>
      </c>
      <c r="E531" s="455" t="str">
        <f t="shared" ca="1" si="38"/>
        <v>SP1 Ustrzyki Dolne</v>
      </c>
      <c r="F531" s="456" t="str">
        <f t="shared" ca="1" si="39"/>
        <v>Ustrzyki Dolne</v>
      </c>
      <c r="G531" s="456" t="str">
        <f t="shared" ca="1" si="40"/>
        <v>bieszczadzki</v>
      </c>
      <c r="H531" s="457">
        <f t="shared" ca="1" si="41"/>
        <v>2.1031250000000004E-3</v>
      </c>
      <c r="I531" s="334">
        <f t="array" aca="1" ref="I531" ca="1">IF(H531="","",IF(H531=MIN(H$525:H$600),"0:00:00",H531-MIN(H$525:H$600)))</f>
        <v>2.3472222222222254E-4</v>
      </c>
      <c r="J531" s="458"/>
      <c r="K531" s="459"/>
      <c r="L531" s="337">
        <f t="array" aca="1" ref="L531" ca="1">IF(C531="","",1)</f>
        <v>1</v>
      </c>
      <c r="M531" s="338">
        <f t="array" aca="1" ref="M531" ca="1">IFERROR(INDEX(wyn_2,SMALL(IF((OFFSET($B$371:$B$476,0,MATCH($J$524,$B$3:$P$3,0)-1)=$K$524),ROW(Lid_2)-ROW($P$371)+1),ROWS($M$525:M531)),COLUMNS($B$525:M531)),"")</f>
        <v>65</v>
      </c>
      <c r="N531" s="377">
        <f t="array" aca="1" ref="N531" ca="1">IFERROR(INDEX(wyn_2,SMALL(IF((OFFSET($B$371:$B$476,0,MATCH($J$524,$B$3:$P$3,0)-1)=$K$524),ROW(Lid_2)-ROW($P$371)+1),ROWS($K$525:N531)),COLUMNS($B$525:N531)),"")</f>
        <v>2.1031250000000004E-3</v>
      </c>
      <c r="O531" s="378">
        <f t="shared" ca="1" si="42"/>
        <v>1E-14</v>
      </c>
      <c r="P531" s="378">
        <f t="array" aca="1" ref="P531" ca="1">IF(C531="","",A531-O531)</f>
        <v>6.9999999999999902</v>
      </c>
      <c r="Q531" s="460"/>
      <c r="R531" s="461"/>
      <c r="S531" s="78"/>
    </row>
    <row r="532" spans="1:19" ht="15">
      <c r="A532" s="451">
        <f t="array" aca="1" ref="A532" ca="1">IF(C532="","",SUBTOTAL(3,C$525:C532))</f>
        <v>8</v>
      </c>
      <c r="B532" s="452">
        <f t="array" aca="1" ref="B532" ca="1">IF(M532="","",M532)</f>
        <v>57</v>
      </c>
      <c r="C532" s="453" t="str">
        <f t="array" aca="1" ref="C532" ca="1">IF($M532="","",VLOOKUP($M532,ls_gr_2,2,0))</f>
        <v>GERMAŃSKI Paweł</v>
      </c>
      <c r="D532" s="454">
        <f t="shared" ca="1" si="37"/>
        <v>2007</v>
      </c>
      <c r="E532" s="455" t="str">
        <f t="shared" ca="1" si="38"/>
        <v>SP Nr 2 - NSS Ustrzyki Dolne</v>
      </c>
      <c r="F532" s="456" t="str">
        <f t="shared" ca="1" si="39"/>
        <v>Ustrzyki Dolne</v>
      </c>
      <c r="G532" s="456" t="str">
        <f t="shared" ca="1" si="40"/>
        <v>bieszczadzki</v>
      </c>
      <c r="H532" s="457">
        <f t="shared" ca="1" si="41"/>
        <v>2.1222222222222224E-3</v>
      </c>
      <c r="I532" s="334">
        <f t="array" aca="1" ref="I532" ca="1">IF(H532="","",IF(H532=MIN(H$525:H$600),"0:00:00",H532-MIN(H$525:H$600)))</f>
        <v>2.5381944444444453E-4</v>
      </c>
      <c r="J532" s="458"/>
      <c r="K532" s="459"/>
      <c r="L532" s="337">
        <f t="array" aca="1" ref="L532" ca="1">IF(C532="","",1)</f>
        <v>1</v>
      </c>
      <c r="M532" s="338">
        <f t="array" aca="1" ref="M532" ca="1">IFERROR(INDEX(wyn_2,SMALL(IF((OFFSET($B$371:$B$476,0,MATCH($J$524,$B$3:$P$3,0)-1)=$K$524),ROW(Lid_2)-ROW($P$371)+1),ROWS($M$525:M532)),COLUMNS($B$525:M532)),"")</f>
        <v>57</v>
      </c>
      <c r="N532" s="377">
        <f t="array" aca="1" ref="N532" ca="1">IFERROR(INDEX(wyn_2,SMALL(IF((OFFSET($B$371:$B$476,0,MATCH($J$524,$B$3:$P$3,0)-1)=$K$524),ROW(Lid_2)-ROW($P$371)+1),ROWS($K$525:N532)),COLUMNS($B$525:N532)),"")</f>
        <v>2.1222222222222224E-3</v>
      </c>
      <c r="O532" s="378">
        <f t="shared" ca="1" si="42"/>
        <v>9.9999999999999998E-17</v>
      </c>
      <c r="P532" s="378">
        <f t="array" aca="1" ref="P532" ca="1">IF(C532="","",A532-O532)</f>
        <v>8</v>
      </c>
      <c r="Q532" s="460"/>
      <c r="R532" s="461"/>
      <c r="S532" s="78"/>
    </row>
    <row r="533" spans="1:19" ht="15">
      <c r="A533" s="451">
        <f t="array" aca="1" ref="A533" ca="1">IF(C533="","",SUBTOTAL(3,C$525:C533))</f>
        <v>9</v>
      </c>
      <c r="B533" s="452">
        <f t="array" aca="1" ref="B533" ca="1">IF(M533="","",M533)</f>
        <v>38</v>
      </c>
      <c r="C533" s="453" t="str">
        <f t="array" aca="1" ref="C533" ca="1">IF($M533="","",VLOOKUP($M533,ls_gr_2,2,0))</f>
        <v>Paszkowski Przemysław</v>
      </c>
      <c r="D533" s="454">
        <f t="shared" ca="1" si="37"/>
        <v>2007</v>
      </c>
      <c r="E533" s="455" t="str">
        <f t="shared" ca="1" si="38"/>
        <v>SP Nr 2 - NSS Ustrzyki Dolne</v>
      </c>
      <c r="F533" s="456" t="str">
        <f t="shared" ca="1" si="39"/>
        <v>Ustrzyki Dolne</v>
      </c>
      <c r="G533" s="456" t="str">
        <f t="shared" ca="1" si="40"/>
        <v>bieszczadzki</v>
      </c>
      <c r="H533" s="457">
        <f t="shared" ca="1" si="41"/>
        <v>2.1624999999999999E-3</v>
      </c>
      <c r="I533" s="334">
        <f t="array" aca="1" ref="I533" ca="1">IF(H533="","",IF(H533=MIN(H$525:H$600),"0:00:00",H533-MIN(H$525:H$600)))</f>
        <v>2.9409722222222207E-4</v>
      </c>
      <c r="J533" s="458"/>
      <c r="K533" s="459"/>
      <c r="L533" s="337">
        <f t="array" aca="1" ref="L533" ca="1">IF(C533="","",1)</f>
        <v>1</v>
      </c>
      <c r="M533" s="338">
        <f t="array" aca="1" ref="M533" ca="1">IFERROR(INDEX(wyn_2,SMALL(IF((OFFSET($B$371:$B$476,0,MATCH($J$524,$B$3:$P$3,0)-1)=$K$524),ROW(Lid_2)-ROW($P$371)+1),ROWS($M$525:M533)),COLUMNS($B$525:M533)),"")</f>
        <v>38</v>
      </c>
      <c r="N533" s="377">
        <f t="array" aca="1" ref="N533" ca="1">IFERROR(INDEX(wyn_2,SMALL(IF((OFFSET($B$371:$B$476,0,MATCH($J$524,$B$3:$P$3,0)-1)=$K$524),ROW(Lid_2)-ROW($P$371)+1),ROWS($K$525:N533)),COLUMNS($B$525:N533)),"")</f>
        <v>2.1624999999999999E-3</v>
      </c>
      <c r="O533" s="378">
        <f t="shared" ca="1" si="42"/>
        <v>1.0000000000000001E-18</v>
      </c>
      <c r="P533" s="378">
        <f t="array" aca="1" ref="P533" ca="1">IF(C533="","",A533-O533)</f>
        <v>9</v>
      </c>
      <c r="Q533" s="460"/>
      <c r="R533" s="461"/>
      <c r="S533" s="78"/>
    </row>
    <row r="534" spans="1:19" ht="15">
      <c r="A534" s="451">
        <f t="array" aca="1" ref="A534" ca="1">IF(C534="","",SUBTOTAL(3,C$525:C534))</f>
        <v>10</v>
      </c>
      <c r="B534" s="452">
        <f t="array" aca="1" ref="B534" ca="1">IF(M534="","",M534)</f>
        <v>69</v>
      </c>
      <c r="C534" s="453" t="str">
        <f t="array" aca="1" ref="C534" ca="1">IF($M534="","",VLOOKUP($M534,ls_gr_2,2,0))</f>
        <v>ŚMIERCIAK Maciej</v>
      </c>
      <c r="D534" s="454">
        <f t="shared" ca="1" si="37"/>
        <v>2007</v>
      </c>
      <c r="E534" s="455" t="str">
        <f t="shared" ca="1" si="38"/>
        <v>SP Ropienka</v>
      </c>
      <c r="F534" s="456" t="str">
        <f t="shared" ca="1" si="39"/>
        <v>Ustrzyki Dolne</v>
      </c>
      <c r="G534" s="456" t="str">
        <f t="shared" ca="1" si="40"/>
        <v>bieszczadzki</v>
      </c>
      <c r="H534" s="457">
        <f t="shared" ca="1" si="41"/>
        <v>2.2006944444444444E-3</v>
      </c>
      <c r="I534" s="334">
        <f t="array" aca="1" ref="I534" ca="1">IF(H534="","",IF(H534=MIN(H$525:H$600),"0:00:00",H534-MIN(H$525:H$600)))</f>
        <v>3.322916666666665E-4</v>
      </c>
      <c r="J534" s="458"/>
      <c r="K534" s="459"/>
      <c r="L534" s="337">
        <f t="array" aca="1" ref="L534" ca="1">IF(C534="","",1)</f>
        <v>1</v>
      </c>
      <c r="M534" s="338">
        <f t="array" aca="1" ref="M534" ca="1">IFERROR(INDEX(wyn_2,SMALL(IF((OFFSET($B$371:$B$476,0,MATCH($J$524,$B$3:$P$3,0)-1)=$K$524),ROW(Lid_2)-ROW($P$371)+1),ROWS($M$525:M534)),COLUMNS($B$525:M534)),"")</f>
        <v>69</v>
      </c>
      <c r="N534" s="377">
        <f t="array" aca="1" ref="N534" ca="1">IFERROR(INDEX(wyn_2,SMALL(IF((OFFSET($B$371:$B$476,0,MATCH($J$524,$B$3:$P$3,0)-1)=$K$524),ROW(Lid_2)-ROW($P$371)+1),ROWS($K$525:N534)),COLUMNS($B$525:N534)),"")</f>
        <v>2.2006944444444444E-3</v>
      </c>
      <c r="O534" s="378">
        <f t="shared" ca="1" si="42"/>
        <v>1.0000000000000001E-20</v>
      </c>
      <c r="P534" s="378">
        <f t="array" aca="1" ref="P534" ca="1">IF(C534="","",A534-O534)</f>
        <v>10</v>
      </c>
      <c r="Q534" s="460"/>
      <c r="R534" s="461"/>
      <c r="S534" s="78"/>
    </row>
    <row r="535" spans="1:19" ht="15">
      <c r="A535" s="451">
        <f t="array" aca="1" ref="A535" ca="1">IF(C535="","",SUBTOTAL(3,C$525:C535))</f>
        <v>11</v>
      </c>
      <c r="B535" s="452">
        <f t="array" aca="1" ref="B535" ca="1">IF(M535="","",M535)</f>
        <v>67</v>
      </c>
      <c r="C535" s="453" t="str">
        <f t="array" aca="1" ref="C535" ca="1">IF($M535="","",VLOOKUP($M535,ls_gr_2,2,0))</f>
        <v>BODNAR Bartłomiej</v>
      </c>
      <c r="D535" s="454">
        <f t="shared" ca="1" si="37"/>
        <v>2007</v>
      </c>
      <c r="E535" s="455" t="str">
        <f t="shared" ca="1" si="38"/>
        <v>SP Ropienka</v>
      </c>
      <c r="F535" s="456" t="str">
        <f t="shared" ca="1" si="39"/>
        <v>Ustrzyki Dolne</v>
      </c>
      <c r="G535" s="456" t="str">
        <f t="shared" ca="1" si="40"/>
        <v>bieszczadzki</v>
      </c>
      <c r="H535" s="457">
        <f t="shared" ca="1" si="41"/>
        <v>2.2297453703703702E-3</v>
      </c>
      <c r="I535" s="334">
        <f t="array" aca="1" ref="I535" ca="1">IF(H535="","",IF(H535=MIN(H$525:H$600),"0:00:00",H535-MIN(H$525:H$600)))</f>
        <v>3.6134259259259236E-4</v>
      </c>
      <c r="J535" s="458"/>
      <c r="K535" s="459"/>
      <c r="L535" s="337">
        <f t="array" aca="1" ref="L535" ca="1">IF(C535="","",1)</f>
        <v>1</v>
      </c>
      <c r="M535" s="338">
        <f t="array" aca="1" ref="M535" ca="1">IFERROR(INDEX(wyn_2,SMALL(IF((OFFSET($B$371:$B$476,0,MATCH($J$524,$B$3:$P$3,0)-1)=$K$524),ROW(Lid_2)-ROW($P$371)+1),ROWS($M$525:M535)),COLUMNS($B$525:M535)),"")</f>
        <v>67</v>
      </c>
      <c r="N535" s="377">
        <f t="array" aca="1" ref="N535" ca="1">IFERROR(INDEX(wyn_2,SMALL(IF((OFFSET($B$371:$B$476,0,MATCH($J$524,$B$3:$P$3,0)-1)=$K$524),ROW(Lid_2)-ROW($P$371)+1),ROWS($K$525:N535)),COLUMNS($B$525:N535)),"")</f>
        <v>2.2297453703703702E-3</v>
      </c>
      <c r="O535" s="378">
        <f t="shared" ca="1" si="42"/>
        <v>1E-22</v>
      </c>
      <c r="P535" s="378">
        <f t="array" aca="1" ref="P535" ca="1">IF(C535="","",A535-O535)</f>
        <v>11</v>
      </c>
      <c r="Q535" s="460"/>
      <c r="R535" s="461"/>
      <c r="S535" s="78"/>
    </row>
    <row r="536" spans="1:19" ht="15">
      <c r="A536" s="451">
        <f t="array" aca="1" ref="A536" ca="1">IF(C536="","",SUBTOTAL(3,C$525:C536))</f>
        <v>12</v>
      </c>
      <c r="B536" s="452">
        <f t="array" aca="1" ref="B536" ca="1">IF(M536="","",M536)</f>
        <v>40</v>
      </c>
      <c r="C536" s="453" t="str">
        <f t="array" aca="1" ref="C536" ca="1">IF($M536="","",VLOOKUP($M536,ls_gr_2,2,0))</f>
        <v>Wielgucki Adrian</v>
      </c>
      <c r="D536" s="454">
        <f t="shared" ca="1" si="37"/>
        <v>2007</v>
      </c>
      <c r="E536" s="455" t="str">
        <f t="shared" ca="1" si="38"/>
        <v>SP Nr 2 - NSS Ustrzyki Dolne</v>
      </c>
      <c r="F536" s="456" t="str">
        <f t="shared" ca="1" si="39"/>
        <v>Ustrzyki Dolne</v>
      </c>
      <c r="G536" s="456" t="str">
        <f t="shared" ca="1" si="40"/>
        <v>bieszczadzki</v>
      </c>
      <c r="H536" s="457">
        <f t="shared" ca="1" si="41"/>
        <v>2.2465277777777774E-3</v>
      </c>
      <c r="I536" s="334">
        <f t="array" aca="1" ref="I536" ca="1">IF(H536="","",IF(H536=MIN(H$525:H$600),"0:00:00",H536-MIN(H$525:H$600)))</f>
        <v>3.7812499999999956E-4</v>
      </c>
      <c r="J536" s="458"/>
      <c r="K536" s="459"/>
      <c r="L536" s="337">
        <f t="array" aca="1" ref="L536" ca="1">IF(C536="","",1)</f>
        <v>1</v>
      </c>
      <c r="M536" s="338">
        <f t="array" aca="1" ref="M536" ca="1">IFERROR(INDEX(wyn_2,SMALL(IF((OFFSET($B$371:$B$476,0,MATCH($J$524,$B$3:$P$3,0)-1)=$K$524),ROW(Lid_2)-ROW($P$371)+1),ROWS($M$525:M536)),COLUMNS($B$525:M536)),"")</f>
        <v>40</v>
      </c>
      <c r="N536" s="377">
        <f t="array" aca="1" ref="N536" ca="1">IFERROR(INDEX(wyn_2,SMALL(IF((OFFSET($B$371:$B$476,0,MATCH($J$524,$B$3:$P$3,0)-1)=$K$524),ROW(Lid_2)-ROW($P$371)+1),ROWS($K$525:N536)),COLUMNS($B$525:N536)),"")</f>
        <v>2.2465277777777774E-3</v>
      </c>
      <c r="O536" s="378">
        <f t="shared" ca="1" si="42"/>
        <v>1.0000000000000001E-24</v>
      </c>
      <c r="P536" s="378">
        <f t="array" aca="1" ref="P536" ca="1">IF(C536="","",A536-O536)</f>
        <v>12</v>
      </c>
      <c r="Q536" s="460"/>
      <c r="R536" s="461"/>
      <c r="S536" s="78"/>
    </row>
    <row r="537" spans="1:19" ht="15">
      <c r="A537" s="451">
        <f t="array" aca="1" ref="A537" ca="1">IF(C537="","",SUBTOTAL(3,C$525:C537))</f>
        <v>13</v>
      </c>
      <c r="B537" s="452">
        <f t="array" aca="1" ref="B537" ca="1">IF(M537="","",M537)</f>
        <v>70</v>
      </c>
      <c r="C537" s="453" t="str">
        <f t="array" aca="1" ref="C537" ca="1">IF($M537="","",VLOOKUP($M537,ls_gr_2,2,0))</f>
        <v>GŁAZOWSKI Łukasz</v>
      </c>
      <c r="D537" s="454">
        <f t="shared" ca="1" si="37"/>
        <v>2007</v>
      </c>
      <c r="E537" s="455" t="str">
        <f t="shared" ca="1" si="38"/>
        <v>SP1 Ustrzyki Dolne</v>
      </c>
      <c r="F537" s="456" t="str">
        <f t="shared" ca="1" si="39"/>
        <v>Ustrzyki Dolne</v>
      </c>
      <c r="G537" s="456" t="str">
        <f t="shared" ca="1" si="40"/>
        <v>bieszczadzki</v>
      </c>
      <c r="H537" s="457">
        <f t="shared" ca="1" si="41"/>
        <v>2.2531249999999999E-3</v>
      </c>
      <c r="I537" s="334">
        <f t="array" aca="1" ref="I537" ca="1">IF(H537="","",IF(H537=MIN(H$525:H$600),"0:00:00",H537-MIN(H$525:H$600)))</f>
        <v>3.8472222222222206E-4</v>
      </c>
      <c r="J537" s="458"/>
      <c r="K537" s="459"/>
      <c r="L537" s="337">
        <f t="array" aca="1" ref="L537" ca="1">IF(C537="","",1)</f>
        <v>1</v>
      </c>
      <c r="M537" s="338">
        <f t="array" aca="1" ref="M537" ca="1">IFERROR(INDEX(wyn_2,SMALL(IF((OFFSET($B$371:$B$476,0,MATCH($J$524,$B$3:$P$3,0)-1)=$K$524),ROW(Lid_2)-ROW($P$371)+1),ROWS($M$525:M537)),COLUMNS($B$525:M537)),"")</f>
        <v>70</v>
      </c>
      <c r="N537" s="377">
        <f t="array" aca="1" ref="N537" ca="1">IFERROR(INDEX(wyn_2,SMALL(IF((OFFSET($B$371:$B$476,0,MATCH($J$524,$B$3:$P$3,0)-1)=$K$524),ROW(Lid_2)-ROW($P$371)+1),ROWS($K$525:N537)),COLUMNS($B$525:N537)),"")</f>
        <v>2.2531249999999999E-3</v>
      </c>
      <c r="O537" s="378">
        <f t="shared" ca="1" si="42"/>
        <v>1E-26</v>
      </c>
      <c r="P537" s="378">
        <f t="array" aca="1" ref="P537" ca="1">IF(C537="","",A537-O537)</f>
        <v>13</v>
      </c>
      <c r="Q537" s="460"/>
      <c r="R537" s="461"/>
      <c r="S537" s="78"/>
    </row>
    <row r="538" spans="1:19" ht="15">
      <c r="A538" s="451">
        <f t="array" aca="1" ref="A538" ca="1">IF(C538="","",SUBTOTAL(3,C$525:C538))</f>
        <v>14</v>
      </c>
      <c r="B538" s="452">
        <f t="array" aca="1" ref="B538" ca="1">IF(M538="","",M538)</f>
        <v>55</v>
      </c>
      <c r="C538" s="453" t="str">
        <f t="array" aca="1" ref="C538" ca="1">IF($M538="","",VLOOKUP($M538,ls_gr_2,2,0))</f>
        <v>MAJER Kacper</v>
      </c>
      <c r="D538" s="454">
        <f t="shared" ca="1" si="37"/>
        <v>2007</v>
      </c>
      <c r="E538" s="455" t="str">
        <f t="shared" ca="1" si="38"/>
        <v>SP Nr 2 - NSS Ustrzyki Dolne</v>
      </c>
      <c r="F538" s="456" t="str">
        <f t="shared" ca="1" si="39"/>
        <v>Ustrzyki Dolne</v>
      </c>
      <c r="G538" s="456" t="str">
        <f t="shared" ca="1" si="40"/>
        <v>bieszczadzki</v>
      </c>
      <c r="H538" s="457">
        <f t="shared" ca="1" si="41"/>
        <v>2.2570601851851853E-3</v>
      </c>
      <c r="I538" s="334">
        <f t="array" aca="1" ref="I538" ca="1">IF(H538="","",IF(H538=MIN(H$525:H$600),"0:00:00",H538-MIN(H$525:H$600)))</f>
        <v>3.8865740740740744E-4</v>
      </c>
      <c r="J538" s="458"/>
      <c r="K538" s="459"/>
      <c r="L538" s="337">
        <f t="array" aca="1" ref="L538" ca="1">IF(C538="","",1)</f>
        <v>1</v>
      </c>
      <c r="M538" s="338">
        <f t="array" aca="1" ref="M538" ca="1">IFERROR(INDEX(wyn_2,SMALL(IF((OFFSET($B$371:$B$476,0,MATCH($J$524,$B$3:$P$3,0)-1)=$K$524),ROW(Lid_2)-ROW($P$371)+1),ROWS($M$525:M538)),COLUMNS($B$525:M538)),"")</f>
        <v>55</v>
      </c>
      <c r="N538" s="377">
        <f t="array" aca="1" ref="N538" ca="1">IFERROR(INDEX(wyn_2,SMALL(IF((OFFSET($B$371:$B$476,0,MATCH($J$524,$B$3:$P$3,0)-1)=$K$524),ROW(Lid_2)-ROW($P$371)+1),ROWS($K$525:N538)),COLUMNS($B$525:N538)),"")</f>
        <v>2.2570601851851853E-3</v>
      </c>
      <c r="O538" s="378">
        <f t="shared" ca="1" si="42"/>
        <v>1.0000000000000001E-28</v>
      </c>
      <c r="P538" s="378">
        <f t="array" aca="1" ref="P538" ca="1">IF(C538="","",A538-O538)</f>
        <v>14</v>
      </c>
      <c r="Q538" s="460"/>
      <c r="R538" s="461"/>
      <c r="S538" s="78"/>
    </row>
    <row r="539" spans="1:19" ht="15">
      <c r="A539" s="451">
        <f t="array" aca="1" ref="A539" ca="1">IF(C539="","",SUBTOTAL(3,C$525:C539))</f>
        <v>15</v>
      </c>
      <c r="B539" s="452">
        <f t="array" aca="1" ref="B539" ca="1">IF(M539="","",M539)</f>
        <v>66</v>
      </c>
      <c r="C539" s="453" t="str">
        <f t="array" aca="1" ref="C539" ca="1">IF($M539="","",VLOOKUP($M539,ls_gr_2,2,0))</f>
        <v>ŁOCH Norbert</v>
      </c>
      <c r="D539" s="454">
        <f t="shared" ca="1" si="37"/>
        <v>2007</v>
      </c>
      <c r="E539" s="455" t="str">
        <f t="shared" ca="1" si="38"/>
        <v>SP1 Ustrzyki Dolne</v>
      </c>
      <c r="F539" s="456" t="str">
        <f t="shared" ca="1" si="39"/>
        <v>Ustrzyki Dolne</v>
      </c>
      <c r="G539" s="456" t="str">
        <f t="shared" ca="1" si="40"/>
        <v>bieszczadzki</v>
      </c>
      <c r="H539" s="457">
        <f t="shared" ca="1" si="41"/>
        <v>2.3050925925925925E-3</v>
      </c>
      <c r="I539" s="334">
        <f t="array" aca="1" ref="I539" ca="1">IF(H539="","",IF(H539=MIN(H$525:H$600),"0:00:00",H539-MIN(H$525:H$600)))</f>
        <v>4.3668981481481467E-4</v>
      </c>
      <c r="J539" s="458"/>
      <c r="K539" s="459"/>
      <c r="L539" s="337">
        <f t="array" aca="1" ref="L539" ca="1">IF(C539="","",1)</f>
        <v>1</v>
      </c>
      <c r="M539" s="338">
        <f t="array" aca="1" ref="M539" ca="1">IFERROR(INDEX(wyn_2,SMALL(IF((OFFSET($B$371:$B$476,0,MATCH($J$524,$B$3:$P$3,0)-1)=$K$524),ROW(Lid_2)-ROW($P$371)+1),ROWS($M$525:M539)),COLUMNS($B$525:M539)),"")</f>
        <v>66</v>
      </c>
      <c r="N539" s="377">
        <f t="array" aca="1" ref="N539" ca="1">IFERROR(INDEX(wyn_2,SMALL(IF((OFFSET($B$371:$B$476,0,MATCH($J$524,$B$3:$P$3,0)-1)=$K$524),ROW(Lid_2)-ROW($P$371)+1),ROWS($K$525:N539)),COLUMNS($B$525:N539)),"")</f>
        <v>2.3050925925925925E-3</v>
      </c>
      <c r="O539" s="378">
        <f t="shared" ca="1" si="42"/>
        <v>1.0000000000000001E-30</v>
      </c>
      <c r="P539" s="378">
        <f t="array" aca="1" ref="P539" ca="1">IF(C539="","",A539-O539)</f>
        <v>15</v>
      </c>
      <c r="Q539" s="460"/>
      <c r="R539" s="461"/>
      <c r="S539" s="78"/>
    </row>
    <row r="540" spans="1:19" ht="15">
      <c r="A540" s="451">
        <f t="array" aca="1" ref="A540" ca="1">IF(C540="","",SUBTOTAL(3,C$525:C540))</f>
        <v>16</v>
      </c>
      <c r="B540" s="452">
        <f t="array" aca="1" ref="B540" ca="1">IF(M540="","",M540)</f>
        <v>60</v>
      </c>
      <c r="C540" s="453" t="str">
        <f t="array" aca="1" ref="C540" ca="1">IF($M540="","",VLOOKUP($M540,ls_gr_2,2,0))</f>
        <v>BUDACZ Kacper</v>
      </c>
      <c r="D540" s="454">
        <f t="shared" ca="1" si="37"/>
        <v>2009</v>
      </c>
      <c r="E540" s="455" t="str">
        <f t="shared" ca="1" si="38"/>
        <v>SP Ropienka</v>
      </c>
      <c r="F540" s="456" t="str">
        <f t="shared" ca="1" si="39"/>
        <v>Ustrzyki Dolne</v>
      </c>
      <c r="G540" s="456" t="str">
        <f t="shared" ca="1" si="40"/>
        <v>bieszczadzki</v>
      </c>
      <c r="H540" s="457">
        <f t="shared" ca="1" si="41"/>
        <v>2.3296296296296298E-3</v>
      </c>
      <c r="I540" s="334">
        <f t="array" aca="1" ref="I540" ca="1">IF(H540="","",IF(H540=MIN(H$525:H$600),"0:00:00",H540-MIN(H$525:H$600)))</f>
        <v>4.6122685185185199E-4</v>
      </c>
      <c r="J540" s="458"/>
      <c r="K540" s="459"/>
      <c r="L540" s="337">
        <f t="array" aca="1" ref="L540" ca="1">IF(C540="","",1)</f>
        <v>1</v>
      </c>
      <c r="M540" s="338">
        <f t="array" aca="1" ref="M540" ca="1">IFERROR(INDEX(wyn_2,SMALL(IF((OFFSET($B$371:$B$476,0,MATCH($J$524,$B$3:$P$3,0)-1)=$K$524),ROW(Lid_2)-ROW($P$371)+1),ROWS($M$525:M540)),COLUMNS($B$525:M540)),"")</f>
        <v>60</v>
      </c>
      <c r="N540" s="377">
        <f t="array" aca="1" ref="N540" ca="1">IFERROR(INDEX(wyn_2,SMALL(IF((OFFSET($B$371:$B$476,0,MATCH($J$524,$B$3:$P$3,0)-1)=$K$524),ROW(Lid_2)-ROW($P$371)+1),ROWS($K$525:N540)),COLUMNS($B$525:N540)),"")</f>
        <v>2.3296296296296298E-3</v>
      </c>
      <c r="O540" s="378">
        <f t="shared" ca="1" si="42"/>
        <v>1.0000000000000001E-32</v>
      </c>
      <c r="P540" s="378">
        <f t="array" aca="1" ref="P540" ca="1">IF(C540="","",A540-O540)</f>
        <v>16</v>
      </c>
      <c r="Q540" s="460"/>
      <c r="R540" s="461"/>
      <c r="S540" s="78"/>
    </row>
    <row r="541" spans="1:19" ht="15">
      <c r="A541" s="451">
        <f t="array" aca="1" ref="A541" ca="1">IF(C541="","",SUBTOTAL(3,C$525:C541))</f>
        <v>17</v>
      </c>
      <c r="B541" s="452">
        <f t="array" aca="1" ref="B541" ca="1">IF(M541="","",M541)</f>
        <v>61</v>
      </c>
      <c r="C541" s="453" t="str">
        <f t="array" aca="1" ref="C541" ca="1">IF($M541="","",VLOOKUP($M541,ls_gr_2,2,0))</f>
        <v>CHILOŃSKI Karol</v>
      </c>
      <c r="D541" s="454">
        <f t="shared" ca="1" si="37"/>
        <v>2008</v>
      </c>
      <c r="E541" s="455" t="str">
        <f t="shared" ca="1" si="38"/>
        <v>SP Ropienka</v>
      </c>
      <c r="F541" s="456" t="str">
        <f t="shared" ca="1" si="39"/>
        <v>Ustrzyki Dolne</v>
      </c>
      <c r="G541" s="456" t="str">
        <f t="shared" ca="1" si="40"/>
        <v>bieszczadzki</v>
      </c>
      <c r="H541" s="457">
        <f t="shared" ca="1" si="41"/>
        <v>2.3417824074074074E-3</v>
      </c>
      <c r="I541" s="334">
        <f t="array" aca="1" ref="I541" ca="1">IF(H541="","",IF(H541=MIN(H$525:H$600),"0:00:00",H541-MIN(H$525:H$600)))</f>
        <v>4.7337962962962958E-4</v>
      </c>
      <c r="J541" s="458"/>
      <c r="K541" s="459"/>
      <c r="L541" s="337">
        <f t="array" aca="1" ref="L541" ca="1">IF(C541="","",1)</f>
        <v>1</v>
      </c>
      <c r="M541" s="338">
        <f t="array" aca="1" ref="M541" ca="1">IFERROR(INDEX(wyn_2,SMALL(IF((OFFSET($B$371:$B$476,0,MATCH($J$524,$B$3:$P$3,0)-1)=$K$524),ROW(Lid_2)-ROW($P$371)+1),ROWS($M$525:M541)),COLUMNS($B$525:M541)),"")</f>
        <v>61</v>
      </c>
      <c r="N541" s="377">
        <f t="array" aca="1" ref="N541" ca="1">IFERROR(INDEX(wyn_2,SMALL(IF((OFFSET($B$371:$B$476,0,MATCH($J$524,$B$3:$P$3,0)-1)=$K$524),ROW(Lid_2)-ROW($P$371)+1),ROWS($K$525:N541)),COLUMNS($B$525:N541)),"")</f>
        <v>2.3417824074074074E-3</v>
      </c>
      <c r="O541" s="378">
        <f t="shared" ca="1" si="42"/>
        <v>1.0000000000000001E-34</v>
      </c>
      <c r="P541" s="378">
        <f t="array" aca="1" ref="P541" ca="1">IF(C541="","",A541-O541)</f>
        <v>17</v>
      </c>
      <c r="Q541" s="460"/>
      <c r="R541" s="461"/>
      <c r="S541" s="78"/>
    </row>
    <row r="542" spans="1:19" ht="15">
      <c r="A542" s="451">
        <f t="array" aca="1" ref="A542" ca="1">IF(C542="","",SUBTOTAL(3,C$525:C542))</f>
        <v>18</v>
      </c>
      <c r="B542" s="452">
        <f t="array" aca="1" ref="B542" ca="1">IF(M542="","",M542)</f>
        <v>62</v>
      </c>
      <c r="C542" s="453" t="str">
        <f t="array" aca="1" ref="C542" ca="1">IF($M542="","",VLOOKUP($M542,ls_gr_2,2,0))</f>
        <v>BRELIK Miłosz</v>
      </c>
      <c r="D542" s="454">
        <f t="shared" ca="1" si="37"/>
        <v>2008</v>
      </c>
      <c r="E542" s="455" t="str">
        <f t="shared" ca="1" si="38"/>
        <v>SP Ropienka</v>
      </c>
      <c r="F542" s="456" t="str">
        <f t="shared" ca="1" si="39"/>
        <v>Ustrzyki Dolne</v>
      </c>
      <c r="G542" s="456" t="str">
        <f t="shared" ca="1" si="40"/>
        <v>bieszczadzki</v>
      </c>
      <c r="H542" s="457">
        <f t="shared" ca="1" si="41"/>
        <v>2.3945601851851853E-3</v>
      </c>
      <c r="I542" s="334">
        <f t="array" aca="1" ref="I542" ca="1">IF(H542="","",IF(H542=MIN(H$525:H$600),"0:00:00",H542-MIN(H$525:H$600)))</f>
        <v>5.2615740740740748E-4</v>
      </c>
      <c r="J542" s="458"/>
      <c r="K542" s="459"/>
      <c r="L542" s="337">
        <f t="array" aca="1" ref="L542" ca="1">IF(C542="","",1)</f>
        <v>1</v>
      </c>
      <c r="M542" s="338">
        <f t="array" aca="1" ref="M542" ca="1">IFERROR(INDEX(wyn_2,SMALL(IF((OFFSET($B$371:$B$476,0,MATCH($J$524,$B$3:$P$3,0)-1)=$K$524),ROW(Lid_2)-ROW($P$371)+1),ROWS($M$525:M542)),COLUMNS($B$525:M542)),"")</f>
        <v>62</v>
      </c>
      <c r="N542" s="377">
        <f t="array" aca="1" ref="N542" ca="1">IFERROR(INDEX(wyn_2,SMALL(IF((OFFSET($B$371:$B$476,0,MATCH($J$524,$B$3:$P$3,0)-1)=$K$524),ROW(Lid_2)-ROW($P$371)+1),ROWS($K$525:N542)),COLUMNS($B$525:N542)),"")</f>
        <v>2.3945601851851853E-3</v>
      </c>
      <c r="O542" s="378">
        <f t="shared" ca="1" si="42"/>
        <v>1.0000000000000001E-36</v>
      </c>
      <c r="P542" s="378">
        <f t="array" aca="1" ref="P542" ca="1">IF(C542="","",A542-O542)</f>
        <v>18</v>
      </c>
      <c r="Q542" s="460"/>
      <c r="R542" s="461"/>
      <c r="S542" s="78"/>
    </row>
    <row r="543" spans="1:19" ht="15" hidden="1">
      <c r="A543" s="103" t="str">
        <f t="array" aca="1" ref="A543" ca="1">IF(C543="","",SUBTOTAL(3,C$525:C543))</f>
        <v/>
      </c>
      <c r="B543" s="108" t="str">
        <f t="array" aca="1" ref="B543" ca="1">IF(M543="","",M543)</f>
        <v/>
      </c>
      <c r="C543" s="85" t="str">
        <f t="array" aca="1" ref="C543" ca="1">IF($M543="","",VLOOKUP($M543,ls_gr_2,2,0))</f>
        <v/>
      </c>
      <c r="D543" s="76" t="str">
        <f t="shared" ca="1" si="37"/>
        <v/>
      </c>
      <c r="E543" s="79" t="str">
        <f t="shared" ca="1" si="38"/>
        <v/>
      </c>
      <c r="F543" s="99" t="str">
        <f t="shared" ca="1" si="39"/>
        <v/>
      </c>
      <c r="G543" s="99" t="str">
        <f t="shared" ca="1" si="40"/>
        <v/>
      </c>
      <c r="H543" s="308" t="str">
        <f t="shared" ca="1" si="41"/>
        <v/>
      </c>
      <c r="I543" s="30" t="str">
        <f t="array" aca="1" ref="I543" ca="1">IF(H543="","",IF(H543=MIN(H$525:H$600),"0:00:00",H543-MIN(H$525:H$600)))</f>
        <v/>
      </c>
      <c r="J543" s="275"/>
      <c r="K543" s="75"/>
      <c r="L543" s="207" t="str">
        <f t="array" aca="1" ref="L543" ca="1">IF(C543="","",1)</f>
        <v/>
      </c>
      <c r="M543" s="37" t="str">
        <f t="array" aca="1" ref="M543" ca="1">IFERROR(INDEX(wyn_2,SMALL(IF((OFFSET($B$371:$B$476,0,MATCH($J$524,$B$3:$P$3,0)-1)=$K$524),ROW(Lid_2)-ROW($P$371)+1),ROWS($M$525:M543)),COLUMNS($B$525:M543)),"")</f>
        <v/>
      </c>
      <c r="N543" s="111" t="str">
        <f t="array" aca="1" ref="N543" ca="1">IFERROR(INDEX(wyn_2,SMALL(IF((OFFSET($B$371:$B$476,0,MATCH($J$524,$B$3:$P$3,0)-1)=$K$524),ROW(Lid_2)-ROW($P$371)+1),ROWS($K$525:N543)),COLUMNS($B$525:N543)),"")</f>
        <v/>
      </c>
      <c r="O543" s="122" t="str">
        <f t="shared" ca="1" si="42"/>
        <v/>
      </c>
      <c r="P543" s="122" t="str">
        <f t="array" aca="1" ref="P543" ca="1">IF(C543="","",A543-O543)</f>
        <v/>
      </c>
      <c r="Q543" s="77"/>
      <c r="R543" s="231"/>
      <c r="S543" s="78"/>
    </row>
    <row r="544" spans="1:19" ht="15" hidden="1">
      <c r="A544" s="103" t="str">
        <f t="array" aca="1" ref="A544" ca="1">IF(C544="","",SUBTOTAL(3,C$525:C544))</f>
        <v/>
      </c>
      <c r="B544" s="108" t="str">
        <f t="array" aca="1" ref="B544" ca="1">IF(M544="","",M544)</f>
        <v/>
      </c>
      <c r="C544" s="85" t="str">
        <f t="array" aca="1" ref="C544" ca="1">IF($M544="","",VLOOKUP($M544,ls_gr_2,2,0))</f>
        <v/>
      </c>
      <c r="D544" s="76" t="str">
        <f t="shared" ca="1" si="37"/>
        <v/>
      </c>
      <c r="E544" s="79" t="str">
        <f t="shared" ca="1" si="38"/>
        <v/>
      </c>
      <c r="F544" s="99" t="str">
        <f t="shared" ca="1" si="39"/>
        <v/>
      </c>
      <c r="G544" s="99" t="str">
        <f t="shared" ca="1" si="40"/>
        <v/>
      </c>
      <c r="H544" s="308" t="str">
        <f t="shared" ca="1" si="41"/>
        <v/>
      </c>
      <c r="I544" s="30" t="str">
        <f t="array" aca="1" ref="I544" ca="1">IF(H544="","",IF(H544=MIN(H$525:H$600),"0:00:00",H544-MIN(H$525:H$600)))</f>
        <v/>
      </c>
      <c r="J544" s="275"/>
      <c r="K544" s="75"/>
      <c r="L544" s="207" t="str">
        <f t="array" aca="1" ref="L544" ca="1">IF(C544="","",1)</f>
        <v/>
      </c>
      <c r="M544" s="37" t="str">
        <f t="array" aca="1" ref="M544" ca="1">IFERROR(INDEX(wyn_2,SMALL(IF((OFFSET($B$371:$B$476,0,MATCH($J$524,$B$3:$P$3,0)-1)=$K$524),ROW(Lid_2)-ROW($P$371)+1),ROWS($M$525:M544)),COLUMNS($B$525:M544)),"")</f>
        <v/>
      </c>
      <c r="N544" s="111" t="str">
        <f t="array" aca="1" ref="N544" ca="1">IFERROR(INDEX(wyn_2,SMALL(IF((OFFSET($B$371:$B$476,0,MATCH($J$524,$B$3:$P$3,0)-1)=$K$524),ROW(Lid_2)-ROW($P$371)+1),ROWS($K$525:N544)),COLUMNS($B$525:N544)),"")</f>
        <v/>
      </c>
      <c r="O544" s="122" t="str">
        <f t="shared" ca="1" si="42"/>
        <v/>
      </c>
      <c r="P544" s="122" t="str">
        <f t="array" aca="1" ref="P544" ca="1">IF(C544="","",A544-O544)</f>
        <v/>
      </c>
      <c r="Q544" s="77"/>
      <c r="R544" s="231"/>
      <c r="S544" s="78"/>
    </row>
    <row r="545" spans="1:19" ht="15" hidden="1">
      <c r="A545" s="103" t="str">
        <f t="array" aca="1" ref="A545" ca="1">IF(C545="","",SUBTOTAL(3,C$525:C545))</f>
        <v/>
      </c>
      <c r="B545" s="108" t="str">
        <f t="array" aca="1" ref="B545" ca="1">IF(M545="","",M545)</f>
        <v/>
      </c>
      <c r="C545" s="85" t="str">
        <f t="array" aca="1" ref="C545" ca="1">IF($M545="","",VLOOKUP($M545,ls_gr_2,2,0))</f>
        <v/>
      </c>
      <c r="D545" s="76" t="str">
        <f t="shared" ca="1" si="37"/>
        <v/>
      </c>
      <c r="E545" s="79" t="str">
        <f t="shared" ca="1" si="38"/>
        <v/>
      </c>
      <c r="F545" s="99" t="str">
        <f t="shared" ca="1" si="39"/>
        <v/>
      </c>
      <c r="G545" s="99" t="str">
        <f t="shared" ca="1" si="40"/>
        <v/>
      </c>
      <c r="H545" s="308" t="str">
        <f t="shared" ca="1" si="41"/>
        <v/>
      </c>
      <c r="I545" s="30" t="str">
        <f t="array" aca="1" ref="I545" ca="1">IF(H545="","",IF(H545=MIN(H$525:H$600),"0:00:00",H545-MIN(H$525:H$600)))</f>
        <v/>
      </c>
      <c r="J545" s="275"/>
      <c r="K545" s="75"/>
      <c r="L545" s="207" t="str">
        <f t="array" aca="1" ref="L545" ca="1">IF(C545="","",1)</f>
        <v/>
      </c>
      <c r="M545" s="37" t="str">
        <f t="array" aca="1" ref="M545" ca="1">IFERROR(INDEX(wyn_2,SMALL(IF((OFFSET($B$371:$B$476,0,MATCH($J$524,$B$3:$P$3,0)-1)=$K$524),ROW(Lid_2)-ROW($P$371)+1),ROWS($M$525:M545)),COLUMNS($B$525:M545)),"")</f>
        <v/>
      </c>
      <c r="N545" s="111" t="str">
        <f t="array" aca="1" ref="N545" ca="1">IFERROR(INDEX(wyn_2,SMALL(IF((OFFSET($B$371:$B$476,0,MATCH($J$524,$B$3:$P$3,0)-1)=$K$524),ROW(Lid_2)-ROW($P$371)+1),ROWS($K$525:N545)),COLUMNS($B$525:N545)),"")</f>
        <v/>
      </c>
      <c r="O545" s="122" t="str">
        <f t="shared" ca="1" si="42"/>
        <v/>
      </c>
      <c r="P545" s="122" t="str">
        <f t="array" aca="1" ref="P545" ca="1">IF(C545="","",A545-O545)</f>
        <v/>
      </c>
      <c r="Q545" s="77"/>
      <c r="R545" s="231"/>
      <c r="S545" s="78"/>
    </row>
    <row r="546" spans="1:19" ht="15" hidden="1">
      <c r="A546" s="103" t="str">
        <f t="array" aca="1" ref="A546" ca="1">IF(C546="","",SUBTOTAL(3,C$525:C546))</f>
        <v/>
      </c>
      <c r="B546" s="108" t="str">
        <f t="array" aca="1" ref="B546" ca="1">IF(M546="","",M546)</f>
        <v/>
      </c>
      <c r="C546" s="85" t="str">
        <f t="array" aca="1" ref="C546" ca="1">IF($M546="","",VLOOKUP($M546,ls_gr_2,2,0))</f>
        <v/>
      </c>
      <c r="D546" s="76" t="str">
        <f t="shared" ca="1" si="37"/>
        <v/>
      </c>
      <c r="E546" s="79" t="str">
        <f t="shared" ca="1" si="38"/>
        <v/>
      </c>
      <c r="F546" s="99" t="str">
        <f t="shared" ca="1" si="39"/>
        <v/>
      </c>
      <c r="G546" s="99" t="str">
        <f t="shared" ca="1" si="40"/>
        <v/>
      </c>
      <c r="H546" s="308" t="str">
        <f t="shared" ca="1" si="41"/>
        <v/>
      </c>
      <c r="I546" s="30" t="str">
        <f t="array" aca="1" ref="I546" ca="1">IF(H546="","",IF(H546=MIN(H$525:H$600),"0:00:00",H546-MIN(H$525:H$600)))</f>
        <v/>
      </c>
      <c r="J546" s="275"/>
      <c r="K546" s="75"/>
      <c r="L546" s="207" t="str">
        <f t="array" aca="1" ref="L546" ca="1">IF(C546="","",1)</f>
        <v/>
      </c>
      <c r="M546" s="37" t="str">
        <f t="array" aca="1" ref="M546" ca="1">IFERROR(INDEX(wyn_2,SMALL(IF((OFFSET($B$371:$B$476,0,MATCH($J$524,$B$3:$P$3,0)-1)=$K$524),ROW(Lid_2)-ROW($P$371)+1),ROWS($M$525:M546)),COLUMNS($B$525:M546)),"")</f>
        <v/>
      </c>
      <c r="N546" s="111" t="str">
        <f t="array" aca="1" ref="N546" ca="1">IFERROR(INDEX(wyn_2,SMALL(IF((OFFSET($B$371:$B$476,0,MATCH($J$524,$B$3:$P$3,0)-1)=$K$524),ROW(Lid_2)-ROW($P$371)+1),ROWS($K$525:N546)),COLUMNS($B$525:N546)),"")</f>
        <v/>
      </c>
      <c r="O546" s="122" t="str">
        <f t="shared" ca="1" si="42"/>
        <v/>
      </c>
      <c r="P546" s="122" t="str">
        <f t="array" aca="1" ref="P546" ca="1">IF(C546="","",A546-O546)</f>
        <v/>
      </c>
      <c r="Q546" s="77"/>
      <c r="R546" s="231"/>
      <c r="S546" s="78"/>
    </row>
    <row r="547" spans="1:19" ht="15" hidden="1">
      <c r="A547" s="103" t="str">
        <f t="array" aca="1" ref="A547" ca="1">IF(C547="","",SUBTOTAL(3,C$525:C547))</f>
        <v/>
      </c>
      <c r="B547" s="108" t="str">
        <f t="array" aca="1" ref="B547" ca="1">IF(M547="","",M547)</f>
        <v/>
      </c>
      <c r="C547" s="85" t="str">
        <f t="array" aca="1" ref="C547" ca="1">IF($M547="","",VLOOKUP($M547,ls_gr_2,2,0))</f>
        <v/>
      </c>
      <c r="D547" s="76" t="str">
        <f t="shared" ca="1" si="37"/>
        <v/>
      </c>
      <c r="E547" s="79" t="str">
        <f t="shared" ca="1" si="38"/>
        <v/>
      </c>
      <c r="F547" s="99" t="str">
        <f t="shared" ca="1" si="39"/>
        <v/>
      </c>
      <c r="G547" s="99" t="str">
        <f t="shared" ca="1" si="40"/>
        <v/>
      </c>
      <c r="H547" s="308" t="str">
        <f t="shared" ca="1" si="41"/>
        <v/>
      </c>
      <c r="I547" s="30" t="str">
        <f t="array" aca="1" ref="I547" ca="1">IF(H547="","",IF(H547=MIN(H$525:H$600),"0:00:00",H547-MIN(H$525:H$600)))</f>
        <v/>
      </c>
      <c r="J547" s="275"/>
      <c r="K547" s="75"/>
      <c r="L547" s="207" t="str">
        <f t="array" aca="1" ref="L547" ca="1">IF(C547="","",1)</f>
        <v/>
      </c>
      <c r="M547" s="37" t="str">
        <f t="array" aca="1" ref="M547" ca="1">IFERROR(INDEX(wyn_2,SMALL(IF((OFFSET($B$371:$B$476,0,MATCH($J$524,$B$3:$P$3,0)-1)=$K$524),ROW(Lid_2)-ROW($P$371)+1),ROWS($M$525:M547)),COLUMNS($B$525:M547)),"")</f>
        <v/>
      </c>
      <c r="N547" s="111" t="str">
        <f t="array" aca="1" ref="N547" ca="1">IFERROR(INDEX(wyn_2,SMALL(IF((OFFSET($B$371:$B$476,0,MATCH($J$524,$B$3:$P$3,0)-1)=$K$524),ROW(Lid_2)-ROW($P$371)+1),ROWS($K$525:N547)),COLUMNS($B$525:N547)),"")</f>
        <v/>
      </c>
      <c r="O547" s="122" t="str">
        <f t="shared" ca="1" si="42"/>
        <v/>
      </c>
      <c r="P547" s="122" t="str">
        <f t="array" aca="1" ref="P547" ca="1">IF(C547="","",A547-O547)</f>
        <v/>
      </c>
      <c r="Q547" s="77"/>
      <c r="R547" s="231"/>
      <c r="S547" s="78"/>
    </row>
    <row r="548" spans="1:19" ht="15" hidden="1">
      <c r="A548" s="103" t="str">
        <f t="array" aca="1" ref="A548" ca="1">IF(C548="","",SUBTOTAL(3,C$525:C548))</f>
        <v/>
      </c>
      <c r="B548" s="108" t="str">
        <f t="array" aca="1" ref="B548" ca="1">IF(M548="","",M548)</f>
        <v/>
      </c>
      <c r="C548" s="85" t="str">
        <f t="array" aca="1" ref="C548" ca="1">IF($M548="","",VLOOKUP($M548,ls_gr_2,2,0))</f>
        <v/>
      </c>
      <c r="D548" s="76" t="str">
        <f t="shared" ca="1" si="37"/>
        <v/>
      </c>
      <c r="E548" s="79" t="str">
        <f t="shared" ca="1" si="38"/>
        <v/>
      </c>
      <c r="F548" s="99" t="str">
        <f t="shared" ca="1" si="39"/>
        <v/>
      </c>
      <c r="G548" s="99" t="str">
        <f t="shared" ca="1" si="40"/>
        <v/>
      </c>
      <c r="H548" s="308" t="str">
        <f t="shared" ca="1" si="41"/>
        <v/>
      </c>
      <c r="I548" s="30" t="str">
        <f t="array" aca="1" ref="I548" ca="1">IF(H548="","",IF(H548=MIN(H$525:H$600),"0:00:00",H548-MIN(H$525:H$600)))</f>
        <v/>
      </c>
      <c r="J548" s="275"/>
      <c r="K548" s="75"/>
      <c r="L548" s="207" t="str">
        <f t="array" aca="1" ref="L548" ca="1">IF(C548="","",1)</f>
        <v/>
      </c>
      <c r="M548" s="37" t="str">
        <f t="array" aca="1" ref="M548" ca="1">IFERROR(INDEX(wyn_2,SMALL(IF((OFFSET($B$371:$B$476,0,MATCH($J$524,$B$3:$P$3,0)-1)=$K$524),ROW(Lid_2)-ROW($P$371)+1),ROWS($M$525:M548)),COLUMNS($B$525:M548)),"")</f>
        <v/>
      </c>
      <c r="N548" s="111" t="str">
        <f t="array" aca="1" ref="N548" ca="1">IFERROR(INDEX(wyn_2,SMALL(IF((OFFSET($B$371:$B$476,0,MATCH($J$524,$B$3:$P$3,0)-1)=$K$524),ROW(Lid_2)-ROW($P$371)+1),ROWS($K$525:N548)),COLUMNS($B$525:N548)),"")</f>
        <v/>
      </c>
      <c r="O548" s="122" t="str">
        <f t="shared" ca="1" si="42"/>
        <v/>
      </c>
      <c r="P548" s="122" t="str">
        <f t="array" aca="1" ref="P548" ca="1">IF(C548="","",A548-O548)</f>
        <v/>
      </c>
      <c r="Q548" s="77"/>
      <c r="R548" s="231"/>
      <c r="S548" s="78"/>
    </row>
    <row r="549" spans="1:19" ht="15" hidden="1">
      <c r="A549" s="103" t="str">
        <f t="array" aca="1" ref="A549" ca="1">IF(C549="","",SUBTOTAL(3,C$525:C549))</f>
        <v/>
      </c>
      <c r="B549" s="108" t="str">
        <f t="array" aca="1" ref="B549" ca="1">IF(M549="","",M549)</f>
        <v/>
      </c>
      <c r="C549" s="85" t="str">
        <f t="array" aca="1" ref="C549" ca="1">IF($M549="","",VLOOKUP($M549,ls_gr_2,2,0))</f>
        <v/>
      </c>
      <c r="D549" s="76" t="str">
        <f t="shared" ca="1" si="37"/>
        <v/>
      </c>
      <c r="E549" s="79" t="str">
        <f t="shared" ca="1" si="38"/>
        <v/>
      </c>
      <c r="F549" s="99" t="str">
        <f t="shared" ca="1" si="39"/>
        <v/>
      </c>
      <c r="G549" s="99" t="str">
        <f t="shared" ca="1" si="40"/>
        <v/>
      </c>
      <c r="H549" s="308" t="str">
        <f t="shared" ca="1" si="41"/>
        <v/>
      </c>
      <c r="I549" s="30" t="str">
        <f t="array" aca="1" ref="I549" ca="1">IF(H549="","",IF(H549=MIN(H$525:H$600),"0:00:00",H549-MIN(H$525:H$600)))</f>
        <v/>
      </c>
      <c r="J549" s="275"/>
      <c r="K549" s="75"/>
      <c r="L549" s="207" t="str">
        <f t="array" aca="1" ref="L549" ca="1">IF(C549="","",1)</f>
        <v/>
      </c>
      <c r="M549" s="37" t="str">
        <f t="array" aca="1" ref="M549" ca="1">IFERROR(INDEX(wyn_2,SMALL(IF((OFFSET($B$371:$B$476,0,MATCH($J$524,$B$3:$P$3,0)-1)=$K$524),ROW(Lid_2)-ROW($P$371)+1),ROWS($M$525:M549)),COLUMNS($B$525:M549)),"")</f>
        <v/>
      </c>
      <c r="N549" s="111" t="str">
        <f t="array" aca="1" ref="N549" ca="1">IFERROR(INDEX(wyn_2,SMALL(IF((OFFSET($B$371:$B$476,0,MATCH($J$524,$B$3:$P$3,0)-1)=$K$524),ROW(Lid_2)-ROW($P$371)+1),ROWS($K$525:N549)),COLUMNS($B$525:N549)),"")</f>
        <v/>
      </c>
      <c r="O549" s="122" t="str">
        <f t="shared" ca="1" si="42"/>
        <v/>
      </c>
      <c r="P549" s="122" t="str">
        <f t="array" aca="1" ref="P549" ca="1">IF(C549="","",A549-O549)</f>
        <v/>
      </c>
      <c r="Q549" s="77"/>
      <c r="R549" s="231"/>
      <c r="S549" s="78"/>
    </row>
    <row r="550" spans="1:19" ht="15" hidden="1">
      <c r="A550" s="103" t="str">
        <f t="array" aca="1" ref="A550" ca="1">IF(C550="","",SUBTOTAL(3,C$525:C550))</f>
        <v/>
      </c>
      <c r="B550" s="108" t="str">
        <f t="array" aca="1" ref="B550" ca="1">IF(M550="","",M550)</f>
        <v/>
      </c>
      <c r="C550" s="85" t="str">
        <f t="array" aca="1" ref="C550" ca="1">IF($M550="","",VLOOKUP($M550,ls_gr_2,2,0))</f>
        <v/>
      </c>
      <c r="D550" s="76" t="str">
        <f t="shared" ca="1" si="37"/>
        <v/>
      </c>
      <c r="E550" s="79" t="str">
        <f t="shared" ca="1" si="38"/>
        <v/>
      </c>
      <c r="F550" s="99" t="str">
        <f t="shared" ca="1" si="39"/>
        <v/>
      </c>
      <c r="G550" s="99" t="str">
        <f t="shared" ca="1" si="40"/>
        <v/>
      </c>
      <c r="H550" s="308" t="str">
        <f t="shared" ca="1" si="41"/>
        <v/>
      </c>
      <c r="I550" s="30" t="str">
        <f t="array" aca="1" ref="I550" ca="1">IF(H550="","",IF(H550=MIN(H$525:H$600),"0:00:00",H550-MIN(H$525:H$600)))</f>
        <v/>
      </c>
      <c r="J550" s="275"/>
      <c r="K550" s="75"/>
      <c r="L550" s="207" t="str">
        <f t="array" aca="1" ref="L550" ca="1">IF(C550="","",1)</f>
        <v/>
      </c>
      <c r="M550" s="37" t="str">
        <f t="array" aca="1" ref="M550" ca="1">IFERROR(INDEX(wyn_2,SMALL(IF((OFFSET($B$371:$B$476,0,MATCH($J$524,$B$3:$P$3,0)-1)=$K$524),ROW(Lid_2)-ROW($P$371)+1),ROWS($M$525:M550)),COLUMNS($B$525:M550)),"")</f>
        <v/>
      </c>
      <c r="N550" s="111" t="str">
        <f t="array" aca="1" ref="N550" ca="1">IFERROR(INDEX(wyn_2,SMALL(IF((OFFSET($B$371:$B$476,0,MATCH($J$524,$B$3:$P$3,0)-1)=$K$524),ROW(Lid_2)-ROW($P$371)+1),ROWS($K$525:N550)),COLUMNS($B$525:N550)),"")</f>
        <v/>
      </c>
      <c r="O550" s="122" t="str">
        <f t="shared" ca="1" si="42"/>
        <v/>
      </c>
      <c r="P550" s="122" t="str">
        <f t="array" aca="1" ref="P550" ca="1">IF(C550="","",A550-O550)</f>
        <v/>
      </c>
      <c r="Q550" s="77"/>
      <c r="R550" s="231"/>
      <c r="S550" s="78"/>
    </row>
    <row r="551" spans="1:19" ht="15" hidden="1">
      <c r="A551" s="103" t="str">
        <f t="array" aca="1" ref="A551" ca="1">IF(C551="","",SUBTOTAL(3,C$525:C551))</f>
        <v/>
      </c>
      <c r="B551" s="108" t="str">
        <f t="array" aca="1" ref="B551" ca="1">IF(M551="","",M551)</f>
        <v/>
      </c>
      <c r="C551" s="85" t="str">
        <f t="array" aca="1" ref="C551" ca="1">IF($M551="","",VLOOKUP($M551,ls_gr_2,2,0))</f>
        <v/>
      </c>
      <c r="D551" s="76" t="str">
        <f t="shared" ca="1" si="37"/>
        <v/>
      </c>
      <c r="E551" s="79" t="str">
        <f t="shared" ca="1" si="38"/>
        <v/>
      </c>
      <c r="F551" s="99" t="str">
        <f t="shared" ca="1" si="39"/>
        <v/>
      </c>
      <c r="G551" s="99" t="str">
        <f t="shared" ca="1" si="40"/>
        <v/>
      </c>
      <c r="H551" s="308" t="str">
        <f t="shared" ca="1" si="41"/>
        <v/>
      </c>
      <c r="I551" s="30" t="str">
        <f t="array" aca="1" ref="I551" ca="1">IF(H551="","",IF(H551=MIN(H$525:H$600),"0:00:00",H551-MIN(H$525:H$600)))</f>
        <v/>
      </c>
      <c r="J551" s="275"/>
      <c r="K551" s="75"/>
      <c r="L551" s="207" t="str">
        <f t="array" aca="1" ref="L551" ca="1">IF(C551="","",1)</f>
        <v/>
      </c>
      <c r="M551" s="37" t="str">
        <f t="array" aca="1" ref="M551" ca="1">IFERROR(INDEX(wyn_2,SMALL(IF((OFFSET($B$371:$B$476,0,MATCH($J$524,$B$3:$P$3,0)-1)=$K$524),ROW(Lid_2)-ROW($P$371)+1),ROWS($M$525:M551)),COLUMNS($B$525:M551)),"")</f>
        <v/>
      </c>
      <c r="N551" s="111" t="str">
        <f t="array" aca="1" ref="N551" ca="1">IFERROR(INDEX(wyn_2,SMALL(IF((OFFSET($B$371:$B$476,0,MATCH($J$524,$B$3:$P$3,0)-1)=$K$524),ROW(Lid_2)-ROW($P$371)+1),ROWS($K$525:N551)),COLUMNS($B$525:N551)),"")</f>
        <v/>
      </c>
      <c r="O551" s="122" t="str">
        <f t="shared" ca="1" si="42"/>
        <v/>
      </c>
      <c r="P551" s="122" t="str">
        <f t="array" aca="1" ref="P551" ca="1">IF(C551="","",A551-O551)</f>
        <v/>
      </c>
      <c r="Q551" s="77"/>
      <c r="R551" s="231"/>
      <c r="S551" s="78"/>
    </row>
    <row r="552" spans="1:19" ht="15" hidden="1">
      <c r="A552" s="103" t="str">
        <f t="array" aca="1" ref="A552" ca="1">IF(C552="","",SUBTOTAL(3,C$525:C552))</f>
        <v/>
      </c>
      <c r="B552" s="108" t="str">
        <f t="array" aca="1" ref="B552" ca="1">IF(M552="","",M552)</f>
        <v/>
      </c>
      <c r="C552" s="85" t="str">
        <f t="array" aca="1" ref="C552" ca="1">IF($M552="","",VLOOKUP($M552,ls_gr_2,2,0))</f>
        <v/>
      </c>
      <c r="D552" s="76" t="str">
        <f t="shared" ca="1" si="37"/>
        <v/>
      </c>
      <c r="E552" s="79" t="str">
        <f t="shared" ca="1" si="38"/>
        <v/>
      </c>
      <c r="F552" s="99" t="str">
        <f t="shared" ca="1" si="39"/>
        <v/>
      </c>
      <c r="G552" s="99" t="str">
        <f t="shared" ca="1" si="40"/>
        <v/>
      </c>
      <c r="H552" s="308" t="str">
        <f t="shared" ca="1" si="41"/>
        <v/>
      </c>
      <c r="I552" s="80" t="str">
        <f t="shared" ref="I552:I589" ca="1" si="43">IF(H552="","",IF(H552=MIN(H$371:H$518),"0:00:00",H552-MIN(H$371:H$518)))</f>
        <v/>
      </c>
      <c r="J552" s="275"/>
      <c r="K552" s="75"/>
      <c r="L552" s="207" t="str">
        <f t="array" aca="1" ref="L552" ca="1">IF(C552="","",1)</f>
        <v/>
      </c>
      <c r="M552" s="37" t="str">
        <f t="array" aca="1" ref="M552" ca="1">IFERROR(INDEX(wyn_2,SMALL(IF((OFFSET($B$371:$B$476,0,MATCH($J$524,$B$3:$P$3,0)-1)=$K$524),ROW(Lid_2)-ROW($P$371)+1),ROWS($M$525:M552)),COLUMNS($B$525:M552)),"")</f>
        <v/>
      </c>
      <c r="N552" s="111" t="str">
        <f t="array" aca="1" ref="N552" ca="1">IFERROR(INDEX(wyn_2,SMALL(IF((OFFSET($B$371:$B$476,0,MATCH($J$524,$B$3:$P$3,0)-1)=$K$524),ROW(Lid_2)-ROW($P$371)+1),ROWS($K$525:N552)),COLUMNS($B$525:N552)),"")</f>
        <v/>
      </c>
      <c r="O552" s="122" t="str">
        <f t="shared" ca="1" si="42"/>
        <v/>
      </c>
      <c r="P552" s="122" t="str">
        <f t="array" aca="1" ref="P552" ca="1">IF(C552="","",A552-O552)</f>
        <v/>
      </c>
      <c r="Q552" s="77"/>
      <c r="R552" s="231"/>
      <c r="S552" s="78"/>
    </row>
    <row r="553" spans="1:19" ht="15" hidden="1">
      <c r="A553" s="103" t="str">
        <f t="array" aca="1" ref="A553" ca="1">IF(C553="","",SUBTOTAL(3,C$525:C553))</f>
        <v/>
      </c>
      <c r="B553" s="108" t="str">
        <f t="array" aca="1" ref="B553" ca="1">IF(M553="","",M553)</f>
        <v/>
      </c>
      <c r="C553" s="85" t="str">
        <f t="array" aca="1" ref="C553" ca="1">IF($M553="","",VLOOKUP($M553,ls_gr_2,2,0))</f>
        <v/>
      </c>
      <c r="D553" s="76" t="str">
        <f t="shared" ca="1" si="37"/>
        <v/>
      </c>
      <c r="E553" s="79" t="str">
        <f t="shared" ca="1" si="38"/>
        <v/>
      </c>
      <c r="F553" s="99" t="str">
        <f t="shared" ca="1" si="39"/>
        <v/>
      </c>
      <c r="G553" s="99" t="str">
        <f t="shared" ca="1" si="40"/>
        <v/>
      </c>
      <c r="H553" s="308" t="str">
        <f t="shared" ca="1" si="41"/>
        <v/>
      </c>
      <c r="I553" s="80" t="str">
        <f t="shared" ca="1" si="43"/>
        <v/>
      </c>
      <c r="J553" s="275"/>
      <c r="K553" s="75"/>
      <c r="L553" s="207" t="str">
        <f t="array" aca="1" ref="L553" ca="1">IF(C553="","",1)</f>
        <v/>
      </c>
      <c r="M553" s="37" t="str">
        <f t="array" aca="1" ref="M553" ca="1">IFERROR(INDEX(wyn_2,SMALL(IF((OFFSET($B$371:$B$476,0,MATCH($J$524,$B$3:$P$3,0)-1)=$K$524),ROW(Lid_2)-ROW($P$371)+1),ROWS($M$525:M553)),COLUMNS($B$525:M553)),"")</f>
        <v/>
      </c>
      <c r="N553" s="111" t="str">
        <f t="array" aca="1" ref="N553" ca="1">IFERROR(INDEX(wyn_2,SMALL(IF((OFFSET($B$371:$B$476,0,MATCH($J$524,$B$3:$P$3,0)-1)=$K$524),ROW(Lid_2)-ROW($P$371)+1),ROWS($K$525:N553)),COLUMNS($B$525:N553)),"")</f>
        <v/>
      </c>
      <c r="O553" s="122" t="str">
        <f t="shared" ca="1" si="42"/>
        <v/>
      </c>
      <c r="P553" s="122" t="str">
        <f t="array" aca="1" ref="P553" ca="1">IF(C553="","",A553-O553)</f>
        <v/>
      </c>
      <c r="Q553" s="77"/>
      <c r="R553" s="231"/>
      <c r="S553" s="78"/>
    </row>
    <row r="554" spans="1:19" ht="15" hidden="1">
      <c r="A554" s="103" t="str">
        <f t="array" aca="1" ref="A554" ca="1">IF(C554="","",SUBTOTAL(3,C$525:C554))</f>
        <v/>
      </c>
      <c r="B554" s="108" t="str">
        <f t="array" aca="1" ref="B554" ca="1">IF(M554="","",M554)</f>
        <v/>
      </c>
      <c r="C554" s="85" t="str">
        <f t="array" aca="1" ref="C554" ca="1">IF($M554="","",VLOOKUP($M554,ls_gr_2,2,0))</f>
        <v/>
      </c>
      <c r="D554" s="76" t="str">
        <f t="shared" ca="1" si="37"/>
        <v/>
      </c>
      <c r="E554" s="79" t="str">
        <f t="shared" ca="1" si="38"/>
        <v/>
      </c>
      <c r="F554" s="99" t="str">
        <f t="shared" ca="1" si="39"/>
        <v/>
      </c>
      <c r="G554" s="99" t="str">
        <f t="shared" ca="1" si="40"/>
        <v/>
      </c>
      <c r="H554" s="308" t="str">
        <f t="shared" ca="1" si="41"/>
        <v/>
      </c>
      <c r="I554" s="80" t="str">
        <f t="shared" ca="1" si="43"/>
        <v/>
      </c>
      <c r="J554" s="275"/>
      <c r="K554" s="75"/>
      <c r="L554" s="207" t="str">
        <f t="array" aca="1" ref="L554" ca="1">IF(C554="","",1)</f>
        <v/>
      </c>
      <c r="M554" s="37" t="str">
        <f t="array" aca="1" ref="M554" ca="1">IFERROR(INDEX(wyn_2,SMALL(IF((OFFSET($B$371:$B$476,0,MATCH($J$524,$B$3:$P$3,0)-1)=$K$524),ROW(Lid_2)-ROW($P$371)+1),ROWS($M$525:M554)),COLUMNS($B$525:M554)),"")</f>
        <v/>
      </c>
      <c r="N554" s="111" t="str">
        <f t="array" aca="1" ref="N554" ca="1">IFERROR(INDEX(wyn_2,SMALL(IF((OFFSET($B$371:$B$476,0,MATCH($J$524,$B$3:$P$3,0)-1)=$K$524),ROW(Lid_2)-ROW($P$371)+1),ROWS($K$525:N554)),COLUMNS($B$525:N554)),"")</f>
        <v/>
      </c>
      <c r="O554" s="122" t="str">
        <f t="shared" ca="1" si="42"/>
        <v/>
      </c>
      <c r="P554" s="122" t="str">
        <f t="array" aca="1" ref="P554" ca="1">IF(C554="","",A554-O554)</f>
        <v/>
      </c>
      <c r="Q554" s="77"/>
      <c r="R554" s="231"/>
      <c r="S554" s="78"/>
    </row>
    <row r="555" spans="1:19" ht="15" hidden="1">
      <c r="A555" s="103" t="str">
        <f t="array" aca="1" ref="A555" ca="1">IF(C555="","",SUBTOTAL(3,C$525:C555))</f>
        <v/>
      </c>
      <c r="B555" s="108" t="str">
        <f t="array" aca="1" ref="B555" ca="1">IF(M555="","",M555)</f>
        <v/>
      </c>
      <c r="C555" s="85" t="str">
        <f t="array" aca="1" ref="C555" ca="1">IF($M555="","",VLOOKUP($M555,ls_gr_2,2,0))</f>
        <v/>
      </c>
      <c r="D555" s="76" t="str">
        <f t="shared" ca="1" si="37"/>
        <v/>
      </c>
      <c r="E555" s="79" t="str">
        <f t="shared" ca="1" si="38"/>
        <v/>
      </c>
      <c r="F555" s="99" t="str">
        <f t="shared" ca="1" si="39"/>
        <v/>
      </c>
      <c r="G555" s="99" t="str">
        <f t="shared" ca="1" si="40"/>
        <v/>
      </c>
      <c r="H555" s="308" t="str">
        <f t="shared" ca="1" si="41"/>
        <v/>
      </c>
      <c r="I555" s="80" t="str">
        <f t="shared" ca="1" si="43"/>
        <v/>
      </c>
      <c r="J555" s="275"/>
      <c r="K555" s="75"/>
      <c r="L555" s="207" t="str">
        <f t="array" aca="1" ref="L555" ca="1">IF(C555="","",1)</f>
        <v/>
      </c>
      <c r="M555" s="37" t="str">
        <f t="array" aca="1" ref="M555" ca="1">IFERROR(INDEX(wyn_2,SMALL(IF((OFFSET($B$371:$B$476,0,MATCH($J$524,$B$3:$P$3,0)-1)=$K$524),ROW(Lid_2)-ROW($P$371)+1),ROWS($M$525:M555)),COLUMNS($B$525:M555)),"")</f>
        <v/>
      </c>
      <c r="N555" s="111" t="str">
        <f t="array" aca="1" ref="N555" ca="1">IFERROR(INDEX(wyn_2,SMALL(IF((OFFSET($B$371:$B$476,0,MATCH($J$524,$B$3:$P$3,0)-1)=$K$524),ROW(Lid_2)-ROW($P$371)+1),ROWS($K$525:N555)),COLUMNS($B$525:N555)),"")</f>
        <v/>
      </c>
      <c r="O555" s="122" t="str">
        <f t="shared" ca="1" si="42"/>
        <v/>
      </c>
      <c r="P555" s="122" t="str">
        <f t="array" aca="1" ref="P555" ca="1">IF(C555="","",A555-O555)</f>
        <v/>
      </c>
      <c r="Q555" s="77"/>
      <c r="R555" s="231"/>
      <c r="S555" s="78"/>
    </row>
    <row r="556" spans="1:19" ht="15" hidden="1">
      <c r="A556" s="103" t="str">
        <f t="array" aca="1" ref="A556" ca="1">IF(C556="","",SUBTOTAL(3,C$525:C556))</f>
        <v/>
      </c>
      <c r="B556" s="108" t="str">
        <f t="array" aca="1" ref="B556" ca="1">IF(M556="","",M556)</f>
        <v/>
      </c>
      <c r="C556" s="85" t="str">
        <f t="array" aca="1" ref="C556" ca="1">IF($M556="","",VLOOKUP($M556,ls_gr_2,2,0))</f>
        <v/>
      </c>
      <c r="D556" s="76" t="str">
        <f t="shared" ca="1" si="37"/>
        <v/>
      </c>
      <c r="E556" s="79" t="str">
        <f t="shared" ca="1" si="38"/>
        <v/>
      </c>
      <c r="F556" s="99" t="str">
        <f t="shared" ca="1" si="39"/>
        <v/>
      </c>
      <c r="G556" s="99" t="str">
        <f t="shared" ca="1" si="40"/>
        <v/>
      </c>
      <c r="H556" s="308" t="str">
        <f t="shared" ca="1" si="41"/>
        <v/>
      </c>
      <c r="I556" s="80" t="str">
        <f t="shared" ca="1" si="43"/>
        <v/>
      </c>
      <c r="J556" s="275"/>
      <c r="K556" s="75"/>
      <c r="L556" s="207" t="str">
        <f t="array" aca="1" ref="L556" ca="1">IF(C556="","",1)</f>
        <v/>
      </c>
      <c r="M556" s="37" t="str">
        <f t="array" aca="1" ref="M556" ca="1">IFERROR(INDEX(wyn_2,SMALL(IF((OFFSET($B$371:$B$476,0,MATCH($J$524,$B$3:$P$3,0)-1)=$K$524),ROW(Lid_2)-ROW($P$371)+1),ROWS($M$525:M556)),COLUMNS($B$525:M556)),"")</f>
        <v/>
      </c>
      <c r="N556" s="111" t="str">
        <f t="array" aca="1" ref="N556" ca="1">IFERROR(INDEX(wyn_2,SMALL(IF((OFFSET($B$371:$B$476,0,MATCH($J$524,$B$3:$P$3,0)-1)=$K$524),ROW(Lid_2)-ROW($P$371)+1),ROWS($K$525:N556)),COLUMNS($B$525:N556)),"")</f>
        <v/>
      </c>
      <c r="O556" s="122" t="str">
        <f t="shared" ca="1" si="42"/>
        <v/>
      </c>
      <c r="P556" s="122" t="str">
        <f t="array" aca="1" ref="P556" ca="1">IF(C556="","",A556-O556)</f>
        <v/>
      </c>
      <c r="Q556" s="77"/>
      <c r="R556" s="231"/>
      <c r="S556" s="78"/>
    </row>
    <row r="557" spans="1:19" ht="15" hidden="1">
      <c r="A557" s="103" t="str">
        <f t="array" aca="1" ref="A557" ca="1">IF(C557="","",SUBTOTAL(3,C$525:C557))</f>
        <v/>
      </c>
      <c r="B557" s="108" t="str">
        <f t="array" aca="1" ref="B557" ca="1">IF(M557="","",M557)</f>
        <v/>
      </c>
      <c r="C557" s="85" t="str">
        <f t="array" aca="1" ref="C557" ca="1">IF($M557="","",VLOOKUP($M557,ls_gr_2,2,0))</f>
        <v/>
      </c>
      <c r="D557" s="76" t="str">
        <f t="shared" ref="D557:D588" ca="1" si="44">IF($M557="","",VLOOKUP($M557,ls_gr_2,3,0))</f>
        <v/>
      </c>
      <c r="E557" s="79" t="str">
        <f t="shared" ref="E557:E588" ca="1" si="45">IF($M557="","",VLOOKUP($M557,ls_gr_2,4,0))</f>
        <v/>
      </c>
      <c r="F557" s="99" t="str">
        <f t="shared" ref="F557:F588" ca="1" si="46">IF($M557="","",VLOOKUP($M557,ls_gr_2,5,0))</f>
        <v/>
      </c>
      <c r="G557" s="99" t="str">
        <f t="shared" ref="G557:G588" ca="1" si="47">IF($M557="","",VLOOKUP($M557,ls_gr_2,6,0))</f>
        <v/>
      </c>
      <c r="H557" s="308" t="str">
        <f t="shared" ca="1" si="41"/>
        <v/>
      </c>
      <c r="I557" s="80" t="str">
        <f t="shared" ca="1" si="43"/>
        <v/>
      </c>
      <c r="J557" s="275"/>
      <c r="K557" s="75"/>
      <c r="L557" s="207" t="str">
        <f t="array" aca="1" ref="L557" ca="1">IF(C557="","",1)</f>
        <v/>
      </c>
      <c r="M557" s="37" t="str">
        <f t="array" aca="1" ref="M557" ca="1">IFERROR(INDEX(wyn_2,SMALL(IF((OFFSET($B$371:$B$476,0,MATCH($J$524,$B$3:$P$3,0)-1)=$K$524),ROW(Lid_2)-ROW($P$371)+1),ROWS($M$525:M557)),COLUMNS($B$525:M557)),"")</f>
        <v/>
      </c>
      <c r="N557" s="111" t="str">
        <f t="array" aca="1" ref="N557" ca="1">IFERROR(INDEX(wyn_2,SMALL(IF((OFFSET($B$371:$B$476,0,MATCH($J$524,$B$3:$P$3,0)-1)=$K$524),ROW(Lid_2)-ROW($P$371)+1),ROWS($K$525:N557)),COLUMNS($B$525:N557)),"")</f>
        <v/>
      </c>
      <c r="O557" s="122" t="str">
        <f t="shared" ca="1" si="42"/>
        <v/>
      </c>
      <c r="P557" s="122" t="str">
        <f t="array" aca="1" ref="P557" ca="1">IF(C557="","",A557-O557)</f>
        <v/>
      </c>
      <c r="Q557" s="77"/>
      <c r="R557" s="231"/>
      <c r="S557" s="78"/>
    </row>
    <row r="558" spans="1:19" ht="15" hidden="1">
      <c r="A558" s="103" t="str">
        <f t="array" aca="1" ref="A558" ca="1">IF(C558="","",SUBTOTAL(3,C$525:C558))</f>
        <v/>
      </c>
      <c r="B558" s="108" t="str">
        <f t="array" aca="1" ref="B558" ca="1">IF(M558="","",M558)</f>
        <v/>
      </c>
      <c r="C558" s="85" t="str">
        <f t="array" aca="1" ref="C558" ca="1">IF($M558="","",VLOOKUP($M558,ls_gr_2,2,0))</f>
        <v/>
      </c>
      <c r="D558" s="76" t="str">
        <f t="shared" ca="1" si="44"/>
        <v/>
      </c>
      <c r="E558" s="79" t="str">
        <f t="shared" ca="1" si="45"/>
        <v/>
      </c>
      <c r="F558" s="99" t="str">
        <f t="shared" ca="1" si="46"/>
        <v/>
      </c>
      <c r="G558" s="99" t="str">
        <f t="shared" ca="1" si="47"/>
        <v/>
      </c>
      <c r="H558" s="308" t="str">
        <f t="shared" ca="1" si="41"/>
        <v/>
      </c>
      <c r="I558" s="80" t="str">
        <f t="shared" ca="1" si="43"/>
        <v/>
      </c>
      <c r="J558" s="275"/>
      <c r="K558" s="75"/>
      <c r="L558" s="207" t="str">
        <f t="array" aca="1" ref="L558" ca="1">IF(C558="","",1)</f>
        <v/>
      </c>
      <c r="M558" s="37" t="str">
        <f t="array" aca="1" ref="M558" ca="1">IFERROR(INDEX(wyn_2,SMALL(IF((OFFSET($B$371:$B$476,0,MATCH($J$524,$B$3:$P$3,0)-1)=$K$524),ROW(Lid_2)-ROW($P$371)+1),ROWS($M$525:M558)),COLUMNS($B$525:M558)),"")</f>
        <v/>
      </c>
      <c r="N558" s="111" t="str">
        <f t="array" aca="1" ref="N558" ca="1">IFERROR(INDEX(wyn_2,SMALL(IF((OFFSET($B$371:$B$476,0,MATCH($J$524,$B$3:$P$3,0)-1)=$K$524),ROW(Lid_2)-ROW($P$371)+1),ROWS($K$525:N558)),COLUMNS($B$525:N558)),"")</f>
        <v/>
      </c>
      <c r="O558" s="122" t="str">
        <f t="shared" ca="1" si="42"/>
        <v/>
      </c>
      <c r="P558" s="122" t="str">
        <f t="array" aca="1" ref="P558" ca="1">IF(C558="","",A558-O558)</f>
        <v/>
      </c>
      <c r="Q558" s="77"/>
      <c r="R558" s="231"/>
      <c r="S558" s="78"/>
    </row>
    <row r="559" spans="1:19" ht="15" hidden="1">
      <c r="A559" s="103" t="str">
        <f t="array" aca="1" ref="A559" ca="1">IF(C559="","",SUBTOTAL(3,C$525:C559))</f>
        <v/>
      </c>
      <c r="B559" s="108" t="str">
        <f t="array" aca="1" ref="B559" ca="1">IF(M559="","",M559)</f>
        <v/>
      </c>
      <c r="C559" s="85" t="str">
        <f t="array" aca="1" ref="C559" ca="1">IF($M559="","",VLOOKUP($M559,ls_gr_2,2,0))</f>
        <v/>
      </c>
      <c r="D559" s="76" t="str">
        <f t="shared" ca="1" si="44"/>
        <v/>
      </c>
      <c r="E559" s="79" t="str">
        <f t="shared" ca="1" si="45"/>
        <v/>
      </c>
      <c r="F559" s="99" t="str">
        <f t="shared" ca="1" si="46"/>
        <v/>
      </c>
      <c r="G559" s="99" t="str">
        <f t="shared" ca="1" si="47"/>
        <v/>
      </c>
      <c r="H559" s="308" t="str">
        <f t="shared" ca="1" si="41"/>
        <v/>
      </c>
      <c r="I559" s="80" t="str">
        <f t="shared" ca="1" si="43"/>
        <v/>
      </c>
      <c r="J559" s="275"/>
      <c r="K559" s="75"/>
      <c r="L559" s="207" t="str">
        <f t="array" aca="1" ref="L559" ca="1">IF(C559="","",1)</f>
        <v/>
      </c>
      <c r="M559" s="37" t="str">
        <f t="array" aca="1" ref="M559" ca="1">IFERROR(INDEX(wyn_2,SMALL(IF((OFFSET($B$371:$B$476,0,MATCH($J$524,$B$3:$P$3,0)-1)=$K$524),ROW(Lid_2)-ROW($P$371)+1),ROWS($M$525:M559)),COLUMNS($B$525:M559)),"")</f>
        <v/>
      </c>
      <c r="N559" s="111" t="str">
        <f t="array" aca="1" ref="N559" ca="1">IFERROR(INDEX(wyn_2,SMALL(IF((OFFSET($B$371:$B$476,0,MATCH($J$524,$B$3:$P$3,0)-1)=$K$524),ROW(Lid_2)-ROW($P$371)+1),ROWS($K$525:N559)),COLUMNS($B$525:N559)),"")</f>
        <v/>
      </c>
      <c r="O559" s="122" t="str">
        <f t="shared" ca="1" si="42"/>
        <v/>
      </c>
      <c r="P559" s="122" t="str">
        <f t="array" aca="1" ref="P559" ca="1">IF(C559="","",A559-O559)</f>
        <v/>
      </c>
      <c r="Q559" s="77"/>
      <c r="R559" s="231"/>
      <c r="S559" s="78"/>
    </row>
    <row r="560" spans="1:19" ht="15" hidden="1">
      <c r="A560" s="103" t="str">
        <f t="array" aca="1" ref="A560" ca="1">IF(C560="","",SUBTOTAL(3,C$525:C560))</f>
        <v/>
      </c>
      <c r="B560" s="108" t="str">
        <f t="array" aca="1" ref="B560" ca="1">IF(M560="","",M560)</f>
        <v/>
      </c>
      <c r="C560" s="85" t="str">
        <f t="array" aca="1" ref="C560" ca="1">IF($M560="","",VLOOKUP($M560,ls_gr_2,2,0))</f>
        <v/>
      </c>
      <c r="D560" s="76" t="str">
        <f t="shared" ca="1" si="44"/>
        <v/>
      </c>
      <c r="E560" s="79" t="str">
        <f t="shared" ca="1" si="45"/>
        <v/>
      </c>
      <c r="F560" s="99" t="str">
        <f t="shared" ca="1" si="46"/>
        <v/>
      </c>
      <c r="G560" s="99" t="str">
        <f t="shared" ca="1" si="47"/>
        <v/>
      </c>
      <c r="H560" s="308" t="str">
        <f t="shared" ca="1" si="41"/>
        <v/>
      </c>
      <c r="I560" s="80" t="str">
        <f t="shared" ca="1" si="43"/>
        <v/>
      </c>
      <c r="J560" s="275"/>
      <c r="K560" s="75"/>
      <c r="L560" s="207" t="str">
        <f t="array" aca="1" ref="L560" ca="1">IF(C560="","",1)</f>
        <v/>
      </c>
      <c r="M560" s="37" t="str">
        <f t="array" aca="1" ref="M560" ca="1">IFERROR(INDEX(wyn_2,SMALL(IF((OFFSET($B$371:$B$476,0,MATCH($J$524,$B$3:$P$3,0)-1)=$K$524),ROW(Lid_2)-ROW($P$371)+1),ROWS($M$525:M560)),COLUMNS($B$525:M560)),"")</f>
        <v/>
      </c>
      <c r="N560" s="111" t="str">
        <f t="array" aca="1" ref="N560" ca="1">IFERROR(INDEX(wyn_2,SMALL(IF((OFFSET($B$371:$B$476,0,MATCH($J$524,$B$3:$P$3,0)-1)=$K$524),ROW(Lid_2)-ROW($P$371)+1),ROWS($K$525:N560)),COLUMNS($B$525:N560)),"")</f>
        <v/>
      </c>
      <c r="O560" s="122" t="str">
        <f t="shared" ca="1" si="42"/>
        <v/>
      </c>
      <c r="P560" s="122" t="str">
        <f t="array" aca="1" ref="P560" ca="1">IF(C560="","",A560-O560)</f>
        <v/>
      </c>
      <c r="Q560" s="77"/>
      <c r="R560" s="231"/>
      <c r="S560" s="78"/>
    </row>
    <row r="561" spans="1:19" ht="15" hidden="1">
      <c r="A561" s="103" t="str">
        <f t="array" aca="1" ref="A561" ca="1">IF(C561="","",SUBTOTAL(3,C$525:C561))</f>
        <v/>
      </c>
      <c r="B561" s="108" t="str">
        <f t="array" aca="1" ref="B561" ca="1">IF(M561="","",M561)</f>
        <v/>
      </c>
      <c r="C561" s="85" t="str">
        <f t="array" aca="1" ref="C561" ca="1">IF($M561="","",VLOOKUP($M561,ls_gr_2,2,0))</f>
        <v/>
      </c>
      <c r="D561" s="76" t="str">
        <f t="shared" ca="1" si="44"/>
        <v/>
      </c>
      <c r="E561" s="79" t="str">
        <f t="shared" ca="1" si="45"/>
        <v/>
      </c>
      <c r="F561" s="99" t="str">
        <f t="shared" ca="1" si="46"/>
        <v/>
      </c>
      <c r="G561" s="99" t="str">
        <f t="shared" ca="1" si="47"/>
        <v/>
      </c>
      <c r="H561" s="308" t="str">
        <f t="shared" ca="1" si="41"/>
        <v/>
      </c>
      <c r="I561" s="80" t="str">
        <f t="shared" ca="1" si="43"/>
        <v/>
      </c>
      <c r="J561" s="275"/>
      <c r="K561" s="75"/>
      <c r="L561" s="207" t="str">
        <f t="array" aca="1" ref="L561" ca="1">IF(C561="","",1)</f>
        <v/>
      </c>
      <c r="M561" s="37" t="str">
        <f t="array" aca="1" ref="M561" ca="1">IFERROR(INDEX(wyn_2,SMALL(IF((OFFSET($B$371:$B$476,0,MATCH($J$524,$B$3:$P$3,0)-1)=$K$524),ROW(Lid_2)-ROW($P$371)+1),ROWS($M$525:M561)),COLUMNS($B$525:M561)),"")</f>
        <v/>
      </c>
      <c r="N561" s="111" t="str">
        <f t="array" aca="1" ref="N561" ca="1">IFERROR(INDEX(wyn_2,SMALL(IF((OFFSET($B$371:$B$476,0,MATCH($J$524,$B$3:$P$3,0)-1)=$K$524),ROW(Lid_2)-ROW($P$371)+1),ROWS($K$525:N561)),COLUMNS($B$525:N561)),"")</f>
        <v/>
      </c>
      <c r="O561" s="122" t="str">
        <f t="shared" ca="1" si="42"/>
        <v/>
      </c>
      <c r="P561" s="122" t="str">
        <f t="array" aca="1" ref="P561" ca="1">IF(C561="","",A561-O561)</f>
        <v/>
      </c>
      <c r="Q561" s="77"/>
      <c r="R561" s="231"/>
      <c r="S561" s="78"/>
    </row>
    <row r="562" spans="1:19" ht="15" hidden="1">
      <c r="A562" s="103" t="str">
        <f t="array" aca="1" ref="A562" ca="1">IF(C562="","",SUBTOTAL(3,C$525:C562))</f>
        <v/>
      </c>
      <c r="B562" s="108" t="str">
        <f t="array" aca="1" ref="B562" ca="1">IF(M562="","",M562)</f>
        <v/>
      </c>
      <c r="C562" s="85" t="str">
        <f t="array" aca="1" ref="C562" ca="1">IF($M562="","",VLOOKUP($M562,ls_gr_2,2,0))</f>
        <v/>
      </c>
      <c r="D562" s="76" t="str">
        <f t="shared" ca="1" si="44"/>
        <v/>
      </c>
      <c r="E562" s="79" t="str">
        <f t="shared" ca="1" si="45"/>
        <v/>
      </c>
      <c r="F562" s="99" t="str">
        <f t="shared" ca="1" si="46"/>
        <v/>
      </c>
      <c r="G562" s="99" t="str">
        <f t="shared" ca="1" si="47"/>
        <v/>
      </c>
      <c r="H562" s="308" t="str">
        <f t="shared" ca="1" si="41"/>
        <v/>
      </c>
      <c r="I562" s="80" t="str">
        <f t="shared" ca="1" si="43"/>
        <v/>
      </c>
      <c r="J562" s="275"/>
      <c r="K562" s="75"/>
      <c r="L562" s="207" t="str">
        <f t="array" aca="1" ref="L562" ca="1">IF(C562="","",1)</f>
        <v/>
      </c>
      <c r="M562" s="37" t="str">
        <f t="array" aca="1" ref="M562" ca="1">IFERROR(INDEX(wyn_2,SMALL(IF((OFFSET($B$371:$B$476,0,MATCH($J$524,$B$3:$P$3,0)-1)=$K$524),ROW(Lid_2)-ROW($P$371)+1),ROWS($M$525:M562)),COLUMNS($B$525:M562)),"")</f>
        <v/>
      </c>
      <c r="N562" s="111" t="str">
        <f t="array" aca="1" ref="N562" ca="1">IFERROR(INDEX(wyn_2,SMALL(IF((OFFSET($B$371:$B$476,0,MATCH($J$524,$B$3:$P$3,0)-1)=$K$524),ROW(Lid_2)-ROW($P$371)+1),ROWS($K$525:N562)),COLUMNS($B$525:N562)),"")</f>
        <v/>
      </c>
      <c r="O562" s="122" t="str">
        <f t="shared" ca="1" si="42"/>
        <v/>
      </c>
      <c r="P562" s="122" t="str">
        <f t="array" aca="1" ref="P562" ca="1">IF(C562="","",A562-O562)</f>
        <v/>
      </c>
      <c r="Q562" s="77"/>
      <c r="R562" s="231"/>
      <c r="S562" s="78"/>
    </row>
    <row r="563" spans="1:19" ht="15" hidden="1">
      <c r="A563" s="103" t="str">
        <f t="array" aca="1" ref="A563" ca="1">IF(C563="","",SUBTOTAL(3,C$525:C563))</f>
        <v/>
      </c>
      <c r="B563" s="108" t="str">
        <f t="array" aca="1" ref="B563" ca="1">IF(M563="","",M563)</f>
        <v/>
      </c>
      <c r="C563" s="85" t="str">
        <f t="array" aca="1" ref="C563" ca="1">IF($M563="","",VLOOKUP($M563,ls_gr_2,2,0))</f>
        <v/>
      </c>
      <c r="D563" s="76" t="str">
        <f t="shared" ca="1" si="44"/>
        <v/>
      </c>
      <c r="E563" s="79" t="str">
        <f t="shared" ca="1" si="45"/>
        <v/>
      </c>
      <c r="F563" s="99" t="str">
        <f t="shared" ca="1" si="46"/>
        <v/>
      </c>
      <c r="G563" s="99" t="str">
        <f t="shared" ca="1" si="47"/>
        <v/>
      </c>
      <c r="H563" s="308" t="str">
        <f t="shared" ca="1" si="41"/>
        <v/>
      </c>
      <c r="I563" s="80" t="str">
        <f t="shared" ca="1" si="43"/>
        <v/>
      </c>
      <c r="J563" s="275"/>
      <c r="K563" s="75"/>
      <c r="L563" s="207" t="str">
        <f t="array" aca="1" ref="L563" ca="1">IF(C563="","",1)</f>
        <v/>
      </c>
      <c r="M563" s="37" t="str">
        <f t="array" aca="1" ref="M563" ca="1">IFERROR(INDEX(wyn_2,SMALL(IF((OFFSET($B$371:$B$476,0,MATCH($J$524,$B$3:$P$3,0)-1)=$K$524),ROW(Lid_2)-ROW($P$371)+1),ROWS($M$525:M563)),COLUMNS($B$525:M563)),"")</f>
        <v/>
      </c>
      <c r="N563" s="111" t="str">
        <f t="array" aca="1" ref="N563" ca="1">IFERROR(INDEX(wyn_2,SMALL(IF((OFFSET($B$371:$B$476,0,MATCH($J$524,$B$3:$P$3,0)-1)=$K$524),ROW(Lid_2)-ROW($P$371)+1),ROWS($K$525:N563)),COLUMNS($B$525:N563)),"")</f>
        <v/>
      </c>
      <c r="O563" s="122" t="str">
        <f t="shared" ca="1" si="42"/>
        <v/>
      </c>
      <c r="P563" s="122" t="str">
        <f t="array" aca="1" ref="P563" ca="1">IF(C563="","",A563-O563)</f>
        <v/>
      </c>
      <c r="Q563" s="77"/>
      <c r="R563" s="231"/>
      <c r="S563" s="78"/>
    </row>
    <row r="564" spans="1:19" ht="15" hidden="1">
      <c r="A564" s="103" t="str">
        <f t="array" aca="1" ref="A564" ca="1">IF(C564="","",SUBTOTAL(3,C$525:C564))</f>
        <v/>
      </c>
      <c r="B564" s="108" t="str">
        <f t="array" aca="1" ref="B564" ca="1">IF(M564="","",M564)</f>
        <v/>
      </c>
      <c r="C564" s="85" t="str">
        <f t="array" aca="1" ref="C564" ca="1">IF($M564="","",VLOOKUP($M564,ls_gr_2,2,0))</f>
        <v/>
      </c>
      <c r="D564" s="76" t="str">
        <f t="shared" ca="1" si="44"/>
        <v/>
      </c>
      <c r="E564" s="79" t="str">
        <f t="shared" ca="1" si="45"/>
        <v/>
      </c>
      <c r="F564" s="99" t="str">
        <f t="shared" ca="1" si="46"/>
        <v/>
      </c>
      <c r="G564" s="99" t="str">
        <f t="shared" ca="1" si="47"/>
        <v/>
      </c>
      <c r="H564" s="308" t="str">
        <f t="shared" ca="1" si="41"/>
        <v/>
      </c>
      <c r="I564" s="80" t="str">
        <f t="shared" ca="1" si="43"/>
        <v/>
      </c>
      <c r="J564" s="275"/>
      <c r="K564" s="75"/>
      <c r="L564" s="207" t="str">
        <f t="array" aca="1" ref="L564" ca="1">IF(C564="","",1)</f>
        <v/>
      </c>
      <c r="M564" s="37" t="str">
        <f t="array" aca="1" ref="M564" ca="1">IFERROR(INDEX(wyn_2,SMALL(IF((OFFSET($B$371:$B$476,0,MATCH($J$524,$B$3:$P$3,0)-1)=$K$524),ROW(Lid_2)-ROW($P$371)+1),ROWS($M$525:M564)),COLUMNS($B$525:M564)),"")</f>
        <v/>
      </c>
      <c r="N564" s="111" t="str">
        <f t="array" aca="1" ref="N564" ca="1">IFERROR(INDEX(wyn_2,SMALL(IF((OFFSET($B$371:$B$476,0,MATCH($J$524,$B$3:$P$3,0)-1)=$K$524),ROW(Lid_2)-ROW($P$371)+1),ROWS($K$525:N564)),COLUMNS($B$525:N564)),"")</f>
        <v/>
      </c>
      <c r="O564" s="122" t="str">
        <f t="shared" ca="1" si="42"/>
        <v/>
      </c>
      <c r="P564" s="122" t="str">
        <f t="array" aca="1" ref="P564" ca="1">IF(C564="","",A564-O564)</f>
        <v/>
      </c>
      <c r="Q564" s="77"/>
      <c r="R564" s="231"/>
      <c r="S564" s="78"/>
    </row>
    <row r="565" spans="1:19" ht="15" hidden="1">
      <c r="A565" s="103" t="str">
        <f t="array" aca="1" ref="A565" ca="1">IF(C565="","",SUBTOTAL(3,C$525:C565))</f>
        <v/>
      </c>
      <c r="B565" s="108" t="str">
        <f t="array" aca="1" ref="B565" ca="1">IF(M565="","",M565)</f>
        <v/>
      </c>
      <c r="C565" s="85" t="str">
        <f t="array" aca="1" ref="C565" ca="1">IF($M565="","",VLOOKUP($M565,ls_gr_2,2,0))</f>
        <v/>
      </c>
      <c r="D565" s="76" t="str">
        <f t="shared" ca="1" si="44"/>
        <v/>
      </c>
      <c r="E565" s="79" t="str">
        <f t="shared" ca="1" si="45"/>
        <v/>
      </c>
      <c r="F565" s="99" t="str">
        <f t="shared" ca="1" si="46"/>
        <v/>
      </c>
      <c r="G565" s="99" t="str">
        <f t="shared" ca="1" si="47"/>
        <v/>
      </c>
      <c r="H565" s="308" t="str">
        <f t="shared" ca="1" si="41"/>
        <v/>
      </c>
      <c r="I565" s="80" t="str">
        <f t="shared" ca="1" si="43"/>
        <v/>
      </c>
      <c r="J565" s="275"/>
      <c r="K565" s="75"/>
      <c r="L565" s="207" t="str">
        <f t="array" aca="1" ref="L565" ca="1">IF(C565="","",1)</f>
        <v/>
      </c>
      <c r="M565" s="37" t="str">
        <f t="array" aca="1" ref="M565" ca="1">IFERROR(INDEX(wyn_2,SMALL(IF((OFFSET($B$371:$B$476,0,MATCH($J$524,$B$3:$P$3,0)-1)=$K$524),ROW(Lid_2)-ROW($P$371)+1),ROWS($M$525:M565)),COLUMNS($B$525:M565)),"")</f>
        <v/>
      </c>
      <c r="N565" s="111" t="str">
        <f t="array" aca="1" ref="N565" ca="1">IFERROR(INDEX(wyn_2,SMALL(IF((OFFSET($B$371:$B$476,0,MATCH($J$524,$B$3:$P$3,0)-1)=$K$524),ROW(Lid_2)-ROW($P$371)+1),ROWS($K$525:N565)),COLUMNS($B$525:N565)),"")</f>
        <v/>
      </c>
      <c r="O565" s="122" t="str">
        <f t="shared" ca="1" si="42"/>
        <v/>
      </c>
      <c r="P565" s="122" t="str">
        <f t="array" aca="1" ref="P565" ca="1">IF(C565="","",A565-O565)</f>
        <v/>
      </c>
      <c r="Q565" s="77"/>
      <c r="R565" s="231"/>
      <c r="S565" s="78"/>
    </row>
    <row r="566" spans="1:19" ht="15" hidden="1">
      <c r="A566" s="103" t="str">
        <f t="array" aca="1" ref="A566" ca="1">IF(C566="","",SUBTOTAL(3,C$525:C566))</f>
        <v/>
      </c>
      <c r="B566" s="108" t="str">
        <f t="array" aca="1" ref="B566" ca="1">IF(M566="","",M566)</f>
        <v/>
      </c>
      <c r="C566" s="85" t="str">
        <f t="array" aca="1" ref="C566" ca="1">IF($M566="","",VLOOKUP($M566,ls_gr_2,2,0))</f>
        <v/>
      </c>
      <c r="D566" s="76" t="str">
        <f t="shared" ca="1" si="44"/>
        <v/>
      </c>
      <c r="E566" s="79" t="str">
        <f t="shared" ca="1" si="45"/>
        <v/>
      </c>
      <c r="F566" s="99" t="str">
        <f t="shared" ca="1" si="46"/>
        <v/>
      </c>
      <c r="G566" s="99" t="str">
        <f t="shared" ca="1" si="47"/>
        <v/>
      </c>
      <c r="H566" s="308" t="str">
        <f t="shared" ca="1" si="41"/>
        <v/>
      </c>
      <c r="I566" s="80" t="str">
        <f t="shared" ca="1" si="43"/>
        <v/>
      </c>
      <c r="J566" s="275"/>
      <c r="K566" s="75"/>
      <c r="L566" s="207" t="str">
        <f t="array" aca="1" ref="L566" ca="1">IF(C566="","",1)</f>
        <v/>
      </c>
      <c r="M566" s="37" t="str">
        <f t="array" aca="1" ref="M566" ca="1">IFERROR(INDEX(wyn_2,SMALL(IF((OFFSET($B$371:$B$476,0,MATCH($J$524,$B$3:$P$3,0)-1)=$K$524),ROW(Lid_2)-ROW($P$371)+1),ROWS($M$525:M566)),COLUMNS($B$525:M566)),"")</f>
        <v/>
      </c>
      <c r="N566" s="111" t="str">
        <f t="array" aca="1" ref="N566" ca="1">IFERROR(INDEX(wyn_2,SMALL(IF((OFFSET($B$371:$B$476,0,MATCH($J$524,$B$3:$P$3,0)-1)=$K$524),ROW(Lid_2)-ROW($P$371)+1),ROWS($K$525:N566)),COLUMNS($B$525:N566)),"")</f>
        <v/>
      </c>
      <c r="O566" s="122" t="str">
        <f t="shared" ca="1" si="42"/>
        <v/>
      </c>
      <c r="P566" s="122" t="str">
        <f t="array" aca="1" ref="P566" ca="1">IF(C566="","",A566-O566)</f>
        <v/>
      </c>
      <c r="Q566" s="77"/>
      <c r="R566" s="231"/>
      <c r="S566" s="78"/>
    </row>
    <row r="567" spans="1:19" ht="15" hidden="1">
      <c r="A567" s="103" t="str">
        <f t="array" aca="1" ref="A567" ca="1">IF(C567="","",SUBTOTAL(3,C$525:C567))</f>
        <v/>
      </c>
      <c r="B567" s="108" t="str">
        <f t="array" aca="1" ref="B567" ca="1">IF(M567="","",M567)</f>
        <v/>
      </c>
      <c r="C567" s="85" t="str">
        <f t="array" aca="1" ref="C567" ca="1">IF($M567="","",VLOOKUP($M567,ls_gr_2,2,0))</f>
        <v/>
      </c>
      <c r="D567" s="76" t="str">
        <f t="shared" ca="1" si="44"/>
        <v/>
      </c>
      <c r="E567" s="79" t="str">
        <f t="shared" ca="1" si="45"/>
        <v/>
      </c>
      <c r="F567" s="99" t="str">
        <f t="shared" ca="1" si="46"/>
        <v/>
      </c>
      <c r="G567" s="99" t="str">
        <f t="shared" ca="1" si="47"/>
        <v/>
      </c>
      <c r="H567" s="308" t="str">
        <f t="shared" ca="1" si="41"/>
        <v/>
      </c>
      <c r="I567" s="80" t="str">
        <f t="shared" ca="1" si="43"/>
        <v/>
      </c>
      <c r="J567" s="275"/>
      <c r="K567" s="75"/>
      <c r="L567" s="207" t="str">
        <f t="array" aca="1" ref="L567" ca="1">IF(C567="","",1)</f>
        <v/>
      </c>
      <c r="M567" s="37" t="str">
        <f t="array" aca="1" ref="M567" ca="1">IFERROR(INDEX(wyn_2,SMALL(IF((OFFSET($B$371:$B$476,0,MATCH($J$524,$B$3:$P$3,0)-1)=$K$524),ROW(Lid_2)-ROW($P$371)+1),ROWS($M$525:M567)),COLUMNS($B$525:M567)),"")</f>
        <v/>
      </c>
      <c r="N567" s="111" t="str">
        <f t="array" aca="1" ref="N567" ca="1">IFERROR(INDEX(wyn_2,SMALL(IF((OFFSET($B$371:$B$476,0,MATCH($J$524,$B$3:$P$3,0)-1)=$K$524),ROW(Lid_2)-ROW($P$371)+1),ROWS($K$525:N567)),COLUMNS($B$525:N567)),"")</f>
        <v/>
      </c>
      <c r="O567" s="122" t="str">
        <f t="shared" ca="1" si="42"/>
        <v/>
      </c>
      <c r="P567" s="122" t="str">
        <f t="array" aca="1" ref="P567" ca="1">IF(C567="","",A567-O567)</f>
        <v/>
      </c>
      <c r="Q567" s="77"/>
      <c r="R567" s="231"/>
      <c r="S567" s="78"/>
    </row>
    <row r="568" spans="1:19" ht="15" hidden="1">
      <c r="A568" s="103" t="str">
        <f t="array" aca="1" ref="A568" ca="1">IF(C568="","",SUBTOTAL(3,C$525:C568))</f>
        <v/>
      </c>
      <c r="B568" s="108" t="str">
        <f t="array" aca="1" ref="B568" ca="1">IF(M568="","",M568)</f>
        <v/>
      </c>
      <c r="C568" s="85" t="str">
        <f t="array" aca="1" ref="C568" ca="1">IF($M568="","",VLOOKUP($M568,ls_gr_2,2,0))</f>
        <v/>
      </c>
      <c r="D568" s="76" t="str">
        <f t="shared" ca="1" si="44"/>
        <v/>
      </c>
      <c r="E568" s="79" t="str">
        <f t="shared" ca="1" si="45"/>
        <v/>
      </c>
      <c r="F568" s="99" t="str">
        <f t="shared" ca="1" si="46"/>
        <v/>
      </c>
      <c r="G568" s="99" t="str">
        <f t="shared" ca="1" si="47"/>
        <v/>
      </c>
      <c r="H568" s="308" t="str">
        <f t="shared" ca="1" si="41"/>
        <v/>
      </c>
      <c r="I568" s="80" t="str">
        <f t="shared" ca="1" si="43"/>
        <v/>
      </c>
      <c r="J568" s="275"/>
      <c r="K568" s="75"/>
      <c r="L568" s="207" t="str">
        <f t="array" aca="1" ref="L568" ca="1">IF(C568="","",1)</f>
        <v/>
      </c>
      <c r="M568" s="37" t="str">
        <f t="array" aca="1" ref="M568" ca="1">IFERROR(INDEX(wyn_2,SMALL(IF((OFFSET($B$371:$B$476,0,MATCH($J$524,$B$3:$P$3,0)-1)=$K$524),ROW(Lid_2)-ROW($P$371)+1),ROWS($M$525:M568)),COLUMNS($B$525:M568)),"")</f>
        <v/>
      </c>
      <c r="N568" s="111" t="str">
        <f t="array" aca="1" ref="N568" ca="1">IFERROR(INDEX(wyn_2,SMALL(IF((OFFSET($B$371:$B$476,0,MATCH($J$524,$B$3:$P$3,0)-1)=$K$524),ROW(Lid_2)-ROW($P$371)+1),ROWS($K$525:N568)),COLUMNS($B$525:N568)),"")</f>
        <v/>
      </c>
      <c r="O568" s="122" t="str">
        <f t="shared" ca="1" si="42"/>
        <v/>
      </c>
      <c r="P568" s="122" t="str">
        <f t="array" aca="1" ref="P568" ca="1">IF(C568="","",A568-O568)</f>
        <v/>
      </c>
      <c r="Q568" s="77"/>
      <c r="R568" s="231"/>
      <c r="S568" s="78"/>
    </row>
    <row r="569" spans="1:19" ht="15" hidden="1">
      <c r="A569" s="103" t="str">
        <f t="array" aca="1" ref="A569" ca="1">IF(C569="","",SUBTOTAL(3,C$525:C569))</f>
        <v/>
      </c>
      <c r="B569" s="108" t="str">
        <f t="array" aca="1" ref="B569" ca="1">IF(M569="","",M569)</f>
        <v/>
      </c>
      <c r="C569" s="85" t="str">
        <f t="array" aca="1" ref="C569" ca="1">IF($M569="","",VLOOKUP($M569,ls_gr_2,2,0))</f>
        <v/>
      </c>
      <c r="D569" s="76" t="str">
        <f t="shared" ca="1" si="44"/>
        <v/>
      </c>
      <c r="E569" s="79" t="str">
        <f t="shared" ca="1" si="45"/>
        <v/>
      </c>
      <c r="F569" s="99" t="str">
        <f t="shared" ca="1" si="46"/>
        <v/>
      </c>
      <c r="G569" s="99" t="str">
        <f t="shared" ca="1" si="47"/>
        <v/>
      </c>
      <c r="H569" s="308" t="str">
        <f t="shared" ca="1" si="41"/>
        <v/>
      </c>
      <c r="I569" s="80" t="str">
        <f t="shared" ca="1" si="43"/>
        <v/>
      </c>
      <c r="J569" s="275"/>
      <c r="K569" s="75"/>
      <c r="L569" s="207" t="str">
        <f t="array" aca="1" ref="L569" ca="1">IF(C569="","",1)</f>
        <v/>
      </c>
      <c r="M569" s="37" t="str">
        <f t="array" aca="1" ref="M569" ca="1">IFERROR(INDEX(wyn_2,SMALL(IF((OFFSET($B$371:$B$476,0,MATCH($J$524,$B$3:$P$3,0)-1)=$K$524),ROW(Lid_2)-ROW($P$371)+1),ROWS($M$525:M569)),COLUMNS($B$525:M569)),"")</f>
        <v/>
      </c>
      <c r="N569" s="111" t="str">
        <f t="array" aca="1" ref="N569" ca="1">IFERROR(INDEX(wyn_2,SMALL(IF((OFFSET($B$371:$B$476,0,MATCH($J$524,$B$3:$P$3,0)-1)=$K$524),ROW(Lid_2)-ROW($P$371)+1),ROWS($K$525:N569)),COLUMNS($B$525:N569)),"")</f>
        <v/>
      </c>
      <c r="O569" s="122" t="str">
        <f t="shared" ca="1" si="42"/>
        <v/>
      </c>
      <c r="P569" s="122" t="str">
        <f t="array" aca="1" ref="P569" ca="1">IF(C569="","",A569-O569)</f>
        <v/>
      </c>
      <c r="Q569" s="77"/>
      <c r="R569" s="231"/>
      <c r="S569" s="78"/>
    </row>
    <row r="570" spans="1:19" ht="15" hidden="1">
      <c r="A570" s="103" t="str">
        <f t="array" aca="1" ref="A570" ca="1">IF(C570="","",SUBTOTAL(3,C$525:C570))</f>
        <v/>
      </c>
      <c r="B570" s="108" t="str">
        <f t="array" aca="1" ref="B570" ca="1">IF(M570="","",M570)</f>
        <v/>
      </c>
      <c r="C570" s="85" t="str">
        <f t="array" aca="1" ref="C570" ca="1">IF($M570="","",VLOOKUP($M570,ls_gr_2,2,0))</f>
        <v/>
      </c>
      <c r="D570" s="76" t="str">
        <f t="shared" ca="1" si="44"/>
        <v/>
      </c>
      <c r="E570" s="79" t="str">
        <f t="shared" ca="1" si="45"/>
        <v/>
      </c>
      <c r="F570" s="99" t="str">
        <f t="shared" ca="1" si="46"/>
        <v/>
      </c>
      <c r="G570" s="99" t="str">
        <f t="shared" ca="1" si="47"/>
        <v/>
      </c>
      <c r="H570" s="308" t="str">
        <f t="shared" ca="1" si="41"/>
        <v/>
      </c>
      <c r="I570" s="80" t="str">
        <f t="shared" ca="1" si="43"/>
        <v/>
      </c>
      <c r="J570" s="275"/>
      <c r="K570" s="75"/>
      <c r="L570" s="207" t="str">
        <f t="array" aca="1" ref="L570" ca="1">IF(C570="","",1)</f>
        <v/>
      </c>
      <c r="M570" s="37" t="str">
        <f t="array" aca="1" ref="M570" ca="1">IFERROR(INDEX(wyn_2,SMALL(IF((OFFSET($B$371:$B$476,0,MATCH($J$524,$B$3:$P$3,0)-1)=$K$524),ROW(Lid_2)-ROW($P$371)+1),ROWS($M$525:M570)),COLUMNS($B$525:M570)),"")</f>
        <v/>
      </c>
      <c r="N570" s="111" t="str">
        <f t="array" aca="1" ref="N570" ca="1">IFERROR(INDEX(wyn_2,SMALL(IF((OFFSET($B$371:$B$476,0,MATCH($J$524,$B$3:$P$3,0)-1)=$K$524),ROW(Lid_2)-ROW($P$371)+1),ROWS($K$525:N570)),COLUMNS($B$525:N570)),"")</f>
        <v/>
      </c>
      <c r="O570" s="122" t="str">
        <f t="shared" ca="1" si="42"/>
        <v/>
      </c>
      <c r="P570" s="122" t="str">
        <f t="array" aca="1" ref="P570" ca="1">IF(C570="","",A570-O570)</f>
        <v/>
      </c>
      <c r="Q570" s="77"/>
      <c r="R570" s="231"/>
      <c r="S570" s="78"/>
    </row>
    <row r="571" spans="1:19" ht="15" hidden="1">
      <c r="A571" s="103" t="str">
        <f t="array" aca="1" ref="A571" ca="1">IF(C571="","",SUBTOTAL(3,C$525:C571))</f>
        <v/>
      </c>
      <c r="B571" s="108" t="str">
        <f t="array" aca="1" ref="B571" ca="1">IF(M571="","",M571)</f>
        <v/>
      </c>
      <c r="C571" s="85" t="str">
        <f t="array" aca="1" ref="C571" ca="1">IF($M571="","",VLOOKUP($M571,ls_gr_2,2,0))</f>
        <v/>
      </c>
      <c r="D571" s="76" t="str">
        <f t="shared" ca="1" si="44"/>
        <v/>
      </c>
      <c r="E571" s="79" t="str">
        <f t="shared" ca="1" si="45"/>
        <v/>
      </c>
      <c r="F571" s="99" t="str">
        <f t="shared" ca="1" si="46"/>
        <v/>
      </c>
      <c r="G571" s="99" t="str">
        <f t="shared" ca="1" si="47"/>
        <v/>
      </c>
      <c r="H571" s="308" t="str">
        <f t="shared" ca="1" si="41"/>
        <v/>
      </c>
      <c r="I571" s="80" t="str">
        <f t="shared" ca="1" si="43"/>
        <v/>
      </c>
      <c r="J571" s="275"/>
      <c r="K571" s="75"/>
      <c r="L571" s="207" t="str">
        <f t="array" aca="1" ref="L571" ca="1">IF(C571="","",1)</f>
        <v/>
      </c>
      <c r="M571" s="37" t="str">
        <f t="array" aca="1" ref="M571" ca="1">IFERROR(INDEX(wyn_2,SMALL(IF((OFFSET($B$371:$B$476,0,MATCH($J$524,$B$3:$P$3,0)-1)=$K$524),ROW(Lid_2)-ROW($P$371)+1),ROWS($M$525:M571)),COLUMNS($B$525:M571)),"")</f>
        <v/>
      </c>
      <c r="N571" s="111" t="str">
        <f t="array" aca="1" ref="N571" ca="1">IFERROR(INDEX(wyn_2,SMALL(IF((OFFSET($B$371:$B$476,0,MATCH($J$524,$B$3:$P$3,0)-1)=$K$524),ROW(Lid_2)-ROW($P$371)+1),ROWS($K$525:N571)),COLUMNS($B$525:N571)),"")</f>
        <v/>
      </c>
      <c r="O571" s="122" t="str">
        <f t="shared" ca="1" si="42"/>
        <v/>
      </c>
      <c r="P571" s="122" t="str">
        <f t="array" aca="1" ref="P571" ca="1">IF(C571="","",A571-O571)</f>
        <v/>
      </c>
      <c r="Q571" s="77"/>
      <c r="R571" s="231"/>
      <c r="S571" s="78"/>
    </row>
    <row r="572" spans="1:19" ht="15" hidden="1">
      <c r="A572" s="103" t="str">
        <f t="array" aca="1" ref="A572" ca="1">IF(C572="","",SUBTOTAL(3,C$525:C572))</f>
        <v/>
      </c>
      <c r="B572" s="108" t="str">
        <f t="array" aca="1" ref="B572" ca="1">IF(M572="","",M572)</f>
        <v/>
      </c>
      <c r="C572" s="85" t="str">
        <f t="array" aca="1" ref="C572" ca="1">IF($M572="","",VLOOKUP($M572,ls_gr_2,2,0))</f>
        <v/>
      </c>
      <c r="D572" s="76" t="str">
        <f t="shared" ca="1" si="44"/>
        <v/>
      </c>
      <c r="E572" s="79" t="str">
        <f t="shared" ca="1" si="45"/>
        <v/>
      </c>
      <c r="F572" s="99" t="str">
        <f t="shared" ca="1" si="46"/>
        <v/>
      </c>
      <c r="G572" s="99" t="str">
        <f t="shared" ca="1" si="47"/>
        <v/>
      </c>
      <c r="H572" s="308" t="str">
        <f t="shared" ca="1" si="41"/>
        <v/>
      </c>
      <c r="I572" s="80" t="str">
        <f t="shared" ca="1" si="43"/>
        <v/>
      </c>
      <c r="J572" s="275"/>
      <c r="K572" s="75"/>
      <c r="L572" s="207" t="str">
        <f t="array" aca="1" ref="L572" ca="1">IF(C572="","",1)</f>
        <v/>
      </c>
      <c r="M572" s="37" t="str">
        <f t="array" aca="1" ref="M572" ca="1">IFERROR(INDEX(wyn_2,SMALL(IF((OFFSET($B$371:$B$476,0,MATCH($J$524,$B$3:$P$3,0)-1)=$K$524),ROW(Lid_2)-ROW($P$371)+1),ROWS($M$525:M572)),COLUMNS($B$525:M572)),"")</f>
        <v/>
      </c>
      <c r="N572" s="111" t="str">
        <f t="array" aca="1" ref="N572" ca="1">IFERROR(INDEX(wyn_2,SMALL(IF((OFFSET($B$371:$B$476,0,MATCH($J$524,$B$3:$P$3,0)-1)=$K$524),ROW(Lid_2)-ROW($P$371)+1),ROWS($K$525:N572)),COLUMNS($B$525:N572)),"")</f>
        <v/>
      </c>
      <c r="O572" s="122" t="str">
        <f t="shared" ca="1" si="42"/>
        <v/>
      </c>
      <c r="P572" s="122" t="str">
        <f t="array" aca="1" ref="P572" ca="1">IF(C572="","",A572-O572)</f>
        <v/>
      </c>
      <c r="Q572" s="77"/>
      <c r="R572" s="231"/>
      <c r="S572" s="78"/>
    </row>
    <row r="573" spans="1:19" ht="15" hidden="1">
      <c r="A573" s="103" t="str">
        <f t="array" aca="1" ref="A573" ca="1">IF(C573="","",SUBTOTAL(3,C$525:C573))</f>
        <v/>
      </c>
      <c r="B573" s="108" t="str">
        <f t="array" aca="1" ref="B573" ca="1">IF(M573="","",M573)</f>
        <v/>
      </c>
      <c r="C573" s="85" t="str">
        <f t="array" aca="1" ref="C573" ca="1">IF($M573="","",VLOOKUP($M573,ls_gr_2,2,0))</f>
        <v/>
      </c>
      <c r="D573" s="76" t="str">
        <f t="shared" ca="1" si="44"/>
        <v/>
      </c>
      <c r="E573" s="79" t="str">
        <f t="shared" ca="1" si="45"/>
        <v/>
      </c>
      <c r="F573" s="99" t="str">
        <f t="shared" ca="1" si="46"/>
        <v/>
      </c>
      <c r="G573" s="99" t="str">
        <f t="shared" ca="1" si="47"/>
        <v/>
      </c>
      <c r="H573" s="308" t="str">
        <f t="shared" ca="1" si="41"/>
        <v/>
      </c>
      <c r="I573" s="80" t="str">
        <f t="shared" ca="1" si="43"/>
        <v/>
      </c>
      <c r="J573" s="275"/>
      <c r="K573" s="75"/>
      <c r="L573" s="207" t="str">
        <f t="array" aca="1" ref="L573" ca="1">IF(C573="","",1)</f>
        <v/>
      </c>
      <c r="M573" s="37" t="str">
        <f t="array" aca="1" ref="M573" ca="1">IFERROR(INDEX(wyn_2,SMALL(IF((OFFSET($B$371:$B$476,0,MATCH($J$524,$B$3:$P$3,0)-1)=$K$524),ROW(Lid_2)-ROW($P$371)+1),ROWS($M$525:M573)),COLUMNS($B$525:M573)),"")</f>
        <v/>
      </c>
      <c r="N573" s="111" t="str">
        <f t="array" aca="1" ref="N573" ca="1">IFERROR(INDEX(wyn_2,SMALL(IF((OFFSET($B$371:$B$476,0,MATCH($J$524,$B$3:$P$3,0)-1)=$K$524),ROW(Lid_2)-ROW($P$371)+1),ROWS($K$525:N573)),COLUMNS($B$525:N573)),"")</f>
        <v/>
      </c>
      <c r="O573" s="122" t="str">
        <f t="shared" ca="1" si="42"/>
        <v/>
      </c>
      <c r="P573" s="122" t="str">
        <f t="array" aca="1" ref="P573" ca="1">IF(C573="","",A573-O573)</f>
        <v/>
      </c>
      <c r="Q573" s="77"/>
      <c r="R573" s="231"/>
      <c r="S573" s="78"/>
    </row>
    <row r="574" spans="1:19" ht="15" hidden="1">
      <c r="A574" s="103" t="str">
        <f t="array" aca="1" ref="A574" ca="1">IF(C574="","",SUBTOTAL(3,C$525:C574))</f>
        <v/>
      </c>
      <c r="B574" s="108" t="str">
        <f t="array" aca="1" ref="B574" ca="1">IF(M574="","",M574)</f>
        <v/>
      </c>
      <c r="C574" s="85" t="str">
        <f t="array" aca="1" ref="C574" ca="1">IF($M574="","",VLOOKUP($M574,ls_gr_2,2,0))</f>
        <v/>
      </c>
      <c r="D574" s="76" t="str">
        <f t="shared" ca="1" si="44"/>
        <v/>
      </c>
      <c r="E574" s="79" t="str">
        <f t="shared" ca="1" si="45"/>
        <v/>
      </c>
      <c r="F574" s="99" t="str">
        <f t="shared" ca="1" si="46"/>
        <v/>
      </c>
      <c r="G574" s="99" t="str">
        <f t="shared" ca="1" si="47"/>
        <v/>
      </c>
      <c r="H574" s="308" t="str">
        <f t="shared" ca="1" si="41"/>
        <v/>
      </c>
      <c r="I574" s="80" t="str">
        <f t="shared" ca="1" si="43"/>
        <v/>
      </c>
      <c r="J574" s="275"/>
      <c r="K574" s="75"/>
      <c r="L574" s="207" t="str">
        <f t="array" aca="1" ref="L574" ca="1">IF(C574="","",1)</f>
        <v/>
      </c>
      <c r="M574" s="37" t="str">
        <f t="array" aca="1" ref="M574" ca="1">IFERROR(INDEX(wyn_2,SMALL(IF((OFFSET($B$371:$B$476,0,MATCH($J$524,$B$3:$P$3,0)-1)=$K$524),ROW(Lid_2)-ROW($P$371)+1),ROWS($M$525:M574)),COLUMNS($B$525:M574)),"")</f>
        <v/>
      </c>
      <c r="N574" s="111" t="str">
        <f t="array" aca="1" ref="N574" ca="1">IFERROR(INDEX(wyn_2,SMALL(IF((OFFSET($B$371:$B$476,0,MATCH($J$524,$B$3:$P$3,0)-1)=$K$524),ROW(Lid_2)-ROW($P$371)+1),ROWS($K$525:N574)),COLUMNS($B$525:N574)),"")</f>
        <v/>
      </c>
      <c r="O574" s="122" t="str">
        <f t="shared" ca="1" si="42"/>
        <v/>
      </c>
      <c r="P574" s="122" t="str">
        <f t="array" aca="1" ref="P574" ca="1">IF(C574="","",A574-O574)</f>
        <v/>
      </c>
      <c r="Q574" s="77"/>
      <c r="R574" s="231"/>
      <c r="S574" s="78"/>
    </row>
    <row r="575" spans="1:19" ht="15" hidden="1">
      <c r="A575" s="103" t="str">
        <f t="array" aca="1" ref="A575" ca="1">IF(C575="","",SUBTOTAL(3,C$525:C575))</f>
        <v/>
      </c>
      <c r="B575" s="108" t="str">
        <f t="array" aca="1" ref="B575" ca="1">IF(M575="","",M575)</f>
        <v/>
      </c>
      <c r="C575" s="85" t="str">
        <f t="array" aca="1" ref="C575" ca="1">IF($M575="","",VLOOKUP($M575,ls_gr_2,2,0))</f>
        <v/>
      </c>
      <c r="D575" s="76" t="str">
        <f t="shared" ca="1" si="44"/>
        <v/>
      </c>
      <c r="E575" s="79" t="str">
        <f t="shared" ca="1" si="45"/>
        <v/>
      </c>
      <c r="F575" s="99" t="str">
        <f t="shared" ca="1" si="46"/>
        <v/>
      </c>
      <c r="G575" s="99" t="str">
        <f t="shared" ca="1" si="47"/>
        <v/>
      </c>
      <c r="H575" s="308" t="str">
        <f t="shared" ca="1" si="41"/>
        <v/>
      </c>
      <c r="I575" s="80" t="str">
        <f t="shared" ca="1" si="43"/>
        <v/>
      </c>
      <c r="J575" s="275"/>
      <c r="K575" s="75"/>
      <c r="L575" s="207" t="str">
        <f t="array" aca="1" ref="L575" ca="1">IF(C575="","",1)</f>
        <v/>
      </c>
      <c r="M575" s="37" t="str">
        <f t="array" aca="1" ref="M575" ca="1">IFERROR(INDEX(wyn_2,SMALL(IF((OFFSET($B$371:$B$476,0,MATCH($J$524,$B$3:$P$3,0)-1)=$K$524),ROW(Lid_2)-ROW($P$371)+1),ROWS($M$525:M575)),COLUMNS($B$525:M575)),"")</f>
        <v/>
      </c>
      <c r="N575" s="111" t="str">
        <f t="array" aca="1" ref="N575" ca="1">IFERROR(INDEX(wyn_2,SMALL(IF((OFFSET($B$371:$B$476,0,MATCH($J$524,$B$3:$P$3,0)-1)=$K$524),ROW(Lid_2)-ROW($P$371)+1),ROWS($K$525:N575)),COLUMNS($B$525:N575)),"")</f>
        <v/>
      </c>
      <c r="O575" s="122" t="str">
        <f t="shared" ca="1" si="42"/>
        <v/>
      </c>
      <c r="P575" s="122" t="str">
        <f t="array" aca="1" ref="P575" ca="1">IF(C575="","",A575-O575)</f>
        <v/>
      </c>
      <c r="Q575" s="77"/>
      <c r="R575" s="231"/>
      <c r="S575" s="78"/>
    </row>
    <row r="576" spans="1:19" ht="15" hidden="1">
      <c r="A576" s="103" t="str">
        <f t="array" aca="1" ref="A576" ca="1">IF(C576="","",SUBTOTAL(3,C$525:C576))</f>
        <v/>
      </c>
      <c r="B576" s="108" t="str">
        <f t="array" aca="1" ref="B576" ca="1">IF(M576="","",M576)</f>
        <v/>
      </c>
      <c r="C576" s="85" t="str">
        <f t="array" aca="1" ref="C576" ca="1">IF($M576="","",VLOOKUP($M576,ls_gr_2,2,0))</f>
        <v/>
      </c>
      <c r="D576" s="76" t="str">
        <f t="shared" ca="1" si="44"/>
        <v/>
      </c>
      <c r="E576" s="79" t="str">
        <f t="shared" ca="1" si="45"/>
        <v/>
      </c>
      <c r="F576" s="99" t="str">
        <f t="shared" ca="1" si="46"/>
        <v/>
      </c>
      <c r="G576" s="99" t="str">
        <f t="shared" ca="1" si="47"/>
        <v/>
      </c>
      <c r="H576" s="308" t="str">
        <f t="shared" ca="1" si="41"/>
        <v/>
      </c>
      <c r="I576" s="80" t="str">
        <f t="shared" ca="1" si="43"/>
        <v/>
      </c>
      <c r="J576" s="275"/>
      <c r="K576" s="75"/>
      <c r="L576" s="207" t="str">
        <f t="array" aca="1" ref="L576" ca="1">IF(C576="","",1)</f>
        <v/>
      </c>
      <c r="M576" s="37" t="str">
        <f t="array" aca="1" ref="M576" ca="1">IFERROR(INDEX(wyn_2,SMALL(IF((OFFSET($B$371:$B$476,0,MATCH($J$524,$B$3:$P$3,0)-1)=$K$524),ROW(Lid_2)-ROW($P$371)+1),ROWS($M$525:M576)),COLUMNS($B$525:M576)),"")</f>
        <v/>
      </c>
      <c r="N576" s="111" t="str">
        <f t="array" aca="1" ref="N576" ca="1">IFERROR(INDEX(wyn_2,SMALL(IF((OFFSET($B$371:$B$476,0,MATCH($J$524,$B$3:$P$3,0)-1)=$K$524),ROW(Lid_2)-ROW($P$371)+1),ROWS($K$525:N576)),COLUMNS($B$525:N576)),"")</f>
        <v/>
      </c>
      <c r="O576" s="122" t="str">
        <f t="shared" ca="1" si="42"/>
        <v/>
      </c>
      <c r="P576" s="122" t="str">
        <f t="array" aca="1" ref="P576" ca="1">IF(C576="","",A576-O576)</f>
        <v/>
      </c>
      <c r="Q576" s="77"/>
      <c r="R576" s="231"/>
      <c r="S576" s="78"/>
    </row>
    <row r="577" spans="1:19" ht="15" hidden="1">
      <c r="A577" s="103" t="str">
        <f t="array" aca="1" ref="A577" ca="1">IF(C577="","",SUBTOTAL(3,C$525:C577))</f>
        <v/>
      </c>
      <c r="B577" s="108" t="str">
        <f t="array" aca="1" ref="B577" ca="1">IF(M577="","",M577)</f>
        <v/>
      </c>
      <c r="C577" s="85" t="str">
        <f t="array" aca="1" ref="C577" ca="1">IF($M577="","",VLOOKUP($M577,ls_gr_2,2,0))</f>
        <v/>
      </c>
      <c r="D577" s="76" t="str">
        <f t="shared" ca="1" si="44"/>
        <v/>
      </c>
      <c r="E577" s="79" t="str">
        <f t="shared" ca="1" si="45"/>
        <v/>
      </c>
      <c r="F577" s="99" t="str">
        <f t="shared" ca="1" si="46"/>
        <v/>
      </c>
      <c r="G577" s="99" t="str">
        <f t="shared" ca="1" si="47"/>
        <v/>
      </c>
      <c r="H577" s="308" t="str">
        <f t="shared" ca="1" si="41"/>
        <v/>
      </c>
      <c r="I577" s="80" t="str">
        <f t="shared" ca="1" si="43"/>
        <v/>
      </c>
      <c r="J577" s="275"/>
      <c r="K577" s="75"/>
      <c r="L577" s="207" t="str">
        <f t="array" aca="1" ref="L577" ca="1">IF(C577="","",1)</f>
        <v/>
      </c>
      <c r="M577" s="37" t="str">
        <f t="array" aca="1" ref="M577" ca="1">IFERROR(INDEX(wyn_2,SMALL(IF((OFFSET($B$371:$B$476,0,MATCH($J$524,$B$3:$P$3,0)-1)=$K$524),ROW(Lid_2)-ROW($P$371)+1),ROWS($M$525:M577)),COLUMNS($B$525:M577)),"")</f>
        <v/>
      </c>
      <c r="N577" s="111" t="str">
        <f t="array" aca="1" ref="N577" ca="1">IFERROR(INDEX(wyn_2,SMALL(IF((OFFSET($B$371:$B$476,0,MATCH($J$524,$B$3:$P$3,0)-1)=$K$524),ROW(Lid_2)-ROW($P$371)+1),ROWS($K$525:N577)),COLUMNS($B$525:N577)),"")</f>
        <v/>
      </c>
      <c r="O577" s="122" t="str">
        <f t="shared" ca="1" si="42"/>
        <v/>
      </c>
      <c r="P577" s="122" t="str">
        <f t="array" aca="1" ref="P577" ca="1">IF(C577="","",A577-O577)</f>
        <v/>
      </c>
      <c r="Q577" s="77"/>
      <c r="R577" s="231"/>
      <c r="S577" s="78"/>
    </row>
    <row r="578" spans="1:19" ht="15" hidden="1">
      <c r="A578" s="103" t="str">
        <f t="array" aca="1" ref="A578" ca="1">IF(C578="","",SUBTOTAL(3,C$525:C578))</f>
        <v/>
      </c>
      <c r="B578" s="108" t="str">
        <f t="array" aca="1" ref="B578" ca="1">IF(M578="","",M578)</f>
        <v/>
      </c>
      <c r="C578" s="85" t="str">
        <f t="array" aca="1" ref="C578" ca="1">IF($M578="","",VLOOKUP($M578,ls_gr_2,2,0))</f>
        <v/>
      </c>
      <c r="D578" s="76" t="str">
        <f t="shared" ca="1" si="44"/>
        <v/>
      </c>
      <c r="E578" s="79" t="str">
        <f t="shared" ca="1" si="45"/>
        <v/>
      </c>
      <c r="F578" s="99" t="str">
        <f t="shared" ca="1" si="46"/>
        <v/>
      </c>
      <c r="G578" s="99" t="str">
        <f t="shared" ca="1" si="47"/>
        <v/>
      </c>
      <c r="H578" s="308" t="str">
        <f t="shared" ca="1" si="41"/>
        <v/>
      </c>
      <c r="I578" s="80" t="str">
        <f t="shared" ca="1" si="43"/>
        <v/>
      </c>
      <c r="J578" s="275"/>
      <c r="K578" s="75"/>
      <c r="L578" s="207" t="str">
        <f t="array" aca="1" ref="L578" ca="1">IF(C578="","",1)</f>
        <v/>
      </c>
      <c r="M578" s="37" t="str">
        <f t="array" aca="1" ref="M578" ca="1">IFERROR(INDEX(wyn_2,SMALL(IF((OFFSET($B$371:$B$476,0,MATCH($J$524,$B$3:$P$3,0)-1)=$K$524),ROW(Lid_2)-ROW($P$371)+1),ROWS($M$525:M578)),COLUMNS($B$525:M578)),"")</f>
        <v/>
      </c>
      <c r="N578" s="111" t="str">
        <f t="array" aca="1" ref="N578" ca="1">IFERROR(INDEX(wyn_2,SMALL(IF((OFFSET($B$371:$B$476,0,MATCH($J$524,$B$3:$P$3,0)-1)=$K$524),ROW(Lid_2)-ROW($P$371)+1),ROWS($K$525:N578)),COLUMNS($B$525:N578)),"")</f>
        <v/>
      </c>
      <c r="O578" s="122" t="str">
        <f t="shared" ca="1" si="42"/>
        <v/>
      </c>
      <c r="P578" s="122" t="str">
        <f t="array" aca="1" ref="P578" ca="1">IF(C578="","",A578-O578)</f>
        <v/>
      </c>
      <c r="Q578" s="77"/>
      <c r="R578" s="231"/>
      <c r="S578" s="78"/>
    </row>
    <row r="579" spans="1:19" ht="15" hidden="1">
      <c r="A579" s="103" t="str">
        <f t="array" aca="1" ref="A579" ca="1">IF(C579="","",SUBTOTAL(3,C$525:C579))</f>
        <v/>
      </c>
      <c r="B579" s="108" t="str">
        <f t="array" aca="1" ref="B579" ca="1">IF(M579="","",M579)</f>
        <v/>
      </c>
      <c r="C579" s="85" t="str">
        <f t="array" aca="1" ref="C579" ca="1">IF($M579="","",VLOOKUP($M579,ls_gr_2,2,0))</f>
        <v/>
      </c>
      <c r="D579" s="76" t="str">
        <f t="shared" ca="1" si="44"/>
        <v/>
      </c>
      <c r="E579" s="79" t="str">
        <f t="shared" ca="1" si="45"/>
        <v/>
      </c>
      <c r="F579" s="99" t="str">
        <f t="shared" ca="1" si="46"/>
        <v/>
      </c>
      <c r="G579" s="99" t="str">
        <f t="shared" ca="1" si="47"/>
        <v/>
      </c>
      <c r="H579" s="308" t="str">
        <f t="shared" ca="1" si="41"/>
        <v/>
      </c>
      <c r="I579" s="80" t="str">
        <f t="shared" ca="1" si="43"/>
        <v/>
      </c>
      <c r="J579" s="275"/>
      <c r="K579" s="75"/>
      <c r="L579" s="207" t="str">
        <f t="array" aca="1" ref="L579" ca="1">IF(C579="","",1)</f>
        <v/>
      </c>
      <c r="M579" s="37" t="str">
        <f t="array" aca="1" ref="M579" ca="1">IFERROR(INDEX(wyn_2,SMALL(IF((OFFSET($B$371:$B$476,0,MATCH($J$524,$B$3:$P$3,0)-1)=$K$524),ROW(Lid_2)-ROW($P$371)+1),ROWS($M$525:M579)),COLUMNS($B$525:M579)),"")</f>
        <v/>
      </c>
      <c r="N579" s="111" t="str">
        <f t="array" aca="1" ref="N579" ca="1">IFERROR(INDEX(wyn_2,SMALL(IF((OFFSET($B$371:$B$476,0,MATCH($J$524,$B$3:$P$3,0)-1)=$K$524),ROW(Lid_2)-ROW($P$371)+1),ROWS($K$525:N579)),COLUMNS($B$525:N579)),"")</f>
        <v/>
      </c>
      <c r="O579" s="122" t="str">
        <f t="shared" ca="1" si="42"/>
        <v/>
      </c>
      <c r="P579" s="122" t="str">
        <f t="array" aca="1" ref="P579" ca="1">IF(C579="","",A579-O579)</f>
        <v/>
      </c>
      <c r="Q579" s="77"/>
      <c r="R579" s="231"/>
      <c r="S579" s="78"/>
    </row>
    <row r="580" spans="1:19" ht="15" hidden="1">
      <c r="A580" s="103" t="str">
        <f t="array" aca="1" ref="A580" ca="1">IF(C580="","",SUBTOTAL(3,C$525:C580))</f>
        <v/>
      </c>
      <c r="B580" s="108" t="str">
        <f t="array" aca="1" ref="B580" ca="1">IF(M580="","",M580)</f>
        <v/>
      </c>
      <c r="C580" s="85" t="str">
        <f t="array" aca="1" ref="C580" ca="1">IF($M580="","",VLOOKUP($M580,ls_gr_2,2,0))</f>
        <v/>
      </c>
      <c r="D580" s="76" t="str">
        <f t="shared" ca="1" si="44"/>
        <v/>
      </c>
      <c r="E580" s="79" t="str">
        <f t="shared" ca="1" si="45"/>
        <v/>
      </c>
      <c r="F580" s="99" t="str">
        <f t="shared" ca="1" si="46"/>
        <v/>
      </c>
      <c r="G580" s="99" t="str">
        <f t="shared" ca="1" si="47"/>
        <v/>
      </c>
      <c r="H580" s="308" t="str">
        <f t="shared" ca="1" si="41"/>
        <v/>
      </c>
      <c r="I580" s="80" t="str">
        <f t="shared" ca="1" si="43"/>
        <v/>
      </c>
      <c r="J580" s="275"/>
      <c r="K580" s="75"/>
      <c r="L580" s="207" t="str">
        <f t="array" aca="1" ref="L580" ca="1">IF(C580="","",1)</f>
        <v/>
      </c>
      <c r="M580" s="37" t="str">
        <f t="array" aca="1" ref="M580" ca="1">IFERROR(INDEX(wyn_2,SMALL(IF((OFFSET($B$371:$B$476,0,MATCH($J$524,$B$3:$P$3,0)-1)=$K$524),ROW(Lid_2)-ROW($P$371)+1),ROWS($M$525:M580)),COLUMNS($B$525:M580)),"")</f>
        <v/>
      </c>
      <c r="N580" s="111" t="str">
        <f t="array" aca="1" ref="N580" ca="1">IFERROR(INDEX(wyn_2,SMALL(IF((OFFSET($B$371:$B$476,0,MATCH($J$524,$B$3:$P$3,0)-1)=$K$524),ROW(Lid_2)-ROW($P$371)+1),ROWS($K$525:N580)),COLUMNS($B$525:N580)),"")</f>
        <v/>
      </c>
      <c r="O580" s="122" t="str">
        <f t="shared" ca="1" si="42"/>
        <v/>
      </c>
      <c r="P580" s="122" t="str">
        <f t="array" aca="1" ref="P580" ca="1">IF(C580="","",A580-O580)</f>
        <v/>
      </c>
      <c r="Q580" s="77"/>
      <c r="R580" s="231"/>
      <c r="S580" s="78"/>
    </row>
    <row r="581" spans="1:19" ht="15" hidden="1">
      <c r="A581" s="103" t="str">
        <f t="array" aca="1" ref="A581" ca="1">IF(C581="","",SUBTOTAL(3,C$525:C581))</f>
        <v/>
      </c>
      <c r="B581" s="108" t="str">
        <f t="array" aca="1" ref="B581" ca="1">IF(M581="","",M581)</f>
        <v/>
      </c>
      <c r="C581" s="85" t="str">
        <f t="array" aca="1" ref="C581" ca="1">IF($M581="","",VLOOKUP($M581,ls_gr_2,2,0))</f>
        <v/>
      </c>
      <c r="D581" s="76" t="str">
        <f t="shared" ca="1" si="44"/>
        <v/>
      </c>
      <c r="E581" s="79" t="str">
        <f t="shared" ca="1" si="45"/>
        <v/>
      </c>
      <c r="F581" s="99" t="str">
        <f t="shared" ca="1" si="46"/>
        <v/>
      </c>
      <c r="G581" s="99" t="str">
        <f t="shared" ca="1" si="47"/>
        <v/>
      </c>
      <c r="H581" s="308" t="str">
        <f t="shared" ca="1" si="41"/>
        <v/>
      </c>
      <c r="I581" s="80" t="str">
        <f t="shared" ca="1" si="43"/>
        <v/>
      </c>
      <c r="J581" s="275"/>
      <c r="K581" s="75"/>
      <c r="L581" s="207" t="str">
        <f t="array" aca="1" ref="L581" ca="1">IF(C581="","",1)</f>
        <v/>
      </c>
      <c r="M581" s="37" t="str">
        <f t="array" aca="1" ref="M581" ca="1">IFERROR(INDEX(wyn_2,SMALL(IF((OFFSET($B$371:$B$476,0,MATCH($J$524,$B$3:$P$3,0)-1)=$K$524),ROW(Lid_2)-ROW($P$371)+1),ROWS($M$525:M581)),COLUMNS($B$525:M581)),"")</f>
        <v/>
      </c>
      <c r="N581" s="111" t="str">
        <f t="array" aca="1" ref="N581" ca="1">IFERROR(INDEX(wyn_2,SMALL(IF((OFFSET($B$371:$B$476,0,MATCH($J$524,$B$3:$P$3,0)-1)=$K$524),ROW(Lid_2)-ROW($P$371)+1),ROWS($K$525:N581)),COLUMNS($B$525:N581)),"")</f>
        <v/>
      </c>
      <c r="O581" s="122" t="str">
        <f t="shared" ca="1" si="42"/>
        <v/>
      </c>
      <c r="P581" s="122" t="str">
        <f t="array" aca="1" ref="P581" ca="1">IF(C581="","",A581-O581)</f>
        <v/>
      </c>
      <c r="Q581" s="77"/>
      <c r="R581" s="231"/>
      <c r="S581" s="78"/>
    </row>
    <row r="582" spans="1:19" ht="15" hidden="1">
      <c r="A582" s="103" t="str">
        <f t="array" aca="1" ref="A582" ca="1">IF(C582="","",SUBTOTAL(3,C$525:C582))</f>
        <v/>
      </c>
      <c r="B582" s="108" t="str">
        <f t="array" aca="1" ref="B582" ca="1">IF(M582="","",M582)</f>
        <v/>
      </c>
      <c r="C582" s="85" t="str">
        <f t="array" aca="1" ref="C582" ca="1">IF($M582="","",VLOOKUP($M582,ls_gr_2,2,0))</f>
        <v/>
      </c>
      <c r="D582" s="76" t="str">
        <f t="shared" ca="1" si="44"/>
        <v/>
      </c>
      <c r="E582" s="79" t="str">
        <f t="shared" ca="1" si="45"/>
        <v/>
      </c>
      <c r="F582" s="99" t="str">
        <f t="shared" ca="1" si="46"/>
        <v/>
      </c>
      <c r="G582" s="99" t="str">
        <f t="shared" ca="1" si="47"/>
        <v/>
      </c>
      <c r="H582" s="308" t="str">
        <f t="shared" ca="1" si="41"/>
        <v/>
      </c>
      <c r="I582" s="80" t="str">
        <f t="shared" ca="1" si="43"/>
        <v/>
      </c>
      <c r="J582" s="275"/>
      <c r="K582" s="75"/>
      <c r="L582" s="207" t="str">
        <f t="array" aca="1" ref="L582" ca="1">IF(C582="","",1)</f>
        <v/>
      </c>
      <c r="M582" s="37" t="str">
        <f t="array" aca="1" ref="M582" ca="1">IFERROR(INDEX(wyn_2,SMALL(IF((OFFSET($B$371:$B$476,0,MATCH($J$524,$B$3:$P$3,0)-1)=$K$524),ROW(Lid_2)-ROW($P$371)+1),ROWS($M$525:M582)),COLUMNS($B$525:M582)),"")</f>
        <v/>
      </c>
      <c r="N582" s="111" t="str">
        <f t="array" aca="1" ref="N582" ca="1">IFERROR(INDEX(wyn_2,SMALL(IF((OFFSET($B$371:$B$476,0,MATCH($J$524,$B$3:$P$3,0)-1)=$K$524),ROW(Lid_2)-ROW($P$371)+1),ROWS($K$525:N582)),COLUMNS($B$525:N582)),"")</f>
        <v/>
      </c>
      <c r="O582" s="122" t="str">
        <f t="shared" ca="1" si="42"/>
        <v/>
      </c>
      <c r="P582" s="122" t="str">
        <f t="array" aca="1" ref="P582" ca="1">IF(C582="","",A582-O582)</f>
        <v/>
      </c>
      <c r="Q582" s="77"/>
      <c r="R582" s="231"/>
      <c r="S582" s="78"/>
    </row>
    <row r="583" spans="1:19" ht="15" hidden="1">
      <c r="A583" s="103" t="str">
        <f t="array" aca="1" ref="A583" ca="1">IF(C583="","",SUBTOTAL(3,C$525:C583))</f>
        <v/>
      </c>
      <c r="B583" s="108" t="str">
        <f t="array" aca="1" ref="B583" ca="1">IF(M583="","",M583)</f>
        <v/>
      </c>
      <c r="C583" s="85" t="str">
        <f t="array" aca="1" ref="C583" ca="1">IF($M583="","",VLOOKUP($M583,ls_gr_2,2,0))</f>
        <v/>
      </c>
      <c r="D583" s="76" t="str">
        <f t="shared" ca="1" si="44"/>
        <v/>
      </c>
      <c r="E583" s="79" t="str">
        <f t="shared" ca="1" si="45"/>
        <v/>
      </c>
      <c r="F583" s="99" t="str">
        <f t="shared" ca="1" si="46"/>
        <v/>
      </c>
      <c r="G583" s="99" t="str">
        <f t="shared" ca="1" si="47"/>
        <v/>
      </c>
      <c r="H583" s="308" t="str">
        <f t="shared" ca="1" si="41"/>
        <v/>
      </c>
      <c r="I583" s="80" t="str">
        <f t="shared" ca="1" si="43"/>
        <v/>
      </c>
      <c r="J583" s="275"/>
      <c r="K583" s="75"/>
      <c r="L583" s="207" t="str">
        <f t="array" aca="1" ref="L583" ca="1">IF(C583="","",1)</f>
        <v/>
      </c>
      <c r="M583" s="37" t="str">
        <f t="array" aca="1" ref="M583" ca="1">IFERROR(INDEX(wyn_2,SMALL(IF((OFFSET($B$371:$B$476,0,MATCH($J$524,$B$3:$P$3,0)-1)=$K$524),ROW(Lid_2)-ROW($P$371)+1),ROWS($M$525:M583)),COLUMNS($B$525:M583)),"")</f>
        <v/>
      </c>
      <c r="N583" s="111" t="str">
        <f t="array" aca="1" ref="N583" ca="1">IFERROR(INDEX(wyn_2,SMALL(IF((OFFSET($B$371:$B$476,0,MATCH($J$524,$B$3:$P$3,0)-1)=$K$524),ROW(Lid_2)-ROW($P$371)+1),ROWS($K$525:N583)),COLUMNS($B$525:N583)),"")</f>
        <v/>
      </c>
      <c r="O583" s="122" t="str">
        <f t="shared" ca="1" si="42"/>
        <v/>
      </c>
      <c r="P583" s="122" t="str">
        <f t="array" aca="1" ref="P583" ca="1">IF(C583="","",A583-O583)</f>
        <v/>
      </c>
      <c r="Q583" s="77"/>
      <c r="R583" s="231"/>
      <c r="S583" s="78"/>
    </row>
    <row r="584" spans="1:19" ht="15" hidden="1">
      <c r="A584" s="103" t="str">
        <f t="array" aca="1" ref="A584" ca="1">IF(C584="","",SUBTOTAL(3,C$525:C584))</f>
        <v/>
      </c>
      <c r="B584" s="108" t="str">
        <f t="array" aca="1" ref="B584" ca="1">IF(M584="","",M584)</f>
        <v/>
      </c>
      <c r="C584" s="85" t="str">
        <f t="array" aca="1" ref="C584" ca="1">IF($M584="","",VLOOKUP($M584,ls_gr_2,2,0))</f>
        <v/>
      </c>
      <c r="D584" s="76" t="str">
        <f t="shared" ca="1" si="44"/>
        <v/>
      </c>
      <c r="E584" s="79" t="str">
        <f t="shared" ca="1" si="45"/>
        <v/>
      </c>
      <c r="F584" s="99" t="str">
        <f t="shared" ca="1" si="46"/>
        <v/>
      </c>
      <c r="G584" s="99" t="str">
        <f t="shared" ca="1" si="47"/>
        <v/>
      </c>
      <c r="H584" s="308" t="str">
        <f t="shared" ca="1" si="41"/>
        <v/>
      </c>
      <c r="I584" s="80" t="str">
        <f t="shared" ca="1" si="43"/>
        <v/>
      </c>
      <c r="J584" s="275"/>
      <c r="K584" s="75"/>
      <c r="L584" s="207" t="str">
        <f t="array" aca="1" ref="L584" ca="1">IF(C584="","",1)</f>
        <v/>
      </c>
      <c r="M584" s="37" t="str">
        <f t="array" aca="1" ref="M584" ca="1">IFERROR(INDEX(wyn_2,SMALL(IF((OFFSET($B$371:$B$476,0,MATCH($J$524,$B$3:$P$3,0)-1)=$K$524),ROW(Lid_2)-ROW($P$371)+1),ROWS($M$525:M584)),COLUMNS($B$525:M584)),"")</f>
        <v/>
      </c>
      <c r="N584" s="111" t="str">
        <f t="array" aca="1" ref="N584" ca="1">IFERROR(INDEX(wyn_2,SMALL(IF((OFFSET($B$371:$B$476,0,MATCH($J$524,$B$3:$P$3,0)-1)=$K$524),ROW(Lid_2)-ROW($P$371)+1),ROWS($K$525:N584)),COLUMNS($B$525:N584)),"")</f>
        <v/>
      </c>
      <c r="O584" s="122" t="str">
        <f t="shared" ca="1" si="42"/>
        <v/>
      </c>
      <c r="P584" s="122" t="str">
        <f t="array" aca="1" ref="P584" ca="1">IF(C584="","",A584-O584)</f>
        <v/>
      </c>
      <c r="Q584" s="77"/>
      <c r="R584" s="231"/>
      <c r="S584" s="78"/>
    </row>
    <row r="585" spans="1:19" ht="15" hidden="1">
      <c r="A585" s="103" t="str">
        <f t="array" aca="1" ref="A585" ca="1">IF(C585="","",SUBTOTAL(3,C$525:C585))</f>
        <v/>
      </c>
      <c r="B585" s="108" t="str">
        <f t="array" aca="1" ref="B585" ca="1">IF(M585="","",M585)</f>
        <v/>
      </c>
      <c r="C585" s="85" t="str">
        <f t="array" aca="1" ref="C585" ca="1">IF($M585="","",VLOOKUP($M585,ls_gr_2,2,0))</f>
        <v/>
      </c>
      <c r="D585" s="76" t="str">
        <f t="shared" ca="1" si="44"/>
        <v/>
      </c>
      <c r="E585" s="79" t="str">
        <f t="shared" ca="1" si="45"/>
        <v/>
      </c>
      <c r="F585" s="99" t="str">
        <f t="shared" ca="1" si="46"/>
        <v/>
      </c>
      <c r="G585" s="99" t="str">
        <f t="shared" ca="1" si="47"/>
        <v/>
      </c>
      <c r="H585" s="308" t="str">
        <f t="shared" ca="1" si="41"/>
        <v/>
      </c>
      <c r="I585" s="80" t="str">
        <f t="shared" ca="1" si="43"/>
        <v/>
      </c>
      <c r="J585" s="275"/>
      <c r="K585" s="75"/>
      <c r="L585" s="207" t="str">
        <f t="array" aca="1" ref="L585" ca="1">IF(C585="","",1)</f>
        <v/>
      </c>
      <c r="M585" s="37" t="str">
        <f t="array" aca="1" ref="M585" ca="1">IFERROR(INDEX(wyn_2,SMALL(IF((OFFSET($B$371:$B$476,0,MATCH($J$524,$B$3:$P$3,0)-1)=$K$524),ROW(Lid_2)-ROW($P$371)+1),ROWS($M$525:M585)),COLUMNS($B$525:M585)),"")</f>
        <v/>
      </c>
      <c r="N585" s="111" t="str">
        <f t="array" aca="1" ref="N585" ca="1">IFERROR(INDEX(wyn_2,SMALL(IF((OFFSET($B$371:$B$476,0,MATCH($J$524,$B$3:$P$3,0)-1)=$K$524),ROW(Lid_2)-ROW($P$371)+1),ROWS($K$525:N585)),COLUMNS($B$525:N585)),"")</f>
        <v/>
      </c>
      <c r="O585" s="122" t="str">
        <f t="shared" ca="1" si="42"/>
        <v/>
      </c>
      <c r="P585" s="122" t="str">
        <f t="array" aca="1" ref="P585" ca="1">IF(C585="","",A585-O585)</f>
        <v/>
      </c>
      <c r="Q585" s="77"/>
      <c r="R585" s="231"/>
      <c r="S585" s="78"/>
    </row>
    <row r="586" spans="1:19" ht="15" hidden="1">
      <c r="A586" s="103" t="str">
        <f t="array" aca="1" ref="A586" ca="1">IF(C586="","",SUBTOTAL(3,C$525:C586))</f>
        <v/>
      </c>
      <c r="B586" s="108" t="str">
        <f t="array" aca="1" ref="B586" ca="1">IF(M586="","",M586)</f>
        <v/>
      </c>
      <c r="C586" s="85" t="str">
        <f t="array" aca="1" ref="C586" ca="1">IF($M586="","",VLOOKUP($M586,ls_gr_2,2,0))</f>
        <v/>
      </c>
      <c r="D586" s="76" t="str">
        <f t="shared" ca="1" si="44"/>
        <v/>
      </c>
      <c r="E586" s="79" t="str">
        <f t="shared" ca="1" si="45"/>
        <v/>
      </c>
      <c r="F586" s="99" t="str">
        <f t="shared" ca="1" si="46"/>
        <v/>
      </c>
      <c r="G586" s="99" t="str">
        <f t="shared" ca="1" si="47"/>
        <v/>
      </c>
      <c r="H586" s="308" t="str">
        <f t="shared" ca="1" si="41"/>
        <v/>
      </c>
      <c r="I586" s="80" t="str">
        <f t="shared" ca="1" si="43"/>
        <v/>
      </c>
      <c r="J586" s="275"/>
      <c r="K586" s="75"/>
      <c r="L586" s="15" t="str">
        <f t="array" aca="1" ref="L586" ca="1">IF(C586="","",1)</f>
        <v/>
      </c>
      <c r="M586" s="37" t="str">
        <f t="array" aca="1" ref="M586" ca="1">IFERROR(INDEX(wyn_2,SMALL(IF((OFFSET($B$371:$B$476,0,MATCH($J$524,$B$3:$P$3,0)-1)=$K$524),ROW(Lid_2)-ROW($P$371)+1),ROWS($M$525:M586)),COLUMNS($B$525:M586)),"")</f>
        <v/>
      </c>
      <c r="N586" s="111" t="str">
        <f t="array" aca="1" ref="N586" ca="1">IFERROR(INDEX(wyn_2,SMALL(IF((OFFSET($B$371:$B$476,0,MATCH($J$524,$B$3:$P$3,0)-1)=$K$524),ROW(Lid_2)-ROW($P$371)+1),ROWS($K$525:N586)),COLUMNS($B$525:N586)),"")</f>
        <v/>
      </c>
      <c r="O586" s="122" t="str">
        <f t="shared" ca="1" si="42"/>
        <v/>
      </c>
      <c r="P586" s="122" t="str">
        <f t="array" aca="1" ref="P586" ca="1">IF(C586="","",A586-O586)</f>
        <v/>
      </c>
      <c r="Q586" s="77"/>
      <c r="R586" s="231"/>
      <c r="S586" s="78"/>
    </row>
    <row r="587" spans="1:19" ht="15" hidden="1">
      <c r="A587" s="103" t="str">
        <f t="array" aca="1" ref="A587" ca="1">IF(C587="","",SUBTOTAL(3,C$525:C587))</f>
        <v/>
      </c>
      <c r="B587" s="108" t="str">
        <f t="array" aca="1" ref="B587" ca="1">IF(M587="","",M587)</f>
        <v/>
      </c>
      <c r="C587" s="85" t="str">
        <f t="array" aca="1" ref="C587" ca="1">IF($M587="","",VLOOKUP($M587,ls_gr_2,2,0))</f>
        <v/>
      </c>
      <c r="D587" s="76" t="str">
        <f t="shared" ca="1" si="44"/>
        <v/>
      </c>
      <c r="E587" s="79" t="str">
        <f t="shared" ca="1" si="45"/>
        <v/>
      </c>
      <c r="F587" s="99" t="str">
        <f t="shared" ca="1" si="46"/>
        <v/>
      </c>
      <c r="G587" s="99" t="str">
        <f t="shared" ca="1" si="47"/>
        <v/>
      </c>
      <c r="H587" s="308" t="str">
        <f t="shared" ca="1" si="41"/>
        <v/>
      </c>
      <c r="I587" s="80" t="str">
        <f t="shared" ca="1" si="43"/>
        <v/>
      </c>
      <c r="J587" s="275"/>
      <c r="K587" s="75"/>
      <c r="L587" s="15" t="str">
        <f t="array" aca="1" ref="L587" ca="1">IF(C587="","",1)</f>
        <v/>
      </c>
      <c r="M587" s="37" t="str">
        <f t="array" aca="1" ref="M587" ca="1">IFERROR(INDEX(wyn_2,SMALL(IF((OFFSET($B$371:$B$476,0,MATCH($J$524,$B$3:$P$3,0)-1)=$K$524),ROW(Lid_2)-ROW($P$371)+1),ROWS($M$525:M587)),COLUMNS($B$525:M587)),"")</f>
        <v/>
      </c>
      <c r="N587" s="111" t="str">
        <f t="array" aca="1" ref="N587" ca="1">IFERROR(INDEX(wyn_2,SMALL(IF((OFFSET($B$371:$B$476,0,MATCH($J$524,$B$3:$P$3,0)-1)=$K$524),ROW(Lid_2)-ROW($P$371)+1),ROWS($K$525:N587)),COLUMNS($B$525:N587)),"")</f>
        <v/>
      </c>
      <c r="O587" s="122" t="str">
        <f t="shared" ca="1" si="42"/>
        <v/>
      </c>
      <c r="P587" s="122" t="str">
        <f t="array" aca="1" ref="P587" ca="1">IF(C587="","",A587-O587)</f>
        <v/>
      </c>
      <c r="Q587" s="77"/>
      <c r="R587" s="231"/>
      <c r="S587" s="78"/>
    </row>
    <row r="588" spans="1:19" ht="15" hidden="1">
      <c r="A588" s="103" t="str">
        <f t="array" aca="1" ref="A588" ca="1">IF(C588="","",SUBTOTAL(3,C$525:C588))</f>
        <v/>
      </c>
      <c r="B588" s="108" t="str">
        <f t="array" aca="1" ref="B588" ca="1">IF(M588="","",M588)</f>
        <v/>
      </c>
      <c r="C588" s="85" t="str">
        <f t="array" aca="1" ref="C588" ca="1">IF($M588="","",VLOOKUP($M588,ls_gr_2,2,0))</f>
        <v/>
      </c>
      <c r="D588" s="76" t="str">
        <f t="shared" ca="1" si="44"/>
        <v/>
      </c>
      <c r="E588" s="79" t="str">
        <f t="shared" ca="1" si="45"/>
        <v/>
      </c>
      <c r="F588" s="99" t="str">
        <f t="shared" ca="1" si="46"/>
        <v/>
      </c>
      <c r="G588" s="99" t="str">
        <f t="shared" ca="1" si="47"/>
        <v/>
      </c>
      <c r="H588" s="308" t="str">
        <f t="shared" ca="1" si="41"/>
        <v/>
      </c>
      <c r="I588" s="80" t="str">
        <f t="shared" ca="1" si="43"/>
        <v/>
      </c>
      <c r="J588" s="275"/>
      <c r="K588" s="75"/>
      <c r="L588" s="15" t="str">
        <f t="array" aca="1" ref="L588" ca="1">IF(C588="","",1)</f>
        <v/>
      </c>
      <c r="M588" s="37" t="str">
        <f t="array" aca="1" ref="M588" ca="1">IFERROR(INDEX(wyn_2,SMALL(IF((OFFSET($B$371:$B$476,0,MATCH($J$524,$B$3:$P$3,0)-1)=$K$524),ROW(Lid_2)-ROW($P$371)+1),ROWS($M$525:M588)),COLUMNS($B$525:M588)),"")</f>
        <v/>
      </c>
      <c r="N588" s="111" t="str">
        <f t="array" aca="1" ref="N588" ca="1">IFERROR(INDEX(wyn_2,SMALL(IF((OFFSET($B$371:$B$476,0,MATCH($J$524,$B$3:$P$3,0)-1)=$K$524),ROW(Lid_2)-ROW($P$371)+1),ROWS($K$525:N588)),COLUMNS($B$525:N588)),"")</f>
        <v/>
      </c>
      <c r="O588" s="122" t="str">
        <f t="shared" ca="1" si="42"/>
        <v/>
      </c>
      <c r="P588" s="122" t="str">
        <f t="array" aca="1" ref="P588" ca="1">IF(C588="","",A588-O588)</f>
        <v/>
      </c>
      <c r="Q588" s="77"/>
      <c r="R588" s="231"/>
      <c r="S588" s="78"/>
    </row>
    <row r="589" spans="1:19" ht="15" hidden="1">
      <c r="A589" s="103" t="str">
        <f t="array" aca="1" ref="A589" ca="1">IF(C589="","",SUBTOTAL(3,C$525:C589))</f>
        <v/>
      </c>
      <c r="B589" s="108" t="str">
        <f t="array" aca="1" ref="B589" ca="1">IF(M589="","",M589)</f>
        <v/>
      </c>
      <c r="C589" s="85" t="str">
        <f t="array" aca="1" ref="C589" ca="1">IF($M589="","",VLOOKUP($M589,ls_gr_2,2,0))</f>
        <v/>
      </c>
      <c r="D589" s="76" t="str">
        <f t="shared" ref="D589:D598" ca="1" si="48">IF($M589="","",VLOOKUP($M589,ls_gr_2,3,0))</f>
        <v/>
      </c>
      <c r="E589" s="79" t="str">
        <f t="shared" ref="E589:E598" ca="1" si="49">IF($M589="","",VLOOKUP($M589,ls_gr_2,4,0))</f>
        <v/>
      </c>
      <c r="F589" s="99" t="str">
        <f t="shared" ref="F589:F598" ca="1" si="50">IF($M589="","",VLOOKUP($M589,ls_gr_2,5,0))</f>
        <v/>
      </c>
      <c r="G589" s="99" t="str">
        <f t="shared" ref="G589:G598" ca="1" si="51">IF($M589="","",VLOOKUP($M589,ls_gr_2,6,0))</f>
        <v/>
      </c>
      <c r="H589" s="308" t="str">
        <f t="shared" ca="1" si="41"/>
        <v/>
      </c>
      <c r="I589" s="80" t="str">
        <f t="shared" ca="1" si="43"/>
        <v/>
      </c>
      <c r="J589" s="275"/>
      <c r="K589" s="75"/>
      <c r="L589" s="15" t="str">
        <f t="array" aca="1" ref="L589" ca="1">IF(C589="","",1)</f>
        <v/>
      </c>
      <c r="M589" s="37" t="str">
        <f t="array" aca="1" ref="M589" ca="1">IFERROR(INDEX(wyn_2,SMALL(IF((OFFSET($B$371:$B$476,0,MATCH($J$524,$B$3:$P$3,0)-1)=$K$524),ROW(Lid_2)-ROW($P$371)+1),ROWS($M$525:M589)),COLUMNS($B$525:M589)),"")</f>
        <v/>
      </c>
      <c r="N589" s="111" t="str">
        <f t="array" aca="1" ref="N589" ca="1">IFERROR(INDEX(wyn_2,SMALL(IF((OFFSET($B$371:$B$476,0,MATCH($J$524,$B$3:$P$3,0)-1)=$K$524),ROW(Lid_2)-ROW($P$371)+1),ROWS($K$525:N589)),COLUMNS($B$525:N589)),"")</f>
        <v/>
      </c>
      <c r="O589" s="122" t="str">
        <f t="shared" ca="1" si="42"/>
        <v/>
      </c>
      <c r="P589" s="122" t="str">
        <f t="array" aca="1" ref="P589" ca="1">IF(C589="","",A589-O589)</f>
        <v/>
      </c>
      <c r="Q589" s="77"/>
      <c r="R589" s="231"/>
      <c r="S589" s="78"/>
    </row>
    <row r="590" spans="1:19" ht="15" hidden="1">
      <c r="A590" s="103" t="str">
        <f t="array" aca="1" ref="A590" ca="1">IF(C590="","",SUBTOTAL(3,C$525:C590))</f>
        <v/>
      </c>
      <c r="B590" s="108" t="str">
        <f t="array" aca="1" ref="B590" ca="1">IF(M590="","",M590)</f>
        <v/>
      </c>
      <c r="C590" s="85" t="str">
        <f t="array" aca="1" ref="C590" ca="1">IF($M590="","",VLOOKUP($M590,ls_gr_2,2,0))</f>
        <v/>
      </c>
      <c r="D590" s="76" t="str">
        <f t="shared" ca="1" si="48"/>
        <v/>
      </c>
      <c r="E590" s="79" t="str">
        <f t="shared" ca="1" si="49"/>
        <v/>
      </c>
      <c r="F590" s="99" t="str">
        <f t="shared" ca="1" si="50"/>
        <v/>
      </c>
      <c r="G590" s="99" t="str">
        <f t="shared" ca="1" si="51"/>
        <v/>
      </c>
      <c r="H590" s="308" t="str">
        <f t="shared" ref="H590:H598" ca="1" si="52">IF(N590="","",N590)</f>
        <v/>
      </c>
      <c r="I590" s="80" t="str">
        <f t="shared" ref="I590:I598" ca="1" si="53">IF(H590="","",IF(H590=MIN(H$371:H$518),"0:00:00",H590-MIN(H$371:H$518)))</f>
        <v/>
      </c>
      <c r="J590" s="275"/>
      <c r="K590" s="75"/>
      <c r="L590" s="15" t="str">
        <f t="array" aca="1" ref="L590" ca="1">IF(C590="","",1)</f>
        <v/>
      </c>
      <c r="M590" s="37" t="str">
        <f t="array" aca="1" ref="M590" ca="1">IFERROR(INDEX(wyn_2,SMALL(IF((OFFSET($B$371:$B$476,0,MATCH($J$524,$B$3:$P$3,0)-1)=$K$524),ROW(Lid_2)-ROW($P$371)+1),ROWS($M$525:M590)),COLUMNS($B$525:M590)),"")</f>
        <v/>
      </c>
      <c r="N590" s="111" t="str">
        <f t="array" aca="1" ref="N590" ca="1">IFERROR(INDEX(wyn_2,SMALL(IF((OFFSET($B$371:$B$476,0,MATCH($J$524,$B$3:$P$3,0)-1)=$K$524),ROW(Lid_2)-ROW($P$371)+1),ROWS($K$525:N590)),COLUMNS($B$525:N590)),"")</f>
        <v/>
      </c>
      <c r="O590" s="122" t="str">
        <f t="shared" ref="O590:O598" ca="1" si="54">IF(C590="","",O589/100)</f>
        <v/>
      </c>
      <c r="P590" s="122" t="str">
        <f t="array" aca="1" ref="P590" ca="1">IF(C590="","",A590-O590)</f>
        <v/>
      </c>
      <c r="Q590" s="77"/>
      <c r="R590" s="231"/>
      <c r="S590" s="78"/>
    </row>
    <row r="591" spans="1:19" ht="15" hidden="1">
      <c r="A591" s="103" t="str">
        <f t="array" aca="1" ref="A591" ca="1">IF(C591="","",SUBTOTAL(3,C$525:C591))</f>
        <v/>
      </c>
      <c r="B591" s="108" t="str">
        <f t="array" aca="1" ref="B591" ca="1">IF(M591="","",M591)</f>
        <v/>
      </c>
      <c r="C591" s="85" t="str">
        <f t="array" aca="1" ref="C591" ca="1">IF($M591="","",VLOOKUP($M591,ls_gr_2,2,0))</f>
        <v/>
      </c>
      <c r="D591" s="76" t="str">
        <f t="shared" ca="1" si="48"/>
        <v/>
      </c>
      <c r="E591" s="79" t="str">
        <f t="shared" ca="1" si="49"/>
        <v/>
      </c>
      <c r="F591" s="99" t="str">
        <f t="shared" ca="1" si="50"/>
        <v/>
      </c>
      <c r="G591" s="99" t="str">
        <f t="shared" ca="1" si="51"/>
        <v/>
      </c>
      <c r="H591" s="308" t="str">
        <f t="shared" ca="1" si="52"/>
        <v/>
      </c>
      <c r="I591" s="80" t="str">
        <f t="shared" ca="1" si="53"/>
        <v/>
      </c>
      <c r="J591" s="275"/>
      <c r="K591" s="75"/>
      <c r="L591" s="15" t="str">
        <f t="array" aca="1" ref="L591" ca="1">IF(C591="","",1)</f>
        <v/>
      </c>
      <c r="M591" s="37" t="str">
        <f t="array" aca="1" ref="M591" ca="1">IFERROR(INDEX(wyn_2,SMALL(IF((OFFSET($B$371:$B$476,0,MATCH($J$524,$B$3:$P$3,0)-1)=$K$524),ROW(Lid_2)-ROW($P$371)+1),ROWS($M$525:M591)),COLUMNS($B$525:M591)),"")</f>
        <v/>
      </c>
      <c r="N591" s="111" t="str">
        <f t="array" aca="1" ref="N591" ca="1">IFERROR(INDEX(wyn_2,SMALL(IF((OFFSET($B$371:$B$476,0,MATCH($J$524,$B$3:$P$3,0)-1)=$K$524),ROW(Lid_2)-ROW($P$371)+1),ROWS($K$525:N591)),COLUMNS($B$525:N591)),"")</f>
        <v/>
      </c>
      <c r="O591" s="122" t="str">
        <f t="shared" ca="1" si="54"/>
        <v/>
      </c>
      <c r="P591" s="122" t="str">
        <f t="array" aca="1" ref="P591" ca="1">IF(C591="","",A591-O591)</f>
        <v/>
      </c>
      <c r="Q591" s="77"/>
      <c r="R591" s="231"/>
      <c r="S591" s="78"/>
    </row>
    <row r="592" spans="1:19" ht="15" hidden="1">
      <c r="A592" s="103" t="str">
        <f t="array" aca="1" ref="A592" ca="1">IF(C592="","",SUBTOTAL(3,C$525:C592))</f>
        <v/>
      </c>
      <c r="B592" s="108" t="str">
        <f t="array" aca="1" ref="B592" ca="1">IF(M592="","",M592)</f>
        <v/>
      </c>
      <c r="C592" s="85" t="str">
        <f t="array" aca="1" ref="C592" ca="1">IF($M592="","",VLOOKUP($M592,ls_gr_2,2,0))</f>
        <v/>
      </c>
      <c r="D592" s="76" t="str">
        <f t="shared" ca="1" si="48"/>
        <v/>
      </c>
      <c r="E592" s="79" t="str">
        <f t="shared" ca="1" si="49"/>
        <v/>
      </c>
      <c r="F592" s="99" t="str">
        <f t="shared" ca="1" si="50"/>
        <v/>
      </c>
      <c r="G592" s="99" t="str">
        <f t="shared" ca="1" si="51"/>
        <v/>
      </c>
      <c r="H592" s="308" t="str">
        <f t="shared" ca="1" si="52"/>
        <v/>
      </c>
      <c r="I592" s="80" t="str">
        <f t="shared" ca="1" si="53"/>
        <v/>
      </c>
      <c r="J592" s="275"/>
      <c r="K592" s="75"/>
      <c r="L592" s="15" t="str">
        <f t="array" aca="1" ref="L592" ca="1">IF(C592="","",1)</f>
        <v/>
      </c>
      <c r="M592" s="37" t="str">
        <f t="array" aca="1" ref="M592" ca="1">IFERROR(INDEX(wyn_2,SMALL(IF((OFFSET($B$371:$B$476,0,MATCH($J$524,$B$3:$P$3,0)-1)=$K$524),ROW(Lid_2)-ROW($P$371)+1),ROWS($M$525:M592)),COLUMNS($B$525:M592)),"")</f>
        <v/>
      </c>
      <c r="N592" s="111" t="str">
        <f t="array" aca="1" ref="N592" ca="1">IFERROR(INDEX(wyn_2,SMALL(IF((OFFSET($B$371:$B$476,0,MATCH($J$524,$B$3:$P$3,0)-1)=$K$524),ROW(Lid_2)-ROW($P$371)+1),ROWS($K$525:N592)),COLUMNS($B$525:N592)),"")</f>
        <v/>
      </c>
      <c r="O592" s="122" t="str">
        <f t="shared" ca="1" si="54"/>
        <v/>
      </c>
      <c r="P592" s="122" t="str">
        <f t="array" aca="1" ref="P592" ca="1">IF(C592="","",A592-O592)</f>
        <v/>
      </c>
      <c r="Q592" s="77"/>
      <c r="R592" s="231"/>
      <c r="S592" s="78"/>
    </row>
    <row r="593" spans="1:19" ht="15" hidden="1">
      <c r="A593" s="103" t="str">
        <f t="array" aca="1" ref="A593" ca="1">IF(C593="","",SUBTOTAL(3,C$525:C593))</f>
        <v/>
      </c>
      <c r="B593" s="108" t="str">
        <f t="array" aca="1" ref="B593" ca="1">IF(M593="","",M593)</f>
        <v/>
      </c>
      <c r="C593" s="85" t="str">
        <f t="array" aca="1" ref="C593" ca="1">IF($M593="","",VLOOKUP($M593,ls_gr_2,2,0))</f>
        <v/>
      </c>
      <c r="D593" s="76" t="str">
        <f t="shared" ca="1" si="48"/>
        <v/>
      </c>
      <c r="E593" s="79" t="str">
        <f t="shared" ca="1" si="49"/>
        <v/>
      </c>
      <c r="F593" s="99" t="str">
        <f t="shared" ca="1" si="50"/>
        <v/>
      </c>
      <c r="G593" s="99" t="str">
        <f t="shared" ca="1" si="51"/>
        <v/>
      </c>
      <c r="H593" s="308" t="str">
        <f t="shared" ca="1" si="52"/>
        <v/>
      </c>
      <c r="I593" s="80" t="str">
        <f t="shared" ca="1" si="53"/>
        <v/>
      </c>
      <c r="J593" s="275"/>
      <c r="K593" s="75"/>
      <c r="L593" s="15" t="str">
        <f t="array" aca="1" ref="L593" ca="1">IF(C593="","",1)</f>
        <v/>
      </c>
      <c r="M593" s="37" t="str">
        <f t="array" aca="1" ref="M593" ca="1">IFERROR(INDEX(wyn_2,SMALL(IF((OFFSET($B$371:$B$476,0,MATCH($J$524,$B$3:$P$3,0)-1)=$K$524),ROW(Lid_2)-ROW($P$371)+1),ROWS($M$525:M593)),COLUMNS($B$525:M593)),"")</f>
        <v/>
      </c>
      <c r="N593" s="111" t="str">
        <f t="array" aca="1" ref="N593" ca="1">IFERROR(INDEX(wyn_2,SMALL(IF((OFFSET($B$371:$B$476,0,MATCH($J$524,$B$3:$P$3,0)-1)=$K$524),ROW(Lid_2)-ROW($P$371)+1),ROWS($K$525:N593)),COLUMNS($B$525:N593)),"")</f>
        <v/>
      </c>
      <c r="O593" s="122" t="str">
        <f t="shared" ca="1" si="54"/>
        <v/>
      </c>
      <c r="P593" s="122" t="str">
        <f t="array" aca="1" ref="P593" ca="1">IF(C593="","",A593-O593)</f>
        <v/>
      </c>
      <c r="Q593" s="77"/>
      <c r="R593" s="231"/>
      <c r="S593" s="78"/>
    </row>
    <row r="594" spans="1:19" ht="15" hidden="1">
      <c r="A594" s="103" t="str">
        <f t="array" aca="1" ref="A594" ca="1">IF(C594="","",SUBTOTAL(3,C$525:C594))</f>
        <v/>
      </c>
      <c r="B594" s="108" t="str">
        <f t="array" aca="1" ref="B594" ca="1">IF(M594="","",M594)</f>
        <v/>
      </c>
      <c r="C594" s="85" t="str">
        <f t="array" aca="1" ref="C594" ca="1">IF($M594="","",VLOOKUP($M594,ls_gr_2,2,0))</f>
        <v/>
      </c>
      <c r="D594" s="76" t="str">
        <f t="shared" ca="1" si="48"/>
        <v/>
      </c>
      <c r="E594" s="79" t="str">
        <f t="shared" ca="1" si="49"/>
        <v/>
      </c>
      <c r="F594" s="99" t="str">
        <f t="shared" ca="1" si="50"/>
        <v/>
      </c>
      <c r="G594" s="99" t="str">
        <f t="shared" ca="1" si="51"/>
        <v/>
      </c>
      <c r="H594" s="308" t="str">
        <f t="shared" ca="1" si="52"/>
        <v/>
      </c>
      <c r="I594" s="80" t="str">
        <f t="shared" ca="1" si="53"/>
        <v/>
      </c>
      <c r="J594" s="275"/>
      <c r="K594" s="75"/>
      <c r="L594" s="15" t="str">
        <f t="array" aca="1" ref="L594" ca="1">IF(C594="","",1)</f>
        <v/>
      </c>
      <c r="M594" s="37" t="str">
        <f t="array" aca="1" ref="M594" ca="1">IFERROR(INDEX(wyn_2,SMALL(IF((OFFSET($B$371:$B$476,0,MATCH($J$524,$B$3:$P$3,0)-1)=$K$524),ROW(Lid_2)-ROW($P$371)+1),ROWS($M$525:M594)),COLUMNS($B$525:M594)),"")</f>
        <v/>
      </c>
      <c r="N594" s="111" t="str">
        <f t="array" aca="1" ref="N594" ca="1">IFERROR(INDEX(wyn_2,SMALL(IF((OFFSET($B$371:$B$476,0,MATCH($J$524,$B$3:$P$3,0)-1)=$K$524),ROW(Lid_2)-ROW($P$371)+1),ROWS($K$525:N594)),COLUMNS($B$525:N594)),"")</f>
        <v/>
      </c>
      <c r="O594" s="122" t="str">
        <f t="shared" ca="1" si="54"/>
        <v/>
      </c>
      <c r="P594" s="122" t="str">
        <f t="array" aca="1" ref="P594" ca="1">IF(C594="","",A594-O594)</f>
        <v/>
      </c>
      <c r="Q594" s="77"/>
      <c r="R594" s="231"/>
      <c r="S594" s="78"/>
    </row>
    <row r="595" spans="1:19" ht="15" hidden="1">
      <c r="A595" s="103" t="str">
        <f t="array" aca="1" ref="A595" ca="1">IF(C595="","",SUBTOTAL(3,C$525:C595))</f>
        <v/>
      </c>
      <c r="B595" s="108" t="str">
        <f t="array" aca="1" ref="B595" ca="1">IF(M595="","",M595)</f>
        <v/>
      </c>
      <c r="C595" s="85" t="str">
        <f t="array" aca="1" ref="C595" ca="1">IF($M595="","",VLOOKUP($M595,ls_gr_2,2,0))</f>
        <v/>
      </c>
      <c r="D595" s="76" t="str">
        <f t="shared" ca="1" si="48"/>
        <v/>
      </c>
      <c r="E595" s="79" t="str">
        <f t="shared" ca="1" si="49"/>
        <v/>
      </c>
      <c r="F595" s="99" t="str">
        <f t="shared" ca="1" si="50"/>
        <v/>
      </c>
      <c r="G595" s="99" t="str">
        <f t="shared" ca="1" si="51"/>
        <v/>
      </c>
      <c r="H595" s="308" t="str">
        <f t="shared" ca="1" si="52"/>
        <v/>
      </c>
      <c r="I595" s="80" t="str">
        <f t="shared" ca="1" si="53"/>
        <v/>
      </c>
      <c r="J595" s="275"/>
      <c r="K595" s="75"/>
      <c r="L595" s="15" t="str">
        <f t="array" aca="1" ref="L595" ca="1">IF(C595="","",1)</f>
        <v/>
      </c>
      <c r="M595" s="37" t="str">
        <f t="array" aca="1" ref="M595" ca="1">IFERROR(INDEX(wyn_2,SMALL(IF((OFFSET($B$371:$B$476,0,MATCH($J$524,$B$3:$P$3,0)-1)=$K$524),ROW(Lid_2)-ROW($P$371)+1),ROWS($M$525:M595)),COLUMNS($B$525:M595)),"")</f>
        <v/>
      </c>
      <c r="N595" s="111" t="str">
        <f t="array" aca="1" ref="N595" ca="1">IFERROR(INDEX(wyn_2,SMALL(IF((OFFSET($B$371:$B$476,0,MATCH($J$524,$B$3:$P$3,0)-1)=$K$524),ROW(Lid_2)-ROW($P$371)+1),ROWS($K$525:N595)),COLUMNS($B$525:N595)),"")</f>
        <v/>
      </c>
      <c r="O595" s="122" t="str">
        <f t="shared" ca="1" si="54"/>
        <v/>
      </c>
      <c r="P595" s="122" t="str">
        <f t="array" aca="1" ref="P595" ca="1">IF(C595="","",A595-O595)</f>
        <v/>
      </c>
      <c r="Q595" s="77"/>
      <c r="R595" s="231"/>
      <c r="S595" s="78"/>
    </row>
    <row r="596" spans="1:19" ht="15" hidden="1">
      <c r="A596" s="103" t="str">
        <f t="array" aca="1" ref="A596" ca="1">IF(C596="","",SUBTOTAL(3,C$525:C596))</f>
        <v/>
      </c>
      <c r="B596" s="108" t="str">
        <f t="array" aca="1" ref="B596" ca="1">IF(M596="","",M596)</f>
        <v/>
      </c>
      <c r="C596" s="85" t="str">
        <f t="array" aca="1" ref="C596" ca="1">IF($M596="","",VLOOKUP($M596,ls_gr_2,2,0))</f>
        <v/>
      </c>
      <c r="D596" s="76" t="str">
        <f t="shared" ca="1" si="48"/>
        <v/>
      </c>
      <c r="E596" s="79" t="str">
        <f t="shared" ca="1" si="49"/>
        <v/>
      </c>
      <c r="F596" s="99" t="str">
        <f t="shared" ca="1" si="50"/>
        <v/>
      </c>
      <c r="G596" s="99" t="str">
        <f t="shared" ca="1" si="51"/>
        <v/>
      </c>
      <c r="H596" s="308" t="str">
        <f t="shared" ca="1" si="52"/>
        <v/>
      </c>
      <c r="I596" s="80" t="str">
        <f t="shared" ca="1" si="53"/>
        <v/>
      </c>
      <c r="J596" s="275"/>
      <c r="K596" s="75"/>
      <c r="L596" s="15" t="str">
        <f t="array" aca="1" ref="L596" ca="1">IF(C596="","",1)</f>
        <v/>
      </c>
      <c r="M596" s="37" t="str">
        <f t="array" aca="1" ref="M596" ca="1">IFERROR(INDEX(wyn_2,SMALL(IF((OFFSET($B$371:$B$476,0,MATCH($J$524,$B$3:$P$3,0)-1)=$K$524),ROW(Lid_2)-ROW($P$371)+1),ROWS($M$525:M596)),COLUMNS($B$525:M596)),"")</f>
        <v/>
      </c>
      <c r="N596" s="111" t="str">
        <f t="array" aca="1" ref="N596" ca="1">IFERROR(INDEX(wyn_2,SMALL(IF((OFFSET($B$371:$B$476,0,MATCH($J$524,$B$3:$P$3,0)-1)=$K$524),ROW(Lid_2)-ROW($P$371)+1),ROWS($K$525:N596)),COLUMNS($B$525:N596)),"")</f>
        <v/>
      </c>
      <c r="O596" s="122" t="str">
        <f t="shared" ca="1" si="54"/>
        <v/>
      </c>
      <c r="P596" s="122" t="str">
        <f t="array" aca="1" ref="P596" ca="1">IF(C596="","",A596-O596)</f>
        <v/>
      </c>
      <c r="Q596" s="77"/>
      <c r="R596" s="231"/>
      <c r="S596" s="78"/>
    </row>
    <row r="597" spans="1:19" ht="15" hidden="1">
      <c r="A597" s="103" t="str">
        <f t="array" aca="1" ref="A597" ca="1">IF(C597="","",SUBTOTAL(3,C$525:C597))</f>
        <v/>
      </c>
      <c r="B597" s="108" t="str">
        <f t="array" aca="1" ref="B597" ca="1">IF(M597="","",M597)</f>
        <v/>
      </c>
      <c r="C597" s="85" t="str">
        <f t="array" aca="1" ref="C597" ca="1">IF($M597="","",VLOOKUP($M597,ls_gr_2,2,0))</f>
        <v/>
      </c>
      <c r="D597" s="76" t="str">
        <f t="shared" ca="1" si="48"/>
        <v/>
      </c>
      <c r="E597" s="79" t="str">
        <f t="shared" ca="1" si="49"/>
        <v/>
      </c>
      <c r="F597" s="99" t="str">
        <f t="shared" ca="1" si="50"/>
        <v/>
      </c>
      <c r="G597" s="99" t="str">
        <f t="shared" ca="1" si="51"/>
        <v/>
      </c>
      <c r="H597" s="308" t="str">
        <f t="shared" ca="1" si="52"/>
        <v/>
      </c>
      <c r="I597" s="80" t="str">
        <f t="shared" ca="1" si="53"/>
        <v/>
      </c>
      <c r="J597" s="275"/>
      <c r="K597" s="75"/>
      <c r="L597" s="15" t="str">
        <f t="array" aca="1" ref="L597" ca="1">IF(C597="","",1)</f>
        <v/>
      </c>
      <c r="M597" s="37" t="str">
        <f t="array" aca="1" ref="M597" ca="1">IFERROR(INDEX(wyn_2,SMALL(IF((OFFSET($B$371:$B$476,0,MATCH($J$524,$B$3:$P$3,0)-1)=$K$524),ROW(Lid_2)-ROW($P$371)+1),ROWS($M$525:M597)),COLUMNS($B$525:M597)),"")</f>
        <v/>
      </c>
      <c r="N597" s="111" t="str">
        <f t="array" aca="1" ref="N597" ca="1">IFERROR(INDEX(wyn_2,SMALL(IF((OFFSET($B$371:$B$476,0,MATCH($J$524,$B$3:$P$3,0)-1)=$K$524),ROW(Lid_2)-ROW($P$371)+1),ROWS($K$525:N597)),COLUMNS($B$525:N597)),"")</f>
        <v/>
      </c>
      <c r="O597" s="122" t="str">
        <f t="shared" ca="1" si="54"/>
        <v/>
      </c>
      <c r="P597" s="122" t="str">
        <f t="array" aca="1" ref="P597" ca="1">IF(C597="","",A597-O597)</f>
        <v/>
      </c>
      <c r="Q597" s="77"/>
      <c r="R597" s="231"/>
      <c r="S597" s="78"/>
    </row>
    <row r="598" spans="1:19" ht="15" hidden="1">
      <c r="A598" s="103" t="str">
        <f t="array" aca="1" ref="A598" ca="1">IF(C598="","",SUBTOTAL(3,C$525:C598))</f>
        <v/>
      </c>
      <c r="B598" s="108" t="str">
        <f t="array" aca="1" ref="B598" ca="1">IF(M598="","",M598)</f>
        <v/>
      </c>
      <c r="C598" s="85" t="str">
        <f t="array" aca="1" ref="C598" ca="1">IF($M598="","",VLOOKUP($M598,ls_gr_2,2,0))</f>
        <v/>
      </c>
      <c r="D598" s="76" t="str">
        <f t="shared" ca="1" si="48"/>
        <v/>
      </c>
      <c r="E598" s="79" t="str">
        <f t="shared" ca="1" si="49"/>
        <v/>
      </c>
      <c r="F598" s="99" t="str">
        <f t="shared" ca="1" si="50"/>
        <v/>
      </c>
      <c r="G598" s="99" t="str">
        <f t="shared" ca="1" si="51"/>
        <v/>
      </c>
      <c r="H598" s="308" t="str">
        <f t="shared" ca="1" si="52"/>
        <v/>
      </c>
      <c r="I598" s="80" t="str">
        <f t="shared" ca="1" si="53"/>
        <v/>
      </c>
      <c r="J598" s="275"/>
      <c r="K598" s="75"/>
      <c r="L598" s="15" t="str">
        <f t="array" aca="1" ref="L598" ca="1">IF(C598="","",1)</f>
        <v/>
      </c>
      <c r="M598" s="37" t="str">
        <f t="array" aca="1" ref="M598" ca="1">IFERROR(INDEX(wyn_2,SMALL(IF((OFFSET($B$371:$B$476,0,MATCH($J$524,$B$3:$P$3,0)-1)=$K$524),ROW(Lid_2)-ROW($P$371)+1),ROWS($M$525:M598)),COLUMNS($B$525:M598)),"")</f>
        <v/>
      </c>
      <c r="N598" s="111" t="str">
        <f t="array" aca="1" ref="N598" ca="1">IFERROR(INDEX(wyn_2,SMALL(IF((OFFSET($B$371:$B$476,0,MATCH($J$524,$B$3:$P$3,0)-1)=$K$524),ROW(Lid_2)-ROW($P$371)+1),ROWS($K$525:N598)),COLUMNS($B$525:N598)),"")</f>
        <v/>
      </c>
      <c r="O598" s="122" t="str">
        <f t="shared" ca="1" si="54"/>
        <v/>
      </c>
      <c r="P598" s="122" t="str">
        <f t="array" aca="1" ref="P598" ca="1">IF(C598="","",A598-O598)</f>
        <v/>
      </c>
      <c r="Q598" s="77"/>
      <c r="R598" s="231"/>
      <c r="S598" s="78"/>
    </row>
    <row r="599" spans="1:19" hidden="1">
      <c r="I599"/>
      <c r="L599" s="15" t="str">
        <f t="array" ref="L599">IF(C599="","",1)</f>
        <v/>
      </c>
      <c r="O599" s="122" t="str">
        <f t="shared" ref="O599:O622" si="55">IF(C599="","",O598/100)</f>
        <v/>
      </c>
      <c r="P599" s="122" t="str">
        <f t="array" ref="P599">IF(C599="","",A599-O599)</f>
        <v/>
      </c>
    </row>
    <row r="600" spans="1:19" hidden="1">
      <c r="I600"/>
      <c r="L600" s="15" t="str">
        <f t="array" ref="L600">IF(C600="","",1)</f>
        <v/>
      </c>
      <c r="O600" s="122" t="str">
        <f t="shared" si="55"/>
        <v/>
      </c>
      <c r="P600" s="122" t="str">
        <f t="array" ref="P600">IF(C600="","",A600-O600)</f>
        <v/>
      </c>
    </row>
    <row r="601" spans="1:19" hidden="1">
      <c r="I601"/>
      <c r="L601" s="15" t="str">
        <f t="array" ref="L601">IF(C601="","",1)</f>
        <v/>
      </c>
      <c r="O601" s="122" t="str">
        <f t="shared" si="55"/>
        <v/>
      </c>
      <c r="P601" s="122" t="str">
        <f t="array" ref="P601">IF(C601="","",A601-O601)</f>
        <v/>
      </c>
    </row>
    <row r="602" spans="1:19" hidden="1">
      <c r="I602"/>
      <c r="L602" s="15" t="str">
        <f t="array" ref="L602">IF(C602="","",1)</f>
        <v/>
      </c>
      <c r="O602" s="122" t="str">
        <f t="shared" si="55"/>
        <v/>
      </c>
      <c r="P602" s="122" t="str">
        <f t="array" ref="P602">IF(C602="","",A602-O602)</f>
        <v/>
      </c>
    </row>
    <row r="603" spans="1:19" hidden="1">
      <c r="I603"/>
      <c r="L603" s="15" t="str">
        <f t="array" ref="L603">IF(C603="","",1)</f>
        <v/>
      </c>
      <c r="O603" s="122" t="str">
        <f t="shared" si="55"/>
        <v/>
      </c>
      <c r="P603" s="122" t="str">
        <f t="array" ref="P603">IF(C603="","",A603-O603)</f>
        <v/>
      </c>
    </row>
    <row r="604" spans="1:19" hidden="1">
      <c r="I604"/>
      <c r="L604" s="15" t="str">
        <f t="array" ref="L604">IF(C604="","",1)</f>
        <v/>
      </c>
      <c r="O604" s="122" t="str">
        <f t="shared" si="55"/>
        <v/>
      </c>
      <c r="P604" s="122" t="str">
        <f t="array" ref="P604">IF(C604="","",A604-O604)</f>
        <v/>
      </c>
    </row>
    <row r="605" spans="1:19" hidden="1">
      <c r="I605"/>
      <c r="L605" s="15" t="str">
        <f t="array" ref="L605">IF(C605="","",1)</f>
        <v/>
      </c>
      <c r="O605" s="122" t="str">
        <f t="shared" si="55"/>
        <v/>
      </c>
      <c r="P605" s="122" t="str">
        <f t="array" ref="P605">IF(C605="","",A605-O605)</f>
        <v/>
      </c>
    </row>
    <row r="606" spans="1:19" hidden="1">
      <c r="I606"/>
      <c r="L606" s="15" t="str">
        <f t="array" ref="L606">IF(C606="","",1)</f>
        <v/>
      </c>
      <c r="O606" s="122" t="str">
        <f t="shared" si="55"/>
        <v/>
      </c>
      <c r="P606" s="122" t="str">
        <f t="array" ref="P606">IF(C606="","",A606-O606)</f>
        <v/>
      </c>
    </row>
    <row r="607" spans="1:19" hidden="1">
      <c r="I607"/>
      <c r="L607" s="15" t="str">
        <f t="array" ref="L607">IF(C607="","",1)</f>
        <v/>
      </c>
      <c r="O607" s="122" t="str">
        <f t="shared" si="55"/>
        <v/>
      </c>
      <c r="P607" s="122" t="str">
        <f t="array" ref="P607">IF(C607="","",A607-O607)</f>
        <v/>
      </c>
    </row>
    <row r="608" spans="1:19" hidden="1">
      <c r="I608"/>
      <c r="L608" s="15" t="str">
        <f t="array" ref="L608">IF(C608="","",1)</f>
        <v/>
      </c>
      <c r="O608" s="122" t="str">
        <f t="shared" si="55"/>
        <v/>
      </c>
      <c r="P608" s="122" t="str">
        <f t="array" ref="P608">IF(C608="","",A608-O608)</f>
        <v/>
      </c>
    </row>
    <row r="609" spans="9:16" hidden="1">
      <c r="I609"/>
      <c r="L609" s="15" t="str">
        <f t="array" ref="L609">IF(C609="","",1)</f>
        <v/>
      </c>
      <c r="O609" s="122" t="str">
        <f t="shared" si="55"/>
        <v/>
      </c>
      <c r="P609" s="122" t="str">
        <f t="array" ref="P609">IF(C609="","",A609-O609)</f>
        <v/>
      </c>
    </row>
    <row r="610" spans="9:16" hidden="1">
      <c r="I610"/>
      <c r="L610" s="15" t="str">
        <f t="array" ref="L610">IF(C610="","",1)</f>
        <v/>
      </c>
      <c r="O610" s="122" t="str">
        <f t="shared" si="55"/>
        <v/>
      </c>
      <c r="P610" s="122" t="str">
        <f t="array" ref="P610">IF(C610="","",A610-O610)</f>
        <v/>
      </c>
    </row>
    <row r="611" spans="9:16" hidden="1">
      <c r="I611"/>
      <c r="O611" s="122" t="str">
        <f t="shared" si="55"/>
        <v/>
      </c>
      <c r="P611" s="122" t="str">
        <f t="array" ref="P611">IF(C611="","",A611-O611)</f>
        <v/>
      </c>
    </row>
    <row r="612" spans="9:16" hidden="1">
      <c r="I612"/>
      <c r="O612" s="122" t="str">
        <f t="shared" si="55"/>
        <v/>
      </c>
      <c r="P612" s="122" t="str">
        <f t="array" ref="P612">IF(C612="","",A612-O612)</f>
        <v/>
      </c>
    </row>
    <row r="613" spans="9:16" hidden="1">
      <c r="I613"/>
      <c r="O613" s="122" t="str">
        <f t="shared" si="55"/>
        <v/>
      </c>
      <c r="P613" s="122" t="str">
        <f t="array" ref="P613">IF(C613="","",A613-O613)</f>
        <v/>
      </c>
    </row>
    <row r="614" spans="9:16" hidden="1">
      <c r="I614"/>
      <c r="O614" s="122" t="str">
        <f t="shared" si="55"/>
        <v/>
      </c>
      <c r="P614" s="122" t="str">
        <f t="array" ref="P614">IF(C614="","",A614-O614)</f>
        <v/>
      </c>
    </row>
    <row r="615" spans="9:16" hidden="1">
      <c r="I615"/>
      <c r="O615" s="122" t="str">
        <f t="shared" si="55"/>
        <v/>
      </c>
      <c r="P615" s="122" t="str">
        <f t="array" ref="P615">IF(C615="","",A615-O615)</f>
        <v/>
      </c>
    </row>
    <row r="616" spans="9:16" hidden="1">
      <c r="I616"/>
      <c r="O616" s="122" t="str">
        <f t="shared" si="55"/>
        <v/>
      </c>
      <c r="P616" s="122" t="str">
        <f t="array" ref="P616">IF(C616="","",A616-O616)</f>
        <v/>
      </c>
    </row>
    <row r="617" spans="9:16" hidden="1">
      <c r="I617"/>
      <c r="O617" s="122" t="str">
        <f t="shared" si="55"/>
        <v/>
      </c>
      <c r="P617" s="122" t="str">
        <f t="array" ref="P617">IF(C617="","",A617-O617)</f>
        <v/>
      </c>
    </row>
    <row r="618" spans="9:16" hidden="1">
      <c r="I618"/>
      <c r="O618" s="122" t="str">
        <f t="shared" si="55"/>
        <v/>
      </c>
      <c r="P618" s="122" t="str">
        <f t="array" ref="P618">IF(C618="","",A618-O618)</f>
        <v/>
      </c>
    </row>
    <row r="619" spans="9:16" hidden="1">
      <c r="I619"/>
      <c r="O619" s="122" t="str">
        <f t="shared" si="55"/>
        <v/>
      </c>
      <c r="P619" s="122" t="str">
        <f t="array" ref="P619">IF(C619="","",A619-O619)</f>
        <v/>
      </c>
    </row>
    <row r="620" spans="9:16" hidden="1">
      <c r="I620"/>
      <c r="O620" s="122" t="str">
        <f t="shared" si="55"/>
        <v/>
      </c>
      <c r="P620" s="122" t="str">
        <f t="array" ref="P620">IF(C620="","",A620-O620)</f>
        <v/>
      </c>
    </row>
    <row r="621" spans="9:16" hidden="1">
      <c r="I621"/>
      <c r="O621" s="122" t="str">
        <f t="shared" si="55"/>
        <v/>
      </c>
      <c r="P621" s="122" t="str">
        <f t="array" ref="P621">IF(C621="","",A621-O621)</f>
        <v/>
      </c>
    </row>
    <row r="622" spans="9:16" hidden="1">
      <c r="I622"/>
      <c r="O622" s="122" t="str">
        <f t="shared" si="55"/>
        <v/>
      </c>
      <c r="P622" s="122" t="str">
        <f t="array" ref="P622">IF(C622="","",A622-O622)</f>
        <v/>
      </c>
    </row>
    <row r="623" spans="9:16" hidden="1">
      <c r="I623"/>
    </row>
    <row r="624" spans="9:16" hidden="1">
      <c r="I624"/>
    </row>
    <row r="625" spans="1:19" ht="15" customHeight="1">
      <c r="A625" s="327" t="str">
        <f t="array" ref="A625">IF(C625="","",SUBTOTAL(3,F$102:F625))</f>
        <v/>
      </c>
      <c r="B625" s="328" t="str">
        <f t="array" ref="B625">IF(K625="","",K625)</f>
        <v/>
      </c>
      <c r="C625" s="329" t="str">
        <f>IF(K625="","",VLOOKUP($K625,ls_gr_1,2,0))</f>
        <v/>
      </c>
      <c r="D625" s="330" t="str">
        <f t="array" ref="D625">IF(K625="","",VLOOKUP($K625,ls_gr_1,3,0))</f>
        <v/>
      </c>
      <c r="E625" s="331" t="str">
        <f t="array" ref="E625">IF(K625="","",VLOOKUP($K625,ls_gr_1,4,0))</f>
        <v/>
      </c>
      <c r="F625" s="347"/>
      <c r="G625" s="348"/>
      <c r="H625" s="379" t="str">
        <f t="array" ref="H625">IF(A625="","",VLOOKUP(A625,pkt_ind,2,0))</f>
        <v/>
      </c>
      <c r="I625" s="376"/>
      <c r="J625" s="335"/>
      <c r="K625" s="338"/>
      <c r="L625" s="337">
        <v>1</v>
      </c>
      <c r="M625" s="380"/>
      <c r="N625" s="381"/>
      <c r="O625" s="382">
        <v>5</v>
      </c>
      <c r="P625" s="383">
        <f t="array" ref="P625" ca="1">COUNT(R627:R765)</f>
        <v>3</v>
      </c>
      <c r="Q625" s="384"/>
      <c r="R625" s="385"/>
      <c r="S625" s="32"/>
    </row>
    <row r="626" spans="1:19" ht="15" customHeight="1">
      <c r="A626" s="327"/>
      <c r="B626" s="328" t="str">
        <f t="array" ref="B626">IF(K626="","",K626)</f>
        <v/>
      </c>
      <c r="C626" s="386"/>
      <c r="D626" s="387"/>
      <c r="E626" s="388"/>
      <c r="F626" s="347"/>
      <c r="G626" s="348"/>
      <c r="H626" s="379" t="str">
        <f t="array" ref="H626">IF(A626="","",VLOOKUP(A626,pkt_ind,2,0))</f>
        <v/>
      </c>
      <c r="I626" s="376"/>
      <c r="J626" s="335"/>
      <c r="K626" s="338"/>
      <c r="L626" s="337">
        <v>1</v>
      </c>
      <c r="M626" s="380"/>
      <c r="N626" s="389" t="s">
        <v>20</v>
      </c>
      <c r="O626" s="390">
        <f t="array" aca="1" ref="O626" ca="1">SUM(IF(FREQUENCY(IF($E$525:$E$623&lt;&gt;"",MATCH($E$525:$E$623,$E$525:$E$623,0)),ROW($E$525:$E$623)-ROW($E$525)+1),1))</f>
        <v>3</v>
      </c>
      <c r="P626" s="391" t="s">
        <v>21</v>
      </c>
      <c r="Q626" s="392" t="s">
        <v>22</v>
      </c>
      <c r="R626" s="391" t="s">
        <v>23</v>
      </c>
      <c r="S626" s="32"/>
    </row>
    <row r="627" spans="1:19" ht="15" customHeight="1" thickBot="1">
      <c r="A627" s="327"/>
      <c r="B627" s="328"/>
      <c r="C627" s="462" t="s">
        <v>123</v>
      </c>
      <c r="D627" s="387"/>
      <c r="E627" s="388"/>
      <c r="F627" s="347"/>
      <c r="G627" s="348"/>
      <c r="H627" s="379"/>
      <c r="I627" s="376"/>
      <c r="J627" s="335"/>
      <c r="K627" s="338"/>
      <c r="L627" s="337">
        <f t="array" ref="L627">IF(C627="","",1)</f>
        <v>1</v>
      </c>
      <c r="M627" s="395">
        <f t="array" aca="1" ref="M627" ca="1">IF(R627="","",RANK($R627,$R$627:$R$696,1))</f>
        <v>1</v>
      </c>
      <c r="N627" s="463" t="str">
        <f t="array" aca="1" ref="N627" ca="1">IF(ROWS($N$627:$N627)&gt;$O$626,"",INDEX($E$525:$E$623,SMALL(IF(FREQUENCY(IF($E$525:$E$623&lt;&gt;"",MATCH($E$525:$E$623,$E$525:$E$623,0)),ROW($E$525:$E$623)-ROW($E$525)+1),ROW($E$525:$E$623)-ROW($E$525)+1),ROWS(N$627:$N627))))</f>
        <v>SP1 Ustrzyki Dolne</v>
      </c>
      <c r="O627" s="397">
        <f t="array" aca="1" ref="O627" ca="1">IF(N627="","",COUNT(IF($E$525:$E$623=N627,IF(L$525:L$623&lt;&gt;"",L$525:L$623))))</f>
        <v>6</v>
      </c>
      <c r="P627" s="397">
        <f t="array" aca="1" ref="P627" ca="1">IF(SUMIF($E$525:$E$623,N627,$L$525:$L$623)&lt;$O$625,"",SUM(SMALL(IF($E$525:$E$623=N627,$P$525:$P$623,""),ROW(INDIRECT("1:"&amp;$O$625)))))</f>
        <v>29.989998999998988</v>
      </c>
      <c r="Q627" s="464" t="str">
        <f t="array" aca="1" ref="Q627" ca="1">IF(OR(N627="",O627&gt;=5),"",$O$625-O627)</f>
        <v/>
      </c>
      <c r="R627" s="399">
        <f t="array" aca="1" ref="R627" ca="1">IFERROR(IF(O627&gt;=$O$625,P627,IF(O627&lt;$O$625,SUMIF($E$525:$E$623,N627,$P$525:$P$623))+(Q627*(MAX($A$525:$A$623)+1))),"")</f>
        <v>29.989998999998988</v>
      </c>
      <c r="S627" s="32"/>
    </row>
    <row r="628" spans="1:19" ht="28.5" customHeight="1" thickBot="1">
      <c r="A628" s="400" t="s">
        <v>0</v>
      </c>
      <c r="B628" s="401"/>
      <c r="C628" s="402" t="s">
        <v>24</v>
      </c>
      <c r="D628" s="403" t="s">
        <v>25</v>
      </c>
      <c r="E628" s="404" t="s">
        <v>12</v>
      </c>
      <c r="F628" s="405" t="s">
        <v>26</v>
      </c>
      <c r="G628" s="406"/>
      <c r="H628" s="407"/>
      <c r="I628" s="408" t="s">
        <v>27</v>
      </c>
      <c r="J628" s="335"/>
      <c r="K628" s="338"/>
      <c r="L628" s="337">
        <f t="array" ref="L628">IF(C628="","",1)</f>
        <v>1</v>
      </c>
      <c r="M628" s="395">
        <f t="array" aca="1" ref="M628" ca="1">IF(R628="","",RANK($R628,$R$627:$R$696,1))</f>
        <v>2</v>
      </c>
      <c r="N628" s="463" t="str">
        <f t="array" aca="1" ref="N628" ca="1">IF(ROWS($N$627:$N628)&gt;$O$626,"",INDEX($E$525:$E$623,SMALL(IF(FREQUENCY(IF($E$525:$E$623&lt;&gt;"",MATCH($E$525:$E$623,$E$525:$E$623,0)),ROW($E$525:$E$623)-ROW($E$525)+1),ROW($E$525:$E$623)-ROW($E$525)+1),ROWS(N$627:$N628))))</f>
        <v>SP Nr 2 - NSS Ustrzyki Dolne</v>
      </c>
      <c r="O628" s="397">
        <f t="array" aca="1" ref="O628" ca="1">IF(N628="","",COUNT(IF($E$525:$E$623=N628,IF(L$525:L$623&lt;&gt;"",L$525:L$623))))</f>
        <v>6</v>
      </c>
      <c r="P628" s="397">
        <f t="array" aca="1" ref="P628" ca="1">IF(SUMIF($E$525:$E$623,N628,$L$525:$L$623)&lt;$O$625,"",SUM(SMALL(IF($E$525:$E$623=N628,$P$525:$P$623,""),ROW(INDIRECT("1:"&amp;$O$625)))))</f>
        <v>34.999899990000003</v>
      </c>
      <c r="Q628" s="464" t="str">
        <f t="array" aca="1" ref="Q628" ca="1">IF(OR(N628="",O628&gt;=5),"",$O$625-O628)</f>
        <v/>
      </c>
      <c r="R628" s="399">
        <f t="array" aca="1" ref="R628" ca="1">IFERROR(IF(O628&gt;=$O$625,P628,IF(O628&lt;$O$625,SUMIF($E$525:$E$623,N628,$P$525:$P$623))+(Q628*(MAX($A$525:$A$623)+1))),"")</f>
        <v>34.999899990000003</v>
      </c>
      <c r="S628" s="32"/>
    </row>
    <row r="629" spans="1:19" ht="15" customHeight="1">
      <c r="A629" s="409">
        <f t="array" aca="1" ref="A629" ca="1">IF($C629="","",RANK(E629,$E$629:$E$698,1))</f>
        <v>1</v>
      </c>
      <c r="B629" s="410"/>
      <c r="C629" s="411" t="str">
        <f t="array" aca="1" ref="C629" ca="1">IF(ISERROR(INDEX(M$627:R$698,SMALL(IF(R$627:R$698=$E629,ROW(R$627:R$698)-ROW($R$627)+1),COUNTIF($E$629:E629,E629)),COLUMNS($A$629:B698))),"",INDEX(M$627:R$698,SMALL(IF(R$627:R$698=$E629,ROW(R$627:R$698)-ROW($R$627)+1),COUNTIF($E$629:E629,E629)),COLUMNS($A$629:B698)))</f>
        <v>SP1 Ustrzyki Dolne</v>
      </c>
      <c r="D629" s="412">
        <f t="array" aca="1" ref="D629" ca="1">IF(C629="","",COUNT(IF(E$525:$E$623=C629,IF(L$525:L$623&lt;&gt;"",L$525:L$623))))</f>
        <v>6</v>
      </c>
      <c r="E629" s="413">
        <f t="array" aca="1" ref="E629" ca="1">IF(ROWS($E$629:E629)&gt;$O$626,"",SMALL($R$627:$R$697,ROWS($E$629:E629)))</f>
        <v>29.989998999998988</v>
      </c>
      <c r="F629" s="414" t="str">
        <f t="array" aca="1" ref="F629" ca="1">IF(E629="","",IF(E629=MIN(E$629:E$682),"",E629-MIN(E$629:E$682)))</f>
        <v/>
      </c>
      <c r="G629" s="415"/>
      <c r="H629" s="416"/>
      <c r="I629" s="417">
        <f t="array" aca="1" ref="I629" ca="1">IF(ISNUMBER(A629),VLOOKUP(A629,pkt,2,0),"")</f>
        <v>100</v>
      </c>
      <c r="J629" s="335"/>
      <c r="K629" s="338"/>
      <c r="L629" s="337">
        <f t="array" aca="1" ref="L629" ca="1">IF(C629="","",1)</f>
        <v>1</v>
      </c>
      <c r="M629" s="395">
        <f t="array" aca="1" ref="M629" ca="1">IF(R629="","",RANK($R629,$R$627:$R$696,1))</f>
        <v>3</v>
      </c>
      <c r="N629" s="463" t="str">
        <f t="array" aca="1" ref="N629" ca="1">IF(ROWS($N$627:$N629)&gt;$O$626,"",INDEX($E$525:$E$623,SMALL(IF(FREQUENCY(IF($E$525:$E$623&lt;&gt;"",MATCH($E$525:$E$623,$E$525:$E$623,0)),ROW($E$525:$E$623)-ROW($E$525)+1),ROW($E$525:$E$623)-ROW($E$525)+1),ROWS(N$627:$N629))))</f>
        <v>SP Ropienka</v>
      </c>
      <c r="O629" s="397">
        <f t="array" aca="1" ref="O629" ca="1">IF(N629="","",COUNT(IF($E$525:$E$623=N629,IF(L$525:L$623&lt;&gt;"",L$525:L$623))))</f>
        <v>6</v>
      </c>
      <c r="P629" s="397">
        <f t="array" aca="1" ref="P629" ca="1">IF(SUMIF($E$525:$E$623,N629,$L$525:$L$623)&lt;$O$625,"",SUM(SMALL(IF($E$525:$E$623=N629,$P$525:$P$623,""),ROW(INDIRECT("1:"&amp;$O$625)))))</f>
        <v>58.999999999899998</v>
      </c>
      <c r="Q629" s="464" t="str">
        <f t="array" aca="1" ref="Q629" ca="1">IF(OR(N629="",O629&gt;=5),"",$O$625-O629)</f>
        <v/>
      </c>
      <c r="R629" s="399">
        <f t="array" aca="1" ref="R629" ca="1">IFERROR(IF(O629&gt;=$O$625,P629,IF(O629&lt;$O$625,SUMIF($E$525:$E$623,N629,$P$525:$P$623))+(Q629*(MAX($A$525:$A$623)+1))),"")</f>
        <v>58.999999999899998</v>
      </c>
      <c r="S629" s="32"/>
    </row>
    <row r="630" spans="1:19" ht="16.5">
      <c r="A630" s="409">
        <f t="array" aca="1" ref="A630" ca="1">IF($C630="","",RANK(E630,$E$629:$E$698,1))</f>
        <v>2</v>
      </c>
      <c r="B630" s="410"/>
      <c r="C630" s="411" t="str">
        <f t="array" aca="1" ref="C630" ca="1">IF(ISERROR(INDEX(M$627:R$698,SMALL(IF(R$627:R$698=$E630,ROW(R$627:R$698)-ROW($R$627)+1),COUNTIF($E$629:E630,E630)),COLUMNS($A$629:B699))),"",INDEX(M$627:R$698,SMALL(IF(R$627:R$698=$E630,ROW(R$627:R$698)-ROW($R$627)+1),COUNTIF($E$629:E630,E630)),COLUMNS($A$629:B699)))</f>
        <v>SP Nr 2 - NSS Ustrzyki Dolne</v>
      </c>
      <c r="D630" s="412">
        <f t="array" aca="1" ref="D630" ca="1">IF(C630="","",COUNT(IF(E$525:$E$623=C630,IF(L$525:L$623&lt;&gt;"",L$525:L$623))))</f>
        <v>6</v>
      </c>
      <c r="E630" s="413">
        <f t="array" aca="1" ref="E630" ca="1">IF(ROWS($E$629:E630)&gt;$O$626,"",SMALL($R$627:$R$697,ROWS($E$629:E630)))</f>
        <v>34.999899990000003</v>
      </c>
      <c r="F630" s="414">
        <f t="array" aca="1" ref="F630" ca="1">IF(E630="","",IF(E630=MIN(E$629:E$682),"",E630-MIN(E$629:E$682)))</f>
        <v>5.0099009900010145</v>
      </c>
      <c r="G630" s="415"/>
      <c r="H630" s="416"/>
      <c r="I630" s="417">
        <f t="array" aca="1" ref="I630" ca="1">IF(ISNUMBER(A630),VLOOKUP(A630,pkt,2,0),"")</f>
        <v>90</v>
      </c>
      <c r="J630" s="425"/>
      <c r="K630" s="325"/>
      <c r="L630" s="337">
        <f t="array" aca="1" ref="L630" ca="1">IF(C630="","",1)</f>
        <v>1</v>
      </c>
      <c r="M630" s="395" t="str">
        <f t="array" aca="1" ref="M630" ca="1">IF(R630="","",RANK($R630,$R$627:$R$696,1))</f>
        <v/>
      </c>
      <c r="N630" s="463" t="str">
        <f t="array" aca="1" ref="N630" ca="1">IF(ROWS($N$627:$N630)&gt;$O$626,"",INDEX($E$525:$E$623,SMALL(IF(FREQUENCY(IF($E$525:$E$623&lt;&gt;"",MATCH($E$525:$E$623,$E$525:$E$623,0)),ROW($E$525:$E$623)-ROW($E$525)+1),ROW($E$525:$E$623)-ROW($E$525)+1),ROWS(N$627:$N630))))</f>
        <v/>
      </c>
      <c r="O630" s="397" t="str">
        <f t="array" aca="1" ref="O630" ca="1">IF(N630="","",COUNT(IF($E$525:$E$623=N630,IF(L$525:L$623&lt;&gt;"",L$525:L$623))))</f>
        <v/>
      </c>
      <c r="P630" s="397" t="str">
        <f t="array" aca="1" ref="P630" ca="1">IF(SUMIF($E$525:$E$623,N630,$L$525:$L$623)&lt;$O$625,"",SUM(SMALL(IF($E$525:$E$623=N630,$P$525:$P$623,""),ROW(INDIRECT("1:"&amp;$O$625)))))</f>
        <v/>
      </c>
      <c r="Q630" s="464" t="str">
        <f t="array" aca="1" ref="Q630" ca="1">IF(OR(N630="",O630&gt;=5),"",$O$625-O630)</f>
        <v/>
      </c>
      <c r="R630" s="399" t="str">
        <f t="array" aca="1" ref="R630" ca="1">IFERROR(IF(O630&gt;=$O$625,P630,IF(O630&lt;$O$625,SUMIF($E$525:$E$623,N630,$P$525:$P$623))+(Q630*(MAX($A$525:$A$623)+1))),"")</f>
        <v/>
      </c>
    </row>
    <row r="631" spans="1:19" ht="16.5">
      <c r="A631" s="409">
        <f t="array" aca="1" ref="A631" ca="1">IF($C631="","",RANK(E631,$E$629:$E$698,1))</f>
        <v>3</v>
      </c>
      <c r="B631" s="410"/>
      <c r="C631" s="411" t="str">
        <f t="array" aca="1" ref="C631" ca="1">IF(ISERROR(INDEX(M$627:R$698,SMALL(IF(R$627:R$698=$E631,ROW(R$627:R$698)-ROW($R$627)+1),COUNTIF($E$629:E631,E631)),COLUMNS($A$629:B700))),"",INDEX(M$627:R$698,SMALL(IF(R$627:R$698=$E631,ROW(R$627:R$698)-ROW($R$627)+1),COUNTIF($E$629:E631,E631)),COLUMNS($A$629:B700)))</f>
        <v>SP Ropienka</v>
      </c>
      <c r="D631" s="412">
        <f t="array" aca="1" ref="D631" ca="1">IF(C631="","",COUNT(IF(E$525:$E$623=C631,IF(L$525:L$623&lt;&gt;"",L$525:L$623))))</f>
        <v>6</v>
      </c>
      <c r="E631" s="413">
        <f t="array" aca="1" ref="E631" ca="1">IF(ROWS($E$629:E631)&gt;$O$626,"",SMALL($R$627:$R$697,ROWS($E$629:E631)))</f>
        <v>58.999999999899998</v>
      </c>
      <c r="F631" s="414">
        <f t="array" aca="1" ref="F631" ca="1">IF(E631="","",IF(E631=MIN(E$629:E$682),"",E631-MIN(E$629:E$682)))</f>
        <v>29.01000099990101</v>
      </c>
      <c r="G631" s="415"/>
      <c r="H631" s="416"/>
      <c r="I631" s="417">
        <f t="array" aca="1" ref="I631" ca="1">IF(ISNUMBER(A631),VLOOKUP(A631,pkt,2,0),"")</f>
        <v>80</v>
      </c>
      <c r="J631" s="425"/>
      <c r="K631" s="325"/>
      <c r="L631" s="337">
        <f t="array" aca="1" ref="L631" ca="1">IF(C631="","",1)</f>
        <v>1</v>
      </c>
      <c r="M631" s="395" t="str">
        <f t="array" aca="1" ref="M631" ca="1">IF(R631="","",RANK($R631,$R$627:$R$696,1))</f>
        <v/>
      </c>
      <c r="N631" s="463" t="str">
        <f t="array" aca="1" ref="N631" ca="1">IF(ROWS($N$627:$N631)&gt;$O$626,"",INDEX($E$525:$E$623,SMALL(IF(FREQUENCY(IF($E$525:$E$623&lt;&gt;"",MATCH($E$525:$E$623,$E$525:$E$623,0)),ROW($E$525:$E$623)-ROW($E$525)+1),ROW($E$525:$E$623)-ROW($E$525)+1),ROWS(N$627:$N631))))</f>
        <v/>
      </c>
      <c r="O631" s="397" t="str">
        <f t="array" aca="1" ref="O631" ca="1">IF(N631="","",COUNT(IF($E$525:$E$623=N631,IF(L$525:L$623&lt;&gt;"",L$525:L$623))))</f>
        <v/>
      </c>
      <c r="P631" s="397" t="str">
        <f t="array" aca="1" ref="P631" ca="1">IF(SUMIF($E$525:$E$623,N631,$L$525:$L$623)&lt;$O$625,"",SUM(SMALL(IF($E$525:$E$623=N631,$P$525:$P$623,""),ROW(INDIRECT("1:"&amp;$O$625)))))</f>
        <v/>
      </c>
      <c r="Q631" s="464" t="str">
        <f t="array" aca="1" ref="Q631" ca="1">IF(OR(N631="",O631&gt;=5),"",$O$625-O631)</f>
        <v/>
      </c>
      <c r="R631" s="399" t="str">
        <f t="array" aca="1" ref="R631" ca="1">IFERROR(IF(O631&gt;=$O$625,P631,IF(O631&lt;$O$625,SUMIF($E$525:$E$623,N631,$P$525:$P$623))+(Q631*(MAX($A$525:$A$623)+1))),"")</f>
        <v/>
      </c>
    </row>
    <row r="632" spans="1:19" ht="16.5" hidden="1">
      <c r="A632" s="101" t="str">
        <f t="array" aca="1" ref="A632" ca="1">IF($C632="","",RANK(E632,$E$629:$E$698,1))</f>
        <v/>
      </c>
      <c r="B632" s="106"/>
      <c r="C632" s="48" t="str">
        <f t="array" aca="1" ref="C632" ca="1">IF(ISERROR(INDEX(M$627:R$698,SMALL(IF(R$627:R$698=$E632,ROW(R$627:R$698)-ROW($R$627)+1),COUNTIF($E$629:E632,E632)),COLUMNS($A$629:B701))),"",INDEX(M$627:R$698,SMALL(IF(R$627:R$698=$E632,ROW(R$627:R$698)-ROW($R$627)+1),COUNTIF($E$629:E632,E632)),COLUMNS($A$629:B701)))</f>
        <v/>
      </c>
      <c r="D632" s="49" t="str">
        <f t="array" aca="1" ref="D632" ca="1">IF(C632="","",COUNT(IF(E$525:$E$623=C632,IF(L$525:L$623&lt;&gt;"",L$525:L$623))))</f>
        <v/>
      </c>
      <c r="E632" s="283" t="str">
        <f t="array" aca="1" ref="E632" ca="1">IF(ROWS($E$629:E632)&gt;$O$626,"",SMALL($R$627:$R$697,ROWS($E$629:E632)))</f>
        <v/>
      </c>
      <c r="F632" s="93" t="str">
        <f t="array" aca="1" ref="F632" ca="1">IF(E632="","",IF(E632=MIN(E$629:E$682),"",E632-MIN(E$629:E$682)))</f>
        <v/>
      </c>
      <c r="G632" s="94"/>
      <c r="H632" s="305"/>
      <c r="I632" s="50" t="str">
        <f t="array" aca="1" ref="I632" ca="1">IF(ISNUMBER(A632),VLOOKUP(A632,pkt,2,0),"")</f>
        <v/>
      </c>
      <c r="L632" s="207" t="str">
        <f t="array" aca="1" ref="L632" ca="1">IF(C632="","",1)</f>
        <v/>
      </c>
      <c r="M632" s="52" t="str">
        <f t="array" aca="1" ref="M632" ca="1">IF(R632="","",RANK($R632,$R$627:$R$696,1))</f>
        <v/>
      </c>
      <c r="N632" s="117" t="str">
        <f t="array" aca="1" ref="N632" ca="1">IF(ROWS($N$627:$N632)&gt;$O$626,"",INDEX($E$525:$E$623,SMALL(IF(FREQUENCY(IF($E$525:$E$623&lt;&gt;"",MATCH($E$525:$E$623,$E$525:$E$623,0)),ROW($E$525:$E$623)-ROW($E$525)+1),ROW($E$525:$E$623)-ROW($E$525)+1),ROWS(N$627:$N632))))</f>
        <v/>
      </c>
      <c r="O632" s="127" t="str">
        <f t="array" aca="1" ref="O632" ca="1">IF(N632="","",COUNT(IF($E$525:$E$623=N632,IF(L$525:L$623&lt;&gt;"",L$525:L$623))))</f>
        <v/>
      </c>
      <c r="P632" s="127" t="str">
        <f t="array" aca="1" ref="P632" ca="1">IF(SUMIF($E$525:$E$623,N632,$L$525:$L$623)&lt;$O$625,"",SUM(SMALL(IF($E$525:$E$623=N632,$P$525:$P$623,""),ROW(INDIRECT("1:"&amp;$O$625)))))</f>
        <v/>
      </c>
      <c r="Q632" s="137" t="str">
        <f t="array" aca="1" ref="Q632" ca="1">IF(OR(N632="",O632&gt;=5),"",$O$625-O632)</f>
        <v/>
      </c>
      <c r="R632" s="227" t="str">
        <f t="array" aca="1" ref="R632" ca="1">IFERROR(IF(O632&gt;=$O$625,P632,IF(O632&lt;$O$625,SUMIF($E$525:$E$623,N632,$P$525:$P$623))+(Q632*(MAX($A$525:$A$623)+1))),"")</f>
        <v/>
      </c>
    </row>
    <row r="633" spans="1:19" ht="16.5" hidden="1">
      <c r="A633" s="101" t="str">
        <f t="array" aca="1" ref="A633" ca="1">IF($C633="","",RANK(E633,$E$629:$E$698,1))</f>
        <v/>
      </c>
      <c r="B633" s="106"/>
      <c r="C633" s="48" t="str">
        <f t="array" aca="1" ref="C633" ca="1">IF(ISERROR(INDEX(M$627:R$698,SMALL(IF(R$627:R$698=$E633,ROW(R$627:R$698)-ROW($R$627)+1),COUNTIF($E$629:E633,E633)),COLUMNS($A$629:B702))),"",INDEX(M$627:R$698,SMALL(IF(R$627:R$698=$E633,ROW(R$627:R$698)-ROW($R$627)+1),COUNTIF($E$629:E633,E633)),COLUMNS($A$629:B702)))</f>
        <v/>
      </c>
      <c r="D633" s="49" t="str">
        <f t="array" aca="1" ref="D633" ca="1">IF(C633="","",COUNT(IF(E$525:$E$623=C633,IF(L$525:L$623&lt;&gt;"",L$525:L$623))))</f>
        <v/>
      </c>
      <c r="E633" s="89" t="str">
        <f t="array" aca="1" ref="E633" ca="1">IF(ROWS($E$629:E633)&gt;$O$626,"",SMALL($R$627:$R$697,ROWS($E$629:E633)))</f>
        <v/>
      </c>
      <c r="F633" s="93" t="str">
        <f t="array" aca="1" ref="F633" ca="1">IF(E633="","",IF(E633=MIN(E$629:E$682),"",E633-MIN(E$629:E$682)))</f>
        <v/>
      </c>
      <c r="G633" s="94"/>
      <c r="H633" s="305"/>
      <c r="I633" s="50" t="str">
        <f t="array" aca="1" ref="I633" ca="1">IF(ISNUMBER(A633),VLOOKUP(A633,pkt,2,0),"")</f>
        <v/>
      </c>
      <c r="L633" s="207" t="str">
        <f t="array" aca="1" ref="L633" ca="1">IF(C633="","",1)</f>
        <v/>
      </c>
      <c r="M633" s="52" t="str">
        <f t="array" aca="1" ref="M633" ca="1">IF(R633="","",RANK($R633,$R$627:$R$696,1))</f>
        <v/>
      </c>
      <c r="N633" s="117" t="str">
        <f t="array" aca="1" ref="N633" ca="1">IF(ROWS($N$627:$N633)&gt;$O$626,"",INDEX($E$525:$E$623,SMALL(IF(FREQUENCY(IF($E$525:$E$623&lt;&gt;"",MATCH($E$525:$E$623,$E$525:$E$623,0)),ROW($E$525:$E$623)-ROW($E$525)+1),ROW($E$525:$E$623)-ROW($E$525)+1),ROWS(N$627:$N633))))</f>
        <v/>
      </c>
      <c r="O633" s="127" t="str">
        <f t="array" aca="1" ref="O633" ca="1">IF(N633="","",COUNT(IF($E$525:$E$623=N633,IF(L$525:L$623&lt;&gt;"",L$525:L$623))))</f>
        <v/>
      </c>
      <c r="P633" s="127" t="str">
        <f t="array" aca="1" ref="P633" ca="1">IF(SUMIF($E$525:$E$623,N633,$L$525:$L$623)&lt;$O$625,"",SUM(SMALL(IF($E$525:$E$623=N633,$P$525:$P$623,""),ROW(INDIRECT("1:"&amp;$O$625)))))</f>
        <v/>
      </c>
      <c r="Q633" s="137" t="str">
        <f t="array" aca="1" ref="Q633" ca="1">IF(OR(N633="",O633&gt;=5),"",$O$625-O633)</f>
        <v/>
      </c>
      <c r="R633" s="227" t="str">
        <f t="array" aca="1" ref="R633" ca="1">IFERROR(IF(O633&gt;=$O$625,P633,IF(O633&lt;$O$625,SUMIF($E$525:$E$623,N633,$P$525:$P$623))+(Q633*(MAX($A$525:$A$623)+1))),"")</f>
        <v/>
      </c>
    </row>
    <row r="634" spans="1:19" ht="16.5" hidden="1">
      <c r="A634" s="101" t="str">
        <f t="array" aca="1" ref="A634" ca="1">IF($C634="","",RANK(E634,$E$629:$E$698,1))</f>
        <v/>
      </c>
      <c r="B634" s="106"/>
      <c r="C634" s="48" t="str">
        <f t="array" aca="1" ref="C634" ca="1">IF(ISERROR(INDEX(M$627:R$698,SMALL(IF(R$627:R$698=$E634,ROW(R$627:R$698)-ROW($R$627)+1),COUNTIF($E$629:E634,E634)),COLUMNS($A$629:B703))),"",INDEX(M$627:R$698,SMALL(IF(R$627:R$698=$E634,ROW(R$627:R$698)-ROW($R$627)+1),COUNTIF($E$629:E634,E634)),COLUMNS($A$629:B703)))</f>
        <v/>
      </c>
      <c r="D634" s="49" t="str">
        <f t="array" aca="1" ref="D634" ca="1">IF(C634="","",COUNT(IF(E$525:$E$623=C634,IF(L$525:L$623&lt;&gt;"",L$525:L$623))))</f>
        <v/>
      </c>
      <c r="E634" s="89" t="str">
        <f t="array" aca="1" ref="E634" ca="1">IF(ROWS($E$629:E634)&gt;$O$626,"",SMALL($R$627:$R$697,ROWS($E$629:E634)))</f>
        <v/>
      </c>
      <c r="F634" s="93" t="str">
        <f t="array" aca="1" ref="F634" ca="1">IF(E634="","",IF(E634=MIN(E$629:E$682),"",E634-MIN(E$629:E$682)))</f>
        <v/>
      </c>
      <c r="G634" s="94"/>
      <c r="H634" s="305"/>
      <c r="I634" s="50" t="str">
        <f t="array" aca="1" ref="I634" ca="1">IF(ISNUMBER(A634),VLOOKUP(A634,pkt,2,0),"")</f>
        <v/>
      </c>
      <c r="L634" s="207" t="str">
        <f t="array" aca="1" ref="L634" ca="1">IF(C634="","",1)</f>
        <v/>
      </c>
      <c r="M634" s="52" t="str">
        <f t="array" aca="1" ref="M634" ca="1">IF(R634="","",RANK($R634,$R$627:$R$696,1))</f>
        <v/>
      </c>
      <c r="N634" s="117" t="str">
        <f t="array" aca="1" ref="N634" ca="1">IF(ROWS($N$627:$N634)&gt;$O$626,"",INDEX($E$525:$E$623,SMALL(IF(FREQUENCY(IF($E$525:$E$623&lt;&gt;"",MATCH($E$525:$E$623,$E$525:$E$623,0)),ROW($E$525:$E$623)-ROW($E$525)+1),ROW($E$525:$E$623)-ROW($E$525)+1),ROWS(N$627:$N634))))</f>
        <v/>
      </c>
      <c r="O634" s="127" t="str">
        <f t="array" aca="1" ref="O634" ca="1">IF(N634="","",COUNT(IF($E$525:$E$623=N634,IF(L$525:L$623&lt;&gt;"",L$525:L$623))))</f>
        <v/>
      </c>
      <c r="P634" s="127" t="str">
        <f t="array" aca="1" ref="P634" ca="1">IF(SUMIF($E$525:$E$623,N634,$L$525:$L$623)&lt;$O$625,"",SUM(SMALL(IF($E$525:$E$623=N634,$P$525:$P$623,""),ROW(INDIRECT("1:"&amp;$O$625)))))</f>
        <v/>
      </c>
      <c r="Q634" s="137" t="str">
        <f t="array" aca="1" ref="Q634" ca="1">IF(OR(N634="",O634&gt;=5),"",$O$625-O634)</f>
        <v/>
      </c>
      <c r="R634" s="227" t="str">
        <f t="array" aca="1" ref="R634" ca="1">IFERROR(IF(O634&gt;=$O$625,P634,IF(O634&lt;$O$625,SUMIF($E$525:$E$623,N634,$P$525:$P$623))+(Q634*(MAX($A$525:$A$623)+1))),"")</f>
        <v/>
      </c>
    </row>
    <row r="635" spans="1:19" ht="16.5" hidden="1">
      <c r="A635" s="101" t="str">
        <f t="array" aca="1" ref="A635" ca="1">IF($C635="","",RANK(E635,$E$629:$E$698,1))</f>
        <v/>
      </c>
      <c r="B635" s="106"/>
      <c r="C635" s="48" t="str">
        <f t="array" aca="1" ref="C635" ca="1">IF(ISERROR(INDEX(M$627:R$698,SMALL(IF(R$627:R$698=$E635,ROW(R$627:R$698)-ROW($R$627)+1),COUNTIF($E$629:E635,E635)),COLUMNS($A$629:B704))),"",INDEX(M$627:R$698,SMALL(IF(R$627:R$698=$E635,ROW(R$627:R$698)-ROW($R$627)+1),COUNTIF($E$629:E635,E635)),COLUMNS($A$629:B704)))</f>
        <v/>
      </c>
      <c r="D635" s="49" t="str">
        <f t="array" aca="1" ref="D635" ca="1">IF(C635="","",COUNT(IF(E$525:$E$623=C635,IF(L$525:L$623&lt;&gt;"",L$525:L$623))))</f>
        <v/>
      </c>
      <c r="E635" s="89" t="str">
        <f t="array" aca="1" ref="E635" ca="1">IF(ROWS($E$629:E635)&gt;$O$626,"",SMALL($R$627:$R$697,ROWS($E$629:E635)))</f>
        <v/>
      </c>
      <c r="F635" s="93" t="str">
        <f t="array" aca="1" ref="F635" ca="1">IF(E635="","",IF(E635=MIN(E$629:E$682),"",E635-MIN(E$629:E$682)))</f>
        <v/>
      </c>
      <c r="G635" s="94"/>
      <c r="H635" s="305"/>
      <c r="I635" s="50" t="str">
        <f t="array" aca="1" ref="I635" ca="1">IF(ISNUMBER(A635),VLOOKUP(A635,pkt,2,0),"")</f>
        <v/>
      </c>
      <c r="L635" s="207" t="str">
        <f t="array" aca="1" ref="L635" ca="1">IF(C635="","",1)</f>
        <v/>
      </c>
      <c r="M635" s="52" t="str">
        <f t="array" aca="1" ref="M635" ca="1">IF(R635="","",RANK($R635,$R$627:$R$696,1))</f>
        <v/>
      </c>
      <c r="N635" s="117" t="str">
        <f t="array" aca="1" ref="N635" ca="1">IF(ROWS($N$627:$N635)&gt;$O$626,"",INDEX($E$525:$E$623,SMALL(IF(FREQUENCY(IF($E$525:$E$623&lt;&gt;"",MATCH($E$525:$E$623,$E$525:$E$623,0)),ROW($E$525:$E$623)-ROW($E$525)+1),ROW($E$525:$E$623)-ROW($E$525)+1),ROWS(N$627:$N635))))</f>
        <v/>
      </c>
      <c r="O635" s="127" t="str">
        <f t="array" aca="1" ref="O635" ca="1">IF(N635="","",COUNT(IF($E$525:$E$623=N635,IF(L$525:L$623&lt;&gt;"",L$525:L$623))))</f>
        <v/>
      </c>
      <c r="P635" s="127" t="str">
        <f t="array" aca="1" ref="P635" ca="1">IF(SUMIF($E$525:$E$623,N635,$L$525:$L$623)&lt;$O$625,"",SUM(SMALL(IF($E$525:$E$623=N635,$P$525:$P$623,""),ROW(INDIRECT("1:"&amp;$O$625)))))</f>
        <v/>
      </c>
      <c r="Q635" s="137" t="str">
        <f t="array" aca="1" ref="Q635" ca="1">IF(OR(N635="",O635&gt;=5),"",$O$625-O635)</f>
        <v/>
      </c>
      <c r="R635" s="227" t="str">
        <f t="array" aca="1" ref="R635" ca="1">IFERROR(IF(O635&gt;=$O$625,P635,IF(O635&lt;$O$625,SUMIF($E$525:$E$623,N635,$P$525:$P$623))+(Q635*(MAX($A$525:$A$623)+1))),"")</f>
        <v/>
      </c>
    </row>
    <row r="636" spans="1:19" ht="16.5" hidden="1">
      <c r="A636" s="101" t="str">
        <f t="array" aca="1" ref="A636" ca="1">IF($C636="","",RANK(E636,$E$629:$E$698,1))</f>
        <v/>
      </c>
      <c r="B636" s="106"/>
      <c r="C636" s="48" t="str">
        <f t="array" aca="1" ref="C636" ca="1">IF(ISERROR(INDEX(M$627:R$698,SMALL(IF(R$627:R$698=$E636,ROW(R$627:R$698)-ROW($R$627)+1),COUNTIF($E$629:E636,E636)),COLUMNS($A$629:B705))),"",INDEX(M$627:R$698,SMALL(IF(R$627:R$698=$E636,ROW(R$627:R$698)-ROW($R$627)+1),COUNTIF($E$629:E636,E636)),COLUMNS($A$629:B705)))</f>
        <v/>
      </c>
      <c r="D636" s="49" t="str">
        <f t="array" aca="1" ref="D636" ca="1">IF(C636="","",COUNT(IF(E$525:$E$623=C636,IF(L$525:L$623&lt;&gt;"",L$525:L$623))))</f>
        <v/>
      </c>
      <c r="E636" s="89" t="str">
        <f t="array" aca="1" ref="E636" ca="1">IF(ROWS($E$629:E636)&gt;$O$626,"",SMALL($R$627:$R$697,ROWS($E$629:E636)))</f>
        <v/>
      </c>
      <c r="F636" s="93" t="str">
        <f t="array" aca="1" ref="F636" ca="1">IF(E636="","",IF(E636=MIN(E$629:E$682),"",E636-MIN(E$629:E$682)))</f>
        <v/>
      </c>
      <c r="G636" s="94"/>
      <c r="H636" s="305"/>
      <c r="I636" s="50" t="str">
        <f t="array" aca="1" ref="I636" ca="1">IF(ISNUMBER(A636),VLOOKUP(A636,pkt,2,0),"")</f>
        <v/>
      </c>
      <c r="L636" s="207" t="str">
        <f t="array" aca="1" ref="L636" ca="1">IF(C636="","",1)</f>
        <v/>
      </c>
      <c r="M636" s="52" t="str">
        <f t="array" aca="1" ref="M636" ca="1">IF(R636="","",RANK($R636,$R$627:$R$696,1))</f>
        <v/>
      </c>
      <c r="N636" s="117" t="str">
        <f t="array" aca="1" ref="N636" ca="1">IF(ROWS($N$627:$N636)&gt;$O$626,"",INDEX($E$525:$E$623,SMALL(IF(FREQUENCY(IF($E$525:$E$623&lt;&gt;"",MATCH($E$525:$E$623,$E$525:$E$623,0)),ROW($E$525:$E$623)-ROW($E$525)+1),ROW($E$525:$E$623)-ROW($E$525)+1),ROWS(N$627:$N636))))</f>
        <v/>
      </c>
      <c r="O636" s="127" t="str">
        <f t="array" aca="1" ref="O636" ca="1">IF(N636="","",COUNT(IF($E$525:$E$623=N636,IF(L$525:L$623&lt;&gt;"",L$525:L$623))))</f>
        <v/>
      </c>
      <c r="P636" s="127" t="str">
        <f t="array" aca="1" ref="P636" ca="1">IF(SUMIF($E$525:$E$623,N636,$L$525:$L$623)&lt;$O$625,"",SUM(SMALL(IF($E$525:$E$623=N636,$P$525:$P$623,""),ROW(INDIRECT("1:"&amp;$O$625)))))</f>
        <v/>
      </c>
      <c r="Q636" s="137" t="str">
        <f t="array" aca="1" ref="Q636" ca="1">IF(OR(N636="",O636&gt;=5),"",$O$625-O636)</f>
        <v/>
      </c>
      <c r="R636" s="227" t="str">
        <f t="array" aca="1" ref="R636" ca="1">IFERROR(IF(O636&gt;=$O$625,P636,IF(O636&lt;$O$625,SUMIF($E$525:$E$623,N636,$P$525:$P$623))+(Q636*(MAX($A$525:$A$623)+1))),"")</f>
        <v/>
      </c>
    </row>
    <row r="637" spans="1:19" ht="16.5" hidden="1">
      <c r="A637" s="101" t="str">
        <f t="array" aca="1" ref="A637" ca="1">IF($C637="","",RANK(E637,$E$629:$E$698,1))</f>
        <v/>
      </c>
      <c r="B637" s="106"/>
      <c r="C637" s="48" t="str">
        <f t="array" aca="1" ref="C637" ca="1">IF(ISERROR(INDEX(M$627:R$698,SMALL(IF(R$627:R$698=$E637,ROW(R$627:R$698)-ROW($R$627)+1),COUNTIF($E$629:E637,E637)),COLUMNS($A$629:B706))),"",INDEX(M$627:R$698,SMALL(IF(R$627:R$698=$E637,ROW(R$627:R$698)-ROW($R$627)+1),COUNTIF($E$629:E637,E637)),COLUMNS($A$629:B706)))</f>
        <v/>
      </c>
      <c r="D637" s="49" t="str">
        <f t="array" aca="1" ref="D637" ca="1">IF(C637="","",COUNT(IF(E$525:$E$623=C637,IF(L$525:L$623&lt;&gt;"",L$525:L$623))))</f>
        <v/>
      </c>
      <c r="E637" s="89" t="str">
        <f t="array" aca="1" ref="E637" ca="1">IF(ROWS($E$629:E637)&gt;$O$626,"",SMALL($R$627:$R$697,ROWS($E$629:E637)))</f>
        <v/>
      </c>
      <c r="F637" s="93" t="str">
        <f t="array" aca="1" ref="F637" ca="1">IF(E637="","",IF(E637=MIN(E$629:E$682),"",E637-MIN(E$629:E$682)))</f>
        <v/>
      </c>
      <c r="G637" s="94"/>
      <c r="H637" s="305"/>
      <c r="I637" s="50" t="str">
        <f t="array" aca="1" ref="I637" ca="1">IF(ISNUMBER(A637),VLOOKUP(A637,pkt,2,0),"")</f>
        <v/>
      </c>
      <c r="L637" s="207" t="str">
        <f t="array" aca="1" ref="L637" ca="1">IF(C637="","",1)</f>
        <v/>
      </c>
      <c r="M637" s="52" t="str">
        <f t="array" aca="1" ref="M637" ca="1">IF(R637="","",RANK($R637,$R$627:$R$696,1))</f>
        <v/>
      </c>
      <c r="N637" s="117" t="str">
        <f t="array" aca="1" ref="N637" ca="1">IF(ROWS($N$627:$N637)&gt;$O$626,"",INDEX($E$525:$E$623,SMALL(IF(FREQUENCY(IF($E$525:$E$623&lt;&gt;"",MATCH($E$525:$E$623,$E$525:$E$623,0)),ROW($E$525:$E$623)-ROW($E$525)+1),ROW($E$525:$E$623)-ROW($E$525)+1),ROWS(N$627:$N637))))</f>
        <v/>
      </c>
      <c r="O637" s="127" t="str">
        <f t="array" aca="1" ref="O637" ca="1">IF(N637="","",COUNT(IF($E$525:$E$623=N637,IF(L$525:L$623&lt;&gt;"",L$525:L$623))))</f>
        <v/>
      </c>
      <c r="P637" s="127" t="str">
        <f t="array" aca="1" ref="P637" ca="1">IF(SUMIF($E$525:$E$623,N637,$L$525:$L$623)&lt;$O$625,"",SUM(SMALL(IF($E$525:$E$623=N637,$P$525:$P$623,""),ROW(INDIRECT("1:"&amp;$O$625)))))</f>
        <v/>
      </c>
      <c r="Q637" s="137" t="str">
        <f t="array" aca="1" ref="Q637" ca="1">IF(OR(N637="",O637&gt;=5),"",$O$625-O637)</f>
        <v/>
      </c>
      <c r="R637" s="227" t="str">
        <f t="array" aca="1" ref="R637" ca="1">IFERROR(IF(O637&gt;=$O$625,P637,IF(O637&lt;$O$625,SUMIF($E$525:$E$623,N637,$P$525:$P$623))+(Q637*(MAX($A$525:$A$623)+1))),"")</f>
        <v/>
      </c>
    </row>
    <row r="638" spans="1:19" ht="16.5" hidden="1">
      <c r="A638" s="101" t="str">
        <f t="array" aca="1" ref="A638" ca="1">IF($C638="","",RANK(E638,$E$629:$E$698,1))</f>
        <v/>
      </c>
      <c r="B638" s="106"/>
      <c r="C638" s="48" t="str">
        <f t="array" aca="1" ref="C638" ca="1">IF(ISERROR(INDEX(M$627:R$698,SMALL(IF(R$627:R$698=$E638,ROW(R$627:R$698)-ROW($R$627)+1),COUNTIF($E$629:E638,E638)),COLUMNS($A$629:B707))),"",INDEX(M$627:R$698,SMALL(IF(R$627:R$698=$E638,ROW(R$627:R$698)-ROW($R$627)+1),COUNTIF($E$629:E638,E638)),COLUMNS($A$629:B707)))</f>
        <v/>
      </c>
      <c r="D638" s="49" t="str">
        <f t="array" aca="1" ref="D638" ca="1">IF(C638="","",COUNT(IF(E$525:$E$623=C638,IF(L$525:L$623&lt;&gt;"",L$525:L$623))))</f>
        <v/>
      </c>
      <c r="E638" s="89" t="str">
        <f t="array" aca="1" ref="E638" ca="1">IF(ROWS($E$629:E638)&gt;$O$626,"",SMALL($R$627:$R$697,ROWS($E$629:E638)))</f>
        <v/>
      </c>
      <c r="F638" s="93" t="str">
        <f t="array" aca="1" ref="F638" ca="1">IF(E638="","",IF(E638=MIN(E$629:E$682),"",E638-MIN(E$629:E$682)))</f>
        <v/>
      </c>
      <c r="G638" s="94"/>
      <c r="H638" s="305"/>
      <c r="I638" s="50" t="str">
        <f t="array" aca="1" ref="I638" ca="1">IF(ISNUMBER(A638),VLOOKUP(A638,pkt,2,0),"")</f>
        <v/>
      </c>
      <c r="L638" s="207" t="str">
        <f t="array" aca="1" ref="L638" ca="1">IF(C638="","",1)</f>
        <v/>
      </c>
      <c r="M638" s="52" t="str">
        <f t="array" aca="1" ref="M638" ca="1">IF(R638="","",RANK($R638,$R$627:$R$696,1))</f>
        <v/>
      </c>
      <c r="N638" s="117" t="str">
        <f t="array" aca="1" ref="N638" ca="1">IF(ROWS($N$627:$N638)&gt;$O$626,"",INDEX($E$525:$E$623,SMALL(IF(FREQUENCY(IF($E$525:$E$623&lt;&gt;"",MATCH($E$525:$E$623,$E$525:$E$623,0)),ROW($E$525:$E$623)-ROW($E$525)+1),ROW($E$525:$E$623)-ROW($E$525)+1),ROWS(N$627:$N638))))</f>
        <v/>
      </c>
      <c r="O638" s="127" t="str">
        <f t="array" aca="1" ref="O638" ca="1">IF(N638="","",COUNT(IF($E$525:$E$623=N638,IF(L$525:L$623&lt;&gt;"",L$525:L$623))))</f>
        <v/>
      </c>
      <c r="P638" s="127" t="str">
        <f t="array" aca="1" ref="P638" ca="1">IF(SUMIF($E$525:$E$623,N638,$L$525:$L$623)&lt;$O$625,"",SUM(SMALL(IF($E$525:$E$623=N638,$P$525:$P$623,""),ROW(INDIRECT("1:"&amp;$O$625)))))</f>
        <v/>
      </c>
      <c r="Q638" s="137" t="str">
        <f t="array" aca="1" ref="Q638" ca="1">IF(OR(N638="",O638&gt;=5),"",$O$625-O638)</f>
        <v/>
      </c>
      <c r="R638" s="227" t="str">
        <f t="array" aca="1" ref="R638" ca="1">IFERROR(IF(O638&gt;=$O$625,P638,IF(O638&lt;$O$625,SUMIF($E$525:$E$623,N638,$P$525:$P$623))+(Q638*(MAX($A$525:$A$623)+1))),"")</f>
        <v/>
      </c>
    </row>
    <row r="639" spans="1:19" ht="16.5" hidden="1">
      <c r="A639" s="101" t="str">
        <f t="array" aca="1" ref="A639" ca="1">IF($C639="","",RANK(E639,$E$629:$E$698,1))</f>
        <v/>
      </c>
      <c r="B639" s="106"/>
      <c r="C639" s="48" t="str">
        <f t="array" aca="1" ref="C639" ca="1">IF(ISERROR(INDEX(M$627:R$698,SMALL(IF(R$627:R$698=$E639,ROW(R$627:R$698)-ROW($R$627)+1),COUNTIF($E$629:E639,E639)),COLUMNS($A$629:B708))),"",INDEX(M$627:R$698,SMALL(IF(R$627:R$698=$E639,ROW(R$627:R$698)-ROW($R$627)+1),COUNTIF($E$629:E639,E639)),COLUMNS($A$629:B708)))</f>
        <v/>
      </c>
      <c r="D639" s="49" t="str">
        <f t="array" aca="1" ref="D639" ca="1">IF(C639="","",COUNT(IF(E$525:$E$623=C639,IF(L$525:L$623&lt;&gt;"",L$525:L$623))))</f>
        <v/>
      </c>
      <c r="E639" s="89" t="str">
        <f t="array" aca="1" ref="E639" ca="1">IF(ROWS($E$629:E639)&gt;$O$626,"",SMALL($R$627:$R$697,ROWS($E$629:E639)))</f>
        <v/>
      </c>
      <c r="F639" s="93" t="str">
        <f t="array" aca="1" ref="F639" ca="1">IF(E639="","",IF(E639=MIN(E$629:E$682),"",E639-MIN(E$629:E$682)))</f>
        <v/>
      </c>
      <c r="G639" s="94"/>
      <c r="H639" s="305"/>
      <c r="I639" s="50" t="str">
        <f t="array" aca="1" ref="I639" ca="1">IF(ISNUMBER(A639),VLOOKUP(A639,pkt,2,0),"")</f>
        <v/>
      </c>
      <c r="L639" s="207" t="str">
        <f t="array" aca="1" ref="L639" ca="1">IF(C639="","",1)</f>
        <v/>
      </c>
      <c r="M639" s="52" t="str">
        <f t="array" aca="1" ref="M639" ca="1">IF(R639="","",RANK($R639,$R$627:$R$696,1))</f>
        <v/>
      </c>
      <c r="N639" s="117" t="str">
        <f t="array" aca="1" ref="N639" ca="1">IF(ROWS($N$627:$N639)&gt;$O$626,"",INDEX($E$525:$E$623,SMALL(IF(FREQUENCY(IF($E$525:$E$623&lt;&gt;"",MATCH($E$525:$E$623,$E$525:$E$623,0)),ROW($E$525:$E$623)-ROW($E$525)+1),ROW($E$525:$E$623)-ROW($E$525)+1),ROWS(N$627:$N639))))</f>
        <v/>
      </c>
      <c r="O639" s="127" t="str">
        <f t="array" aca="1" ref="O639" ca="1">IF(N639="","",COUNT(IF($E$525:$E$623=N639,IF(L$525:L$623&lt;&gt;"",L$525:L$623))))</f>
        <v/>
      </c>
      <c r="P639" s="127" t="str">
        <f t="array" aca="1" ref="P639" ca="1">IF(SUMIF($E$525:$E$623,N639,$L$525:$L$623)&lt;$O$625,"",SUM(SMALL(IF($E$525:$E$623=N639,$P$525:$P$623,""),ROW(INDIRECT("1:"&amp;$O$625)))))</f>
        <v/>
      </c>
      <c r="Q639" s="137" t="str">
        <f t="array" aca="1" ref="Q639" ca="1">IF(OR(N639="",O639&gt;=5),"",$O$625-O639)</f>
        <v/>
      </c>
      <c r="R639" s="227" t="str">
        <f t="array" aca="1" ref="R639" ca="1">IFERROR(IF(O639&gt;=$O$625,P639,IF(O639&lt;$O$625,SUMIF($E$525:$E$623,N639,$P$525:$P$623))+(Q639*(MAX($A$525:$A$623)+1))),"")</f>
        <v/>
      </c>
    </row>
    <row r="640" spans="1:19" ht="16.5" hidden="1">
      <c r="A640" s="101" t="str">
        <f t="array" aca="1" ref="A640" ca="1">IF($C640="","",RANK(E640,$E$629:$E$698,1))</f>
        <v/>
      </c>
      <c r="B640" s="106"/>
      <c r="C640" s="48" t="str">
        <f t="array" aca="1" ref="C640" ca="1">IF(ISERROR(INDEX(M$627:R$698,SMALL(IF(R$627:R$698=$E640,ROW(R$627:R$698)-ROW($R$627)+1),COUNTIF($E$629:E640,E640)),COLUMNS($A$629:B709))),"",INDEX(M$627:R$698,SMALL(IF(R$627:R$698=$E640,ROW(R$627:R$698)-ROW($R$627)+1),COUNTIF($E$629:E640,E640)),COLUMNS($A$629:B709)))</f>
        <v/>
      </c>
      <c r="D640" s="49" t="str">
        <f t="array" aca="1" ref="D640" ca="1">IF(C640="","",COUNT(IF(E$525:$E$623=C640,IF(L$525:L$623&lt;&gt;"",L$525:L$623))))</f>
        <v/>
      </c>
      <c r="E640" s="89" t="str">
        <f t="array" aca="1" ref="E640" ca="1">IF(ROWS($E$629:E640)&gt;$O$626,"",SMALL($R$627:$R$697,ROWS($E$629:E640)))</f>
        <v/>
      </c>
      <c r="F640" s="93" t="str">
        <f t="array" aca="1" ref="F640" ca="1">IF(E640="","",IF(E640=MIN(E$629:E$682),"",E640-MIN(E$629:E$682)))</f>
        <v/>
      </c>
      <c r="G640" s="94"/>
      <c r="H640" s="305"/>
      <c r="I640" s="50" t="str">
        <f t="array" aca="1" ref="I640" ca="1">IF(ISNUMBER(A640),VLOOKUP(A640,pkt,2,0),"")</f>
        <v/>
      </c>
      <c r="L640" s="207" t="str">
        <f t="array" aca="1" ref="L640" ca="1">IF(C640="","",1)</f>
        <v/>
      </c>
      <c r="M640" s="52" t="str">
        <f t="array" aca="1" ref="M640" ca="1">IF(R640="","",RANK($R640,$R$627:$R$696,1))</f>
        <v/>
      </c>
      <c r="N640" s="117" t="str">
        <f t="array" aca="1" ref="N640" ca="1">IF(ROWS($N$627:$N640)&gt;$O$626,"",INDEX($E$525:$E$623,SMALL(IF(FREQUENCY(IF($E$525:$E$623&lt;&gt;"",MATCH($E$525:$E$623,$E$525:$E$623,0)),ROW($E$525:$E$623)-ROW($E$525)+1),ROW($E$525:$E$623)-ROW($E$525)+1),ROWS(N$627:$N640))))</f>
        <v/>
      </c>
      <c r="O640" s="127" t="str">
        <f t="array" aca="1" ref="O640" ca="1">IF(N640="","",COUNT(IF($E$525:$E$623=N640,IF(L$525:L$623&lt;&gt;"",L$525:L$623))))</f>
        <v/>
      </c>
      <c r="P640" s="127" t="str">
        <f t="array" aca="1" ref="P640" ca="1">IF(SUMIF($E$525:$E$623,N640,$L$525:$L$623)&lt;$O$625,"",SUM(SMALL(IF($E$525:$E$623=N640,$P$525:$P$623,""),ROW(INDIRECT("1:"&amp;$O$625)))))</f>
        <v/>
      </c>
      <c r="Q640" s="137" t="str">
        <f t="array" aca="1" ref="Q640" ca="1">IF(OR(N640="",O640&gt;=5),"",$O$625-O640)</f>
        <v/>
      </c>
      <c r="R640" s="227" t="str">
        <f t="array" aca="1" ref="R640" ca="1">IFERROR(IF(O640&gt;=$O$625,P640,IF(O640&lt;$O$625,SUMIF($E$525:$E$623,N640,$P$525:$P$623))+(Q640*(MAX($A$525:$A$623)+1))),"")</f>
        <v/>
      </c>
    </row>
    <row r="641" spans="1:18" ht="16.5" hidden="1">
      <c r="A641" s="101" t="str">
        <f t="array" aca="1" ref="A641" ca="1">IF($C641="","",RANK(E641,$E$629:$E$698,1))</f>
        <v/>
      </c>
      <c r="B641" s="106"/>
      <c r="C641" s="48" t="str">
        <f t="array" aca="1" ref="C641" ca="1">IF(ISERROR(INDEX(M$627:R$698,SMALL(IF(R$627:R$698=$E641,ROW(R$627:R$698)-ROW($R$627)+1),COUNTIF($E$629:E641,E641)),COLUMNS($A$629:B710))),"",INDEX(M$627:R$698,SMALL(IF(R$627:R$698=$E641,ROW(R$627:R$698)-ROW($R$627)+1),COUNTIF($E$629:E641,E641)),COLUMNS($A$629:B710)))</f>
        <v/>
      </c>
      <c r="D641" s="49" t="str">
        <f t="array" aca="1" ref="D641" ca="1">IF(C641="","",COUNT(IF(E$525:$E$623=C641,IF(L$525:L$623&lt;&gt;"",L$525:L$623))))</f>
        <v/>
      </c>
      <c r="E641" s="89" t="str">
        <f t="array" aca="1" ref="E641" ca="1">IF(ROWS($E$629:E641)&gt;$O$626,"",SMALL($R$627:$R$697,ROWS($E$629:E641)))</f>
        <v/>
      </c>
      <c r="F641" s="93" t="str">
        <f t="array" aca="1" ref="F641" ca="1">IF(E641="","",IF(E641=MIN(E$629:E$682),"",E641-MIN(E$629:E$682)))</f>
        <v/>
      </c>
      <c r="G641" s="94"/>
      <c r="H641" s="305"/>
      <c r="I641" s="50" t="str">
        <f t="array" aca="1" ref="I641" ca="1">IF(ISNUMBER(A641),VLOOKUP(A641,pkt,2,0),"")</f>
        <v/>
      </c>
      <c r="L641" s="207" t="str">
        <f t="array" aca="1" ref="L641" ca="1">IF(C641="","",1)</f>
        <v/>
      </c>
      <c r="M641" s="52" t="str">
        <f t="array" aca="1" ref="M641" ca="1">IF(R641="","",RANK($R641,$R$627:$R$696,1))</f>
        <v/>
      </c>
      <c r="N641" s="117" t="str">
        <f t="array" aca="1" ref="N641" ca="1">IF(ROWS($N$627:$N641)&gt;$O$626,"",INDEX($E$525:$E$623,SMALL(IF(FREQUENCY(IF($E$525:$E$623&lt;&gt;"",MATCH($E$525:$E$623,$E$525:$E$623,0)),ROW($E$525:$E$623)-ROW($E$525)+1),ROW($E$525:$E$623)-ROW($E$525)+1),ROWS(N$627:$N641))))</f>
        <v/>
      </c>
      <c r="O641" s="127" t="str">
        <f t="array" aca="1" ref="O641" ca="1">IF(N641="","",COUNT(IF($E$525:$E$623=N641,IF(L$525:L$623&lt;&gt;"",L$525:L$623))))</f>
        <v/>
      </c>
      <c r="P641" s="127" t="str">
        <f t="array" aca="1" ref="P641" ca="1">IF(SUMIF($E$525:$E$623,N641,$L$525:$L$623)&lt;$O$625,"",SUM(SMALL(IF($E$525:$E$623=N641,$P$525:$P$623,""),ROW(INDIRECT("1:"&amp;$O$625)))))</f>
        <v/>
      </c>
      <c r="Q641" s="137" t="str">
        <f t="array" aca="1" ref="Q641" ca="1">IF(OR(N641="",O641&gt;=5),"",$O$625-O641)</f>
        <v/>
      </c>
      <c r="R641" s="227" t="str">
        <f t="array" aca="1" ref="R641" ca="1">IFERROR(IF(O641&gt;=$O$625,P641,IF(O641&lt;$O$625,SUMIF($E$525:$E$623,N641,$P$525:$P$623))+(Q641*(MAX($A$525:$A$623)+1))),"")</f>
        <v/>
      </c>
    </row>
    <row r="642" spans="1:18" ht="16.5" hidden="1">
      <c r="A642" s="101" t="str">
        <f t="array" aca="1" ref="A642" ca="1">IF($C642="","",RANK(E642,$E$629:$E$698,1))</f>
        <v/>
      </c>
      <c r="B642" s="106"/>
      <c r="C642" s="48" t="str">
        <f t="array" aca="1" ref="C642" ca="1">IF(ISERROR(INDEX(M$627:R$698,SMALL(IF(R$627:R$698=$E642,ROW(R$627:R$698)-ROW($R$627)+1),COUNTIF($E$629:E642,E642)),COLUMNS($A$629:B711))),"",INDEX(M$627:R$698,SMALL(IF(R$627:R$698=$E642,ROW(R$627:R$698)-ROW($R$627)+1),COUNTIF($E$629:E642,E642)),COLUMNS($A$629:B711)))</f>
        <v/>
      </c>
      <c r="D642" s="49" t="str">
        <f t="array" aca="1" ref="D642" ca="1">IF(C642="","",COUNT(IF(E$525:$E$623=C642,IF(L$525:L$623&lt;&gt;"",L$525:L$623))))</f>
        <v/>
      </c>
      <c r="E642" s="89" t="str">
        <f t="array" aca="1" ref="E642" ca="1">IF(ROWS($E$629:E642)&gt;$O$626,"",SMALL($R$627:$R$697,ROWS($E$629:E642)))</f>
        <v/>
      </c>
      <c r="F642" s="93" t="str">
        <f t="array" aca="1" ref="F642" ca="1">IF(E642="","",IF(E642=MIN(E$629:E$682),"",E642-MIN(E$629:E$682)))</f>
        <v/>
      </c>
      <c r="G642" s="94"/>
      <c r="H642" s="305"/>
      <c r="I642" s="50" t="str">
        <f t="array" aca="1" ref="I642" ca="1">IF(ISNUMBER(A642),VLOOKUP(A642,pkt,2,0),"")</f>
        <v/>
      </c>
      <c r="L642" s="207" t="str">
        <f t="array" aca="1" ref="L642" ca="1">IF(C642="","",1)</f>
        <v/>
      </c>
      <c r="M642" s="52" t="str">
        <f t="array" aca="1" ref="M642" ca="1">IF(R642="","",RANK($R642,$R$627:$R$696,1))</f>
        <v/>
      </c>
      <c r="N642" s="117" t="str">
        <f t="array" aca="1" ref="N642" ca="1">IF(ROWS($N$627:$N642)&gt;$O$626,"",INDEX($E$525:$E$623,SMALL(IF(FREQUENCY(IF($E$525:$E$623&lt;&gt;"",MATCH($E$525:$E$623,$E$525:$E$623,0)),ROW($E$525:$E$623)-ROW($E$525)+1),ROW($E$525:$E$623)-ROW($E$525)+1),ROWS(N$627:$N642))))</f>
        <v/>
      </c>
      <c r="O642" s="127" t="str">
        <f t="array" aca="1" ref="O642" ca="1">IF(N642="","",COUNT(IF($E$525:$E$623=N642,IF(L$525:L$623&lt;&gt;"",L$525:L$623))))</f>
        <v/>
      </c>
      <c r="P642" s="127" t="str">
        <f t="array" aca="1" ref="P642" ca="1">IF(SUMIF($E$525:$E$623,N642,$L$525:$L$623)&lt;$O$625,"",SUM(SMALL(IF($E$525:$E$623=N642,$P$525:$P$623,""),ROW(INDIRECT("1:"&amp;$O$625)))))</f>
        <v/>
      </c>
      <c r="Q642" s="137" t="str">
        <f t="array" aca="1" ref="Q642" ca="1">IF(OR(N642="",O642&gt;=5),"",$O$625-O642)</f>
        <v/>
      </c>
      <c r="R642" s="227" t="str">
        <f t="array" aca="1" ref="R642" ca="1">IFERROR(IF(O642&gt;=$O$625,P642,IF(O642&lt;$O$625,SUMIF($E$525:$E$623,N642,$P$525:$P$623))+(Q642*(MAX($A$525:$A$623)+1))),"")</f>
        <v/>
      </c>
    </row>
    <row r="643" spans="1:18" ht="16.5" hidden="1">
      <c r="A643" s="101" t="str">
        <f t="array" aca="1" ref="A643" ca="1">IF($C643="","",RANK(E643,$E$629:$E$698,1))</f>
        <v/>
      </c>
      <c r="B643" s="106"/>
      <c r="C643" s="48" t="str">
        <f t="array" aca="1" ref="C643" ca="1">IF(ISERROR(INDEX(M$627:R$698,SMALL(IF(R$627:R$698=$E643,ROW(R$627:R$698)-ROW($R$627)+1),COUNTIF($E$629:E643,E643)),COLUMNS($A$629:B712))),"",INDEX(M$627:R$698,SMALL(IF(R$627:R$698=$E643,ROW(R$627:R$698)-ROW($R$627)+1),COUNTIF($E$629:E643,E643)),COLUMNS($A$629:B712)))</f>
        <v/>
      </c>
      <c r="D643" s="49" t="str">
        <f t="array" aca="1" ref="D643" ca="1">IF(C643="","",COUNT(IF(E$525:$E$623=C643,IF(L$525:L$623&lt;&gt;"",L$525:L$623))))</f>
        <v/>
      </c>
      <c r="E643" s="89" t="str">
        <f t="array" aca="1" ref="E643" ca="1">IF(ROWS($E$629:E643)&gt;$O$626,"",SMALL($R$627:$R$697,ROWS($E$629:E643)))</f>
        <v/>
      </c>
      <c r="F643" s="93" t="str">
        <f t="array" aca="1" ref="F643" ca="1">IF(E643="","",IF(E643=MIN(E$629:E$682),"",E643-MIN(E$629:E$682)))</f>
        <v/>
      </c>
      <c r="G643" s="94"/>
      <c r="H643" s="305"/>
      <c r="I643" s="50" t="str">
        <f t="array" aca="1" ref="I643" ca="1">IF(ISNUMBER(A643),VLOOKUP(A643,pkt,2,0),"")</f>
        <v/>
      </c>
      <c r="L643" s="207" t="str">
        <f t="array" aca="1" ref="L643" ca="1">IF(C643="","",1)</f>
        <v/>
      </c>
      <c r="M643" s="52" t="str">
        <f t="array" aca="1" ref="M643" ca="1">IF(R643="","",RANK($R643,$R$627:$R$696,1))</f>
        <v/>
      </c>
      <c r="N643" s="117" t="str">
        <f t="array" aca="1" ref="N643" ca="1">IF(ROWS($N$627:$N643)&gt;$O$626,"",INDEX($E$525:$E$623,SMALL(IF(FREQUENCY(IF($E$525:$E$623&lt;&gt;"",MATCH($E$525:$E$623,$E$525:$E$623,0)),ROW($E$525:$E$623)-ROW($E$525)+1),ROW($E$525:$E$623)-ROW($E$525)+1),ROWS(N$627:$N643))))</f>
        <v/>
      </c>
      <c r="O643" s="127" t="str">
        <f t="array" aca="1" ref="O643" ca="1">IF(N643="","",COUNT(IF($E$525:$E$623=N643,IF(L$525:L$623&lt;&gt;"",L$525:L$623))))</f>
        <v/>
      </c>
      <c r="P643" s="127" t="str">
        <f t="array" aca="1" ref="P643" ca="1">IF(SUMIF($E$525:$E$623,N643,$L$525:$L$623)&lt;$O$625,"",SUM(SMALL(IF($E$525:$E$623=N643,$P$525:$P$623,""),ROW(INDIRECT("1:"&amp;$O$625)))))</f>
        <v/>
      </c>
      <c r="Q643" s="137" t="str">
        <f t="array" aca="1" ref="Q643" ca="1">IF(OR(N643="",O643&gt;=5),"",$O$625-O643)</f>
        <v/>
      </c>
      <c r="R643" s="227" t="str">
        <f t="array" aca="1" ref="R643" ca="1">IFERROR(IF(O643&gt;=$O$625,P643,IF(O643&lt;$O$625,SUMIF($E$525:$E$623,N643,$P$525:$P$623))+(Q643*(MAX($A$525:$A$623)+1))),"")</f>
        <v/>
      </c>
    </row>
    <row r="644" spans="1:18" ht="16.5" hidden="1">
      <c r="A644" s="101" t="str">
        <f t="array" aca="1" ref="A644" ca="1">IF($C644="","",RANK(E644,$E$629:$E$698,1))</f>
        <v/>
      </c>
      <c r="B644" s="106"/>
      <c r="C644" s="48" t="str">
        <f t="array" aca="1" ref="C644" ca="1">IF(ISERROR(INDEX(M$627:R$698,SMALL(IF(R$627:R$698=$E644,ROW(R$627:R$698)-ROW($R$627)+1),COUNTIF($E$629:E644,E644)),COLUMNS($A$629:B713))),"",INDEX(M$627:R$698,SMALL(IF(R$627:R$698=$E644,ROW(R$627:R$698)-ROW($R$627)+1),COUNTIF($E$629:E644,E644)),COLUMNS($A$629:B713)))</f>
        <v/>
      </c>
      <c r="D644" s="49" t="str">
        <f t="array" aca="1" ref="D644" ca="1">IF(C644="","",COUNT(IF(E$525:$E$623=C644,IF(L$525:L$623&lt;&gt;"",L$525:L$623))))</f>
        <v/>
      </c>
      <c r="E644" s="89" t="str">
        <f t="array" aca="1" ref="E644" ca="1">IF(ROWS($E$629:E644)&gt;$O$626,"",SMALL($R$627:$R$697,ROWS($E$629:E644)))</f>
        <v/>
      </c>
      <c r="F644" s="93" t="str">
        <f t="array" aca="1" ref="F644" ca="1">IF(E644="","",IF(E644=MIN(E$629:E$682),"",E644-MIN(E$629:E$682)))</f>
        <v/>
      </c>
      <c r="G644" s="94"/>
      <c r="H644" s="305"/>
      <c r="I644" s="50" t="str">
        <f t="array" aca="1" ref="I644" ca="1">IF(ISNUMBER(A644),VLOOKUP(A644,pkt,2,0),"")</f>
        <v/>
      </c>
      <c r="L644" s="207" t="str">
        <f t="array" aca="1" ref="L644" ca="1">IF(C644="","",1)</f>
        <v/>
      </c>
      <c r="M644" s="52" t="str">
        <f t="array" aca="1" ref="M644" ca="1">IF(R644="","",RANK($R644,$R$627:$R$696,1))</f>
        <v/>
      </c>
      <c r="N644" s="117" t="str">
        <f t="array" aca="1" ref="N644" ca="1">IF(ROWS($N$627:$N644)&gt;$O$626,"",INDEX($E$525:$E$623,SMALL(IF(FREQUENCY(IF($E$525:$E$623&lt;&gt;"",MATCH($E$525:$E$623,$E$525:$E$623,0)),ROW($E$525:$E$623)-ROW($E$525)+1),ROW($E$525:$E$623)-ROW($E$525)+1),ROWS(N$627:$N644))))</f>
        <v/>
      </c>
      <c r="O644" s="127" t="str">
        <f t="array" aca="1" ref="O644" ca="1">IF(N644="","",COUNT(IF($E$525:$E$623=N644,IF(L$525:L$623&lt;&gt;"",L$525:L$623))))</f>
        <v/>
      </c>
      <c r="P644" s="127" t="str">
        <f t="array" aca="1" ref="P644" ca="1">IF(SUMIF($E$525:$E$623,N644,$L$525:$L$623)&lt;$O$625,"",SUM(SMALL(IF($E$525:$E$623=N644,$P$525:$P$623,""),ROW(INDIRECT("1:"&amp;$O$625)))))</f>
        <v/>
      </c>
      <c r="Q644" s="137" t="str">
        <f t="array" aca="1" ref="Q644" ca="1">IF(OR(N644="",O644&gt;=5),"",$O$625-O644)</f>
        <v/>
      </c>
      <c r="R644" s="227" t="str">
        <f t="array" aca="1" ref="R644" ca="1">IFERROR(IF(O644&gt;=$O$625,P644,IF(O644&lt;$O$625,SUMIF($E$525:$E$623,N644,$P$525:$P$623))+(Q644*(MAX($A$525:$A$623)+1))),"")</f>
        <v/>
      </c>
    </row>
    <row r="645" spans="1:18" ht="16.5" hidden="1">
      <c r="A645" s="101" t="str">
        <f t="array" aca="1" ref="A645" ca="1">IF($C645="","",RANK(E645,$E$629:$E$698,1))</f>
        <v/>
      </c>
      <c r="B645" s="106"/>
      <c r="C645" s="48" t="str">
        <f t="array" aca="1" ref="C645" ca="1">IF(ISERROR(INDEX(M$627:R$698,SMALL(IF(R$627:R$698=$E645,ROW(R$627:R$698)-ROW($R$627)+1),COUNTIF($E$629:E645,E645)),COLUMNS($A$629:B714))),"",INDEX(M$627:R$698,SMALL(IF(R$627:R$698=$E645,ROW(R$627:R$698)-ROW($R$627)+1),COUNTIF($E$629:E645,E645)),COLUMNS($A$629:B714)))</f>
        <v/>
      </c>
      <c r="D645" s="49" t="str">
        <f t="array" aca="1" ref="D645" ca="1">IF(C645="","",COUNT(IF(E$525:$E$623=C645,IF(L$525:L$623&lt;&gt;"",L$525:L$623))))</f>
        <v/>
      </c>
      <c r="E645" s="89" t="str">
        <f t="array" aca="1" ref="E645" ca="1">IF(ROWS($E$629:E645)&gt;$O$626,"",SMALL($R$627:$R$697,ROWS($E$629:E645)))</f>
        <v/>
      </c>
      <c r="F645" s="93" t="str">
        <f t="array" aca="1" ref="F645" ca="1">IF(E645="","",IF(E645=MIN(E$629:E$682),"",E645-MIN(E$629:E$682)))</f>
        <v/>
      </c>
      <c r="G645" s="94"/>
      <c r="H645" s="305"/>
      <c r="I645" s="50" t="str">
        <f t="array" aca="1" ref="I645" ca="1">IF(ISNUMBER(A645),VLOOKUP(A645,pkt,2,0),"")</f>
        <v/>
      </c>
      <c r="L645" s="207" t="str">
        <f t="array" aca="1" ref="L645" ca="1">IF(C645="","",1)</f>
        <v/>
      </c>
      <c r="M645" s="52" t="str">
        <f t="array" aca="1" ref="M645" ca="1">IF(R645="","",RANK($R645,$R$627:$R$696,1))</f>
        <v/>
      </c>
      <c r="N645" s="117" t="str">
        <f t="array" aca="1" ref="N645" ca="1">IF(ROWS($N$627:$N645)&gt;$O$626,"",INDEX($E$525:$E$623,SMALL(IF(FREQUENCY(IF($E$525:$E$623&lt;&gt;"",MATCH($E$525:$E$623,$E$525:$E$623,0)),ROW($E$525:$E$623)-ROW($E$525)+1),ROW($E$525:$E$623)-ROW($E$525)+1),ROWS(N$627:$N645))))</f>
        <v/>
      </c>
      <c r="O645" s="127" t="str">
        <f t="array" aca="1" ref="O645" ca="1">IF(N645="","",COUNT(IF($E$525:$E$623=N645,IF(L$525:L$623&lt;&gt;"",L$525:L$623))))</f>
        <v/>
      </c>
      <c r="P645" s="127" t="str">
        <f t="array" aca="1" ref="P645" ca="1">IF(SUMIF($E$525:$E$623,N645,$L$525:$L$623)&lt;$O$625,"",SUM(SMALL(IF($E$525:$E$623=N645,$P$525:$P$623,""),ROW(INDIRECT("1:"&amp;$O$625)))))</f>
        <v/>
      </c>
      <c r="Q645" s="137" t="str">
        <f t="array" aca="1" ref="Q645" ca="1">IF(OR(N645="",O645&gt;=5),"",$O$625-O645)</f>
        <v/>
      </c>
      <c r="R645" s="227" t="str">
        <f t="array" aca="1" ref="R645" ca="1">IFERROR(IF(O645&gt;=$O$625,P645,IF(O645&lt;$O$625,SUMIF($E$525:$E$623,N645,$P$525:$P$623))+(Q645*(MAX($A$525:$A$623)+1))),"")</f>
        <v/>
      </c>
    </row>
    <row r="646" spans="1:18" ht="16.5" hidden="1">
      <c r="A646" s="101" t="str">
        <f t="array" aca="1" ref="A646" ca="1">IF($C646="","",RANK(E646,$E$629:$E$698,1))</f>
        <v/>
      </c>
      <c r="B646" s="106"/>
      <c r="C646" s="48" t="str">
        <f t="array" aca="1" ref="C646" ca="1">IF(ISERROR(INDEX(M$627:R$698,SMALL(IF(R$627:R$698=$E646,ROW(R$627:R$698)-ROW($R$627)+1),COUNTIF($E$629:E646,E646)),COLUMNS($A$629:B715))),"",INDEX(M$627:R$698,SMALL(IF(R$627:R$698=$E646,ROW(R$627:R$698)-ROW($R$627)+1),COUNTIF($E$629:E646,E646)),COLUMNS($A$629:B715)))</f>
        <v/>
      </c>
      <c r="D646" s="49" t="str">
        <f t="array" aca="1" ref="D646" ca="1">IF(C646="","",COUNT(IF(E$525:$E$623=C646,IF(L$525:L$623&lt;&gt;"",L$525:L$623))))</f>
        <v/>
      </c>
      <c r="E646" s="89" t="str">
        <f t="array" aca="1" ref="E646" ca="1">IF(ROWS($E$629:E646)&gt;$O$626,"",SMALL($R$627:$R$697,ROWS($E$629:E646)))</f>
        <v/>
      </c>
      <c r="F646" s="93" t="str">
        <f t="array" aca="1" ref="F646" ca="1">IF(E646="","",IF(E646=MIN(E$629:E$682),"",E646-MIN(E$629:E$682)))</f>
        <v/>
      </c>
      <c r="G646" s="94"/>
      <c r="H646" s="305"/>
      <c r="I646" s="50" t="str">
        <f t="array" aca="1" ref="I646" ca="1">IF(ISNUMBER(A646),VLOOKUP(A646,pkt,2,0),"")</f>
        <v/>
      </c>
      <c r="L646" s="207" t="str">
        <f t="array" aca="1" ref="L646" ca="1">IF(C646="","",1)</f>
        <v/>
      </c>
      <c r="M646" s="52" t="str">
        <f t="array" aca="1" ref="M646" ca="1">IF(R646="","",RANK($R646,$R$627:$R$696,1))</f>
        <v/>
      </c>
      <c r="N646" s="117" t="str">
        <f t="array" aca="1" ref="N646" ca="1">IF(ROWS($N$627:$N646)&gt;$O$626,"",INDEX($E$525:$E$623,SMALL(IF(FREQUENCY(IF($E$525:$E$623&lt;&gt;"",MATCH($E$525:$E$623,$E$525:$E$623,0)),ROW($E$525:$E$623)-ROW($E$525)+1),ROW($E$525:$E$623)-ROW($E$525)+1),ROWS(N$627:$N646))))</f>
        <v/>
      </c>
      <c r="O646" s="127" t="str">
        <f t="array" aca="1" ref="O646" ca="1">IF(N646="","",COUNT(IF($E$525:$E$623=N646,IF(L$525:L$623&lt;&gt;"",L$525:L$623))))</f>
        <v/>
      </c>
      <c r="P646" s="127" t="str">
        <f t="array" aca="1" ref="P646" ca="1">IF(SUMIF($E$525:$E$623,N646,$L$525:$L$623)&lt;$O$625,"",SUM(SMALL(IF($E$525:$E$623=N646,$P$525:$P$623,""),ROW(INDIRECT("1:"&amp;$O$625)))))</f>
        <v/>
      </c>
      <c r="Q646" s="137" t="str">
        <f t="array" aca="1" ref="Q646" ca="1">IF(OR(N646="",O646&gt;=5),"",$O$625-O646)</f>
        <v/>
      </c>
      <c r="R646" s="227" t="str">
        <f t="array" aca="1" ref="R646" ca="1">IFERROR(IF(O646&gt;=$O$625,P646,IF(O646&lt;$O$625,SUMIF($E$525:$E$623,N646,$P$525:$P$623))+(Q646*(MAX($A$525:$A$623)+1))),"")</f>
        <v/>
      </c>
    </row>
    <row r="647" spans="1:18" ht="16.5" hidden="1">
      <c r="A647" s="101" t="str">
        <f t="array" aca="1" ref="A647" ca="1">IF($C647="","",RANK(E647,$E$629:$E$698,1))</f>
        <v/>
      </c>
      <c r="B647" s="106"/>
      <c r="C647" s="48" t="str">
        <f t="array" aca="1" ref="C647" ca="1">IF(ISERROR(INDEX(M$627:R$698,SMALL(IF(R$627:R$698=$E647,ROW(R$627:R$698)-ROW($R$627)+1),COUNTIF($E$629:E647,E647)),COLUMNS($A$629:B716))),"",INDEX(M$627:R$698,SMALL(IF(R$627:R$698=$E647,ROW(R$627:R$698)-ROW($R$627)+1),COUNTIF($E$629:E647,E647)),COLUMNS($A$629:B716)))</f>
        <v/>
      </c>
      <c r="D647" s="49" t="str">
        <f t="array" aca="1" ref="D647" ca="1">IF(C647="","",COUNT(IF(E$525:$E$623=C647,IF(L$525:L$623&lt;&gt;"",L$525:L$623))))</f>
        <v/>
      </c>
      <c r="E647" s="89" t="str">
        <f t="array" aca="1" ref="E647" ca="1">IF(ROWS($E$629:E647)&gt;$O$626,"",SMALL($R$627:$R$697,ROWS($E$629:E647)))</f>
        <v/>
      </c>
      <c r="F647" s="93" t="str">
        <f t="array" aca="1" ref="F647" ca="1">IF(E647="","",IF(E647=MIN(E$629:E$682),"",E647-MIN(E$629:E$682)))</f>
        <v/>
      </c>
      <c r="G647" s="94"/>
      <c r="H647" s="305"/>
      <c r="I647" s="50" t="str">
        <f t="array" aca="1" ref="I647" ca="1">IF(ISNUMBER(A647),VLOOKUP(A647,pkt,2,0),"")</f>
        <v/>
      </c>
      <c r="L647" s="207" t="str">
        <f t="array" aca="1" ref="L647" ca="1">IF(C647="","",1)</f>
        <v/>
      </c>
      <c r="M647" s="52" t="str">
        <f t="array" aca="1" ref="M647" ca="1">IF(R647="","",RANK($R647,$R$627:$R$696,1))</f>
        <v/>
      </c>
      <c r="N647" s="117" t="str">
        <f t="array" aca="1" ref="N647" ca="1">IF(ROWS($N$627:$N647)&gt;$O$626,"",INDEX($E$525:$E$623,SMALL(IF(FREQUENCY(IF($E$525:$E$623&lt;&gt;"",MATCH($E$525:$E$623,$E$525:$E$623,0)),ROW($E$525:$E$623)-ROW($E$525)+1),ROW($E$525:$E$623)-ROW($E$525)+1),ROWS(N$627:$N647))))</f>
        <v/>
      </c>
      <c r="O647" s="127" t="str">
        <f t="array" aca="1" ref="O647" ca="1">IF(N647="","",COUNT(IF($E$525:$E$623=N647,IF(L$525:L$623&lt;&gt;"",L$525:L$623))))</f>
        <v/>
      </c>
      <c r="P647" s="127" t="str">
        <f t="array" aca="1" ref="P647" ca="1">IF(SUMIF($E$525:$E$623,N647,$L$525:$L$623)&lt;$O$625,"",SUM(SMALL(IF($E$525:$E$623=N647,$P$525:$P$623,""),ROW(INDIRECT("1:"&amp;$O$625)))))</f>
        <v/>
      </c>
      <c r="Q647" s="137" t="str">
        <f t="array" aca="1" ref="Q647" ca="1">IF(OR(N647="",O647&gt;=5),"",$O$625-O647)</f>
        <v/>
      </c>
      <c r="R647" s="227" t="str">
        <f t="array" aca="1" ref="R647" ca="1">IFERROR(IF(O647&gt;=$O$625,P647,IF(O647&lt;$O$625,SUMIF($E$525:$E$623,N647,$P$525:$P$623))+(Q647*(MAX($A$525:$A$623)+1))),"")</f>
        <v/>
      </c>
    </row>
    <row r="648" spans="1:18" ht="16.5" hidden="1">
      <c r="A648" s="101" t="str">
        <f t="array" aca="1" ref="A648" ca="1">IF($C648="","",RANK(E648,$E$629:$E$698,1))</f>
        <v/>
      </c>
      <c r="B648" s="106"/>
      <c r="C648" s="48" t="str">
        <f t="array" aca="1" ref="C648" ca="1">IF(ISERROR(INDEX(M$627:R$698,SMALL(IF(R$627:R$698=$E648,ROW(R$627:R$698)-ROW($R$627)+1),COUNTIF($E$629:E648,E648)),COLUMNS($A$629:B717))),"",INDEX(M$627:R$698,SMALL(IF(R$627:R$698=$E648,ROW(R$627:R$698)-ROW($R$627)+1),COUNTIF($E$629:E648,E648)),COLUMNS($A$629:B717)))</f>
        <v/>
      </c>
      <c r="D648" s="49" t="str">
        <f t="array" aca="1" ref="D648" ca="1">IF(C648="","",COUNT(IF(E$525:$E$623=C648,IF(L$525:L$623&lt;&gt;"",L$525:L$623))))</f>
        <v/>
      </c>
      <c r="E648" s="89" t="str">
        <f t="array" aca="1" ref="E648" ca="1">IF(ROWS($E$629:E648)&gt;$O$626,"",SMALL($R$627:$R$697,ROWS($E$629:E648)))</f>
        <v/>
      </c>
      <c r="F648" s="93" t="str">
        <f t="array" aca="1" ref="F648" ca="1">IF(E648="","",IF(E648=MIN(E$629:E$682),"",E648-MIN(E$629:E$682)))</f>
        <v/>
      </c>
      <c r="G648" s="94"/>
      <c r="H648" s="305"/>
      <c r="I648" s="50" t="str">
        <f t="array" aca="1" ref="I648" ca="1">IF(ISNUMBER(A648),VLOOKUP(A648,pkt,2,0),"")</f>
        <v/>
      </c>
      <c r="L648" s="207" t="str">
        <f t="array" aca="1" ref="L648" ca="1">IF(C648="","",1)</f>
        <v/>
      </c>
      <c r="M648" s="52" t="str">
        <f t="array" aca="1" ref="M648" ca="1">IF(R648="","",RANK($R648,$R$627:$R$696,1))</f>
        <v/>
      </c>
      <c r="N648" s="117" t="str">
        <f t="array" aca="1" ref="N648" ca="1">IF(ROWS($N$627:$N648)&gt;$O$626,"",INDEX($E$525:$E$623,SMALL(IF(FREQUENCY(IF($E$525:$E$623&lt;&gt;"",MATCH($E$525:$E$623,$E$525:$E$623,0)),ROW($E$525:$E$623)-ROW($E$525)+1),ROW($E$525:$E$623)-ROW($E$525)+1),ROWS(N$627:$N648))))</f>
        <v/>
      </c>
      <c r="O648" s="127" t="str">
        <f t="array" aca="1" ref="O648" ca="1">IF(N648="","",COUNT(IF($E$525:$E$623=N648,IF(L$525:L$623&lt;&gt;"",L$525:L$623))))</f>
        <v/>
      </c>
      <c r="P648" s="127" t="str">
        <f t="array" aca="1" ref="P648" ca="1">IF(SUMIF($E$525:$E$623,N648,$L$525:$L$623)&lt;$O$625,"",SUM(SMALL(IF($E$525:$E$623=N648,$P$525:$P$623,""),ROW(INDIRECT("1:"&amp;$O$625)))))</f>
        <v/>
      </c>
      <c r="Q648" s="137" t="str">
        <f t="array" aca="1" ref="Q648" ca="1">IF(OR(N648="",O648&gt;=5),"",$O$625-O648)</f>
        <v/>
      </c>
      <c r="R648" s="227" t="str">
        <f t="array" aca="1" ref="R648" ca="1">IFERROR(IF(O648&gt;=$O$625,P648,IF(O648&lt;$O$625,SUMIF($E$525:$E$623,N648,$P$525:$P$623))+(Q648*(MAX($A$525:$A$623)+1))),"")</f>
        <v/>
      </c>
    </row>
    <row r="649" spans="1:18" ht="16.5" hidden="1">
      <c r="A649" s="101" t="str">
        <f t="array" aca="1" ref="A649" ca="1">IF($C649="","",RANK(E649,$E$629:$E$698,1))</f>
        <v/>
      </c>
      <c r="B649" s="106"/>
      <c r="C649" s="48" t="str">
        <f t="array" aca="1" ref="C649" ca="1">IF(ISERROR(INDEX(M$627:R$698,SMALL(IF(R$627:R$698=$E649,ROW(R$627:R$698)-ROW($R$627)+1),COUNTIF($E$629:E649,E649)),COLUMNS($A$629:B718))),"",INDEX(M$627:R$698,SMALL(IF(R$627:R$698=$E649,ROW(R$627:R$698)-ROW($R$627)+1),COUNTIF($E$629:E649,E649)),COLUMNS($A$629:B718)))</f>
        <v/>
      </c>
      <c r="D649" s="49" t="str">
        <f t="array" aca="1" ref="D649" ca="1">IF(C649="","",COUNT(IF(E$525:$E$623=C649,IF(L$525:L$623&lt;&gt;"",L$525:L$623))))</f>
        <v/>
      </c>
      <c r="E649" s="89" t="str">
        <f t="array" aca="1" ref="E649" ca="1">IF(ROWS($E$629:E649)&gt;$O$626,"",SMALL($R$627:$R$697,ROWS($E$629:E649)))</f>
        <v/>
      </c>
      <c r="F649" s="93" t="str">
        <f t="array" aca="1" ref="F649" ca="1">IF(E649="","",IF(E649=MIN(E$629:E$682),"",E649-MIN(E$629:E$682)))</f>
        <v/>
      </c>
      <c r="G649" s="94"/>
      <c r="H649" s="305"/>
      <c r="I649" s="50" t="str">
        <f t="array" aca="1" ref="I649" ca="1">IF(ISNUMBER(A649),VLOOKUP(A649,pkt,2,0),"")</f>
        <v/>
      </c>
      <c r="L649" s="207" t="str">
        <f t="array" aca="1" ref="L649" ca="1">IF(C649="","",1)</f>
        <v/>
      </c>
      <c r="M649" s="52" t="str">
        <f t="array" aca="1" ref="M649" ca="1">IF(R649="","",RANK($R649,$R$627:$R$696,1))</f>
        <v/>
      </c>
      <c r="N649" s="117" t="str">
        <f t="array" aca="1" ref="N649" ca="1">IF(ROWS($N$627:$N649)&gt;$O$626,"",INDEX($E$525:$E$623,SMALL(IF(FREQUENCY(IF($E$525:$E$623&lt;&gt;"",MATCH($E$525:$E$623,$E$525:$E$623,0)),ROW($E$525:$E$623)-ROW($E$525)+1),ROW($E$525:$E$623)-ROW($E$525)+1),ROWS(N$627:$N649))))</f>
        <v/>
      </c>
      <c r="O649" s="127" t="str">
        <f t="array" aca="1" ref="O649" ca="1">IF(N649="","",COUNT(IF($E$525:$E$623=N649,IF(L$525:L$623&lt;&gt;"",L$525:L$623))))</f>
        <v/>
      </c>
      <c r="P649" s="127" t="str">
        <f t="array" aca="1" ref="P649" ca="1">IF(SUMIF($E$525:$E$623,N649,$L$525:$L$623)&lt;$O$625,"",SUM(SMALL(IF($E$525:$E$623=N649,$P$525:$P$623,""),ROW(INDIRECT("1:"&amp;$O$625)))))</f>
        <v/>
      </c>
      <c r="Q649" s="137" t="str">
        <f t="array" aca="1" ref="Q649" ca="1">IF(OR(N649="",O649&gt;=5),"",$O$625-O649)</f>
        <v/>
      </c>
      <c r="R649" s="227" t="str">
        <f t="array" aca="1" ref="R649" ca="1">IFERROR(IF(O649&gt;=$O$625,P649,IF(O649&lt;$O$625,SUMIF($E$525:$E$623,N649,$P$525:$P$623))+(Q649*(MAX($A$525:$A$623)+1))),"")</f>
        <v/>
      </c>
    </row>
    <row r="650" spans="1:18" ht="16.5" hidden="1">
      <c r="A650" s="101" t="str">
        <f t="array" aca="1" ref="A650" ca="1">IF($C650="","",RANK(E650,$E$629:$E$698,1))</f>
        <v/>
      </c>
      <c r="B650" s="106"/>
      <c r="C650" s="48" t="str">
        <f t="array" aca="1" ref="C650" ca="1">IF(ISERROR(INDEX(M$627:R$698,SMALL(IF(R$627:R$698=$E650,ROW(R$627:R$698)-ROW($R$627)+1),COUNTIF($E$629:E650,E650)),COLUMNS($A$629:B719))),"",INDEX(M$627:R$698,SMALL(IF(R$627:R$698=$E650,ROW(R$627:R$698)-ROW($R$627)+1),COUNTIF($E$629:E650,E650)),COLUMNS($A$629:B719)))</f>
        <v/>
      </c>
      <c r="D650" s="49" t="str">
        <f t="array" aca="1" ref="D650" ca="1">IF(C650="","",COUNT(IF(E$525:$E$623=C650,IF(L$525:L$623&lt;&gt;"",L$525:L$623))))</f>
        <v/>
      </c>
      <c r="E650" s="89" t="str">
        <f t="array" aca="1" ref="E650" ca="1">IF(ROWS($E$629:E650)&gt;$O$626,"",SMALL($R$627:$R$697,ROWS($E$629:E650)))</f>
        <v/>
      </c>
      <c r="F650" s="93" t="str">
        <f t="array" aca="1" ref="F650" ca="1">IF(E650="","",IF(E650=MIN(E$629:E$682),"",E650-MIN(E$629:E$682)))</f>
        <v/>
      </c>
      <c r="G650" s="94"/>
      <c r="H650" s="305"/>
      <c r="I650" s="50" t="str">
        <f t="array" aca="1" ref="I650" ca="1">IF(ISNUMBER(A650),VLOOKUP(A650,pkt,2,0),"")</f>
        <v/>
      </c>
      <c r="L650" s="207" t="str">
        <f t="array" aca="1" ref="L650" ca="1">IF(C650="","",1)</f>
        <v/>
      </c>
      <c r="M650" s="52" t="str">
        <f t="array" aca="1" ref="M650" ca="1">IF(R650="","",RANK($R650,$R$627:$R$696,1))</f>
        <v/>
      </c>
      <c r="N650" s="117" t="str">
        <f t="array" aca="1" ref="N650" ca="1">IF(ROWS($N$627:$N650)&gt;$O$626,"",INDEX($E$525:$E$623,SMALL(IF(FREQUENCY(IF($E$525:$E$623&lt;&gt;"",MATCH($E$525:$E$623,$E$525:$E$623,0)),ROW($E$525:$E$623)-ROW($E$525)+1),ROW($E$525:$E$623)-ROW($E$525)+1),ROWS(N$627:$N650))))</f>
        <v/>
      </c>
      <c r="O650" s="127" t="str">
        <f t="array" aca="1" ref="O650" ca="1">IF(N650="","",COUNT(IF($E$525:$E$623=N650,IF(L$525:L$623&lt;&gt;"",L$525:L$623))))</f>
        <v/>
      </c>
      <c r="P650" s="127" t="str">
        <f t="array" aca="1" ref="P650" ca="1">IF(SUMIF($E$525:$E$623,N650,$L$525:$L$623)&lt;$O$625,"",SUM(SMALL(IF($E$525:$E$623=N650,$P$525:$P$623,""),ROW(INDIRECT("1:"&amp;$O$625)))))</f>
        <v/>
      </c>
      <c r="Q650" s="137" t="str">
        <f t="array" aca="1" ref="Q650" ca="1">IF(OR(N650="",O650&gt;=5),"",$O$625-O650)</f>
        <v/>
      </c>
      <c r="R650" s="227" t="str">
        <f t="array" aca="1" ref="R650" ca="1">IFERROR(IF(O650&gt;=$O$625,P650,IF(O650&lt;$O$625,SUMIF($E$525:$E$623,N650,$P$525:$P$623))+(Q650*(MAX($A$525:$A$623)+1))),"")</f>
        <v/>
      </c>
    </row>
    <row r="651" spans="1:18" ht="16.5" hidden="1">
      <c r="A651" s="101" t="str">
        <f t="array" aca="1" ref="A651" ca="1">IF($C651="","",RANK(E651,$E$629:$E$698,1))</f>
        <v/>
      </c>
      <c r="B651" s="106"/>
      <c r="C651" s="48" t="str">
        <f t="array" aca="1" ref="C651" ca="1">IF(ISERROR(INDEX(M$627:R$698,SMALL(IF(R$627:R$698=$E651,ROW(R$627:R$698)-ROW($R$627)+1),COUNTIF($E$629:E651,E651)),COLUMNS($A$629:B720))),"",INDEX(M$627:R$698,SMALL(IF(R$627:R$698=$E651,ROW(R$627:R$698)-ROW($R$627)+1),COUNTIF($E$629:E651,E651)),COLUMNS($A$629:B720)))</f>
        <v/>
      </c>
      <c r="D651" s="49" t="str">
        <f t="array" aca="1" ref="D651" ca="1">IF(C651="","",COUNT(IF(E$525:$E$623=C651,IF(L$525:L$623&lt;&gt;"",L$525:L$623))))</f>
        <v/>
      </c>
      <c r="E651" s="89" t="str">
        <f t="array" aca="1" ref="E651" ca="1">IF(ROWS($E$629:E651)&gt;$O$626,"",SMALL($R$627:$R$697,ROWS($E$629:E651)))</f>
        <v/>
      </c>
      <c r="F651" s="93" t="str">
        <f t="array" aca="1" ref="F651" ca="1">IF(E651="","",IF(E651=MIN(E$629:E$682),"",E651-MIN(E$629:E$682)))</f>
        <v/>
      </c>
      <c r="G651" s="94"/>
      <c r="H651" s="305"/>
      <c r="I651" s="50" t="str">
        <f t="array" aca="1" ref="I651" ca="1">IF(ISNUMBER(A651),VLOOKUP(A651,pkt,2,0),"")</f>
        <v/>
      </c>
      <c r="L651" s="207" t="str">
        <f t="array" aca="1" ref="L651" ca="1">IF(C651="","",1)</f>
        <v/>
      </c>
      <c r="M651" s="52" t="str">
        <f t="array" aca="1" ref="M651" ca="1">IF(R651="","",RANK($R651,$R$627:$R$696,1))</f>
        <v/>
      </c>
      <c r="N651" s="117" t="str">
        <f t="array" aca="1" ref="N651" ca="1">IF(ROWS($N$627:$N651)&gt;$O$626,"",INDEX($E$525:$E$623,SMALL(IF(FREQUENCY(IF($E$525:$E$623&lt;&gt;"",MATCH($E$525:$E$623,$E$525:$E$623,0)),ROW($E$525:$E$623)-ROW($E$525)+1),ROW($E$525:$E$623)-ROW($E$525)+1),ROWS(N$627:$N651))))</f>
        <v/>
      </c>
      <c r="O651" s="127" t="str">
        <f t="array" aca="1" ref="O651" ca="1">IF(N651="","",COUNT(IF($E$525:$E$623=N651,IF(L$525:L$623&lt;&gt;"",L$525:L$623))))</f>
        <v/>
      </c>
      <c r="P651" s="127" t="str">
        <f t="array" aca="1" ref="P651" ca="1">IF(SUMIF($E$525:$E$623,N651,$L$525:$L$623)&lt;$O$625,"",SUM(SMALL(IF($E$525:$E$623=N651,$P$525:$P$623,""),ROW(INDIRECT("1:"&amp;$O$625)))))</f>
        <v/>
      </c>
      <c r="Q651" s="137" t="str">
        <f t="array" aca="1" ref="Q651" ca="1">IF(OR(N651="",O651&gt;=5),"",$O$625-O651)</f>
        <v/>
      </c>
      <c r="R651" s="227" t="str">
        <f t="array" aca="1" ref="R651" ca="1">IFERROR(IF(O651&gt;=$O$625,P651,IF(O651&lt;$O$625,SUMIF($E$525:$E$623,N651,$P$525:$P$623))+(Q651*(MAX($A$525:$A$623)+1))),"")</f>
        <v/>
      </c>
    </row>
    <row r="652" spans="1:18" ht="16.5" hidden="1">
      <c r="A652" s="101" t="str">
        <f t="array" aca="1" ref="A652" ca="1">IF($C652="","",RANK(E652,$E$629:$E$698,1))</f>
        <v/>
      </c>
      <c r="B652" s="106"/>
      <c r="C652" s="48" t="str">
        <f t="array" aca="1" ref="C652" ca="1">IF(ISERROR(INDEX(M$627:R$698,SMALL(IF(R$627:R$698=$E652,ROW(R$627:R$698)-ROW($R$627)+1),COUNTIF($E$629:E652,E652)),COLUMNS($A$629:B721))),"",INDEX(M$627:R$698,SMALL(IF(R$627:R$698=$E652,ROW(R$627:R$698)-ROW($R$627)+1),COUNTIF($E$629:E652,E652)),COLUMNS($A$629:B721)))</f>
        <v/>
      </c>
      <c r="D652" s="49" t="str">
        <f t="array" aca="1" ref="D652" ca="1">IF(C652="","",COUNT(IF(E$525:$E$623=C652,IF(L$525:L$623&lt;&gt;"",L$525:L$623))))</f>
        <v/>
      </c>
      <c r="E652" s="89" t="str">
        <f t="array" aca="1" ref="E652" ca="1">IF(ROWS($E$629:E652)&gt;$O$626,"",SMALL($R$627:$R$697,ROWS($E$629:E652)))</f>
        <v/>
      </c>
      <c r="F652" s="93" t="str">
        <f t="array" aca="1" ref="F652" ca="1">IF(E652="","",IF(E652=MIN(E$629:E$682),"",E652-MIN(E$629:E$682)))</f>
        <v/>
      </c>
      <c r="G652" s="94"/>
      <c r="H652" s="305"/>
      <c r="I652" s="50" t="str">
        <f t="array" aca="1" ref="I652" ca="1">IF(ISNUMBER(A652),VLOOKUP(A652,pkt,2,0),"")</f>
        <v/>
      </c>
      <c r="L652" s="207" t="str">
        <f t="array" aca="1" ref="L652" ca="1">IF(C652="","",1)</f>
        <v/>
      </c>
      <c r="M652" s="52" t="str">
        <f t="array" aca="1" ref="M652" ca="1">IF(R652="","",RANK($R652,$R$627:$R$696,1))</f>
        <v/>
      </c>
      <c r="N652" s="117" t="str">
        <f t="array" aca="1" ref="N652" ca="1">IF(ROWS($N$627:$N652)&gt;$O$626,"",INDEX($E$525:$E$623,SMALL(IF(FREQUENCY(IF($E$525:$E$623&lt;&gt;"",MATCH($E$525:$E$623,$E$525:$E$623,0)),ROW($E$525:$E$623)-ROW($E$525)+1),ROW($E$525:$E$623)-ROW($E$525)+1),ROWS(N$627:$N652))))</f>
        <v/>
      </c>
      <c r="O652" s="127" t="str">
        <f t="array" aca="1" ref="O652" ca="1">IF(N652="","",COUNT(IF($E$525:$E$623=N652,IF(L$525:L$623&lt;&gt;"",L$525:L$623))))</f>
        <v/>
      </c>
      <c r="P652" s="127" t="str">
        <f t="array" aca="1" ref="P652" ca="1">IF(SUMIF($E$525:$E$623,N652,$L$525:$L$623)&lt;$O$625,"",SUM(SMALL(IF($E$525:$E$623=N652,$P$525:$P$623,""),ROW(INDIRECT("1:"&amp;$O$625)))))</f>
        <v/>
      </c>
      <c r="Q652" s="137" t="str">
        <f t="array" aca="1" ref="Q652" ca="1">IF(OR(N652="",O652&gt;=5),"",$O$625-O652)</f>
        <v/>
      </c>
      <c r="R652" s="227" t="str">
        <f t="array" aca="1" ref="R652" ca="1">IFERROR(IF(O652&gt;=$O$625,P652,IF(O652&lt;$O$625,SUMIF($E$525:$E$623,N652,$P$525:$P$623))+(Q652*(MAX($A$525:$A$623)+1))),"")</f>
        <v/>
      </c>
    </row>
    <row r="653" spans="1:18" ht="16.5" hidden="1">
      <c r="A653" s="101" t="str">
        <f t="array" aca="1" ref="A653" ca="1">IF($C653="","",RANK(E653,$E$629:$E$698,1))</f>
        <v/>
      </c>
      <c r="B653" s="106"/>
      <c r="C653" s="48" t="str">
        <f t="array" aca="1" ref="C653" ca="1">IF(ISERROR(INDEX(M$627:R$698,SMALL(IF(R$627:R$698=$E653,ROW(R$627:R$698)-ROW($R$627)+1),COUNTIF($E$629:E653,E653)),COLUMNS($A$629:B722))),"",INDEX(M$627:R$698,SMALL(IF(R$627:R$698=$E653,ROW(R$627:R$698)-ROW($R$627)+1),COUNTIF($E$629:E653,E653)),COLUMNS($A$629:B722)))</f>
        <v/>
      </c>
      <c r="D653" s="49" t="str">
        <f t="array" aca="1" ref="D653" ca="1">IF(C653="","",COUNT(IF(E$525:$E$623=C653,IF(L$525:L$623&lt;&gt;"",L$525:L$623))))</f>
        <v/>
      </c>
      <c r="E653" s="89" t="str">
        <f t="array" aca="1" ref="E653" ca="1">IF(ROWS($E$629:E653)&gt;$O$626,"",SMALL($R$627:$R$697,ROWS($E$629:E653)))</f>
        <v/>
      </c>
      <c r="F653" s="93" t="str">
        <f t="array" aca="1" ref="F653" ca="1">IF(E653="","",IF(E653=MIN(E$629:E$682),"",E653-MIN(E$629:E$682)))</f>
        <v/>
      </c>
      <c r="G653" s="94"/>
      <c r="H653" s="305"/>
      <c r="I653" s="50" t="str">
        <f t="array" aca="1" ref="I653" ca="1">IF(ISNUMBER(A653),VLOOKUP(A653,pkt,2,0),"")</f>
        <v/>
      </c>
      <c r="L653" s="207" t="str">
        <f t="array" aca="1" ref="L653" ca="1">IF(C653="","",1)</f>
        <v/>
      </c>
      <c r="M653" s="52" t="str">
        <f t="array" aca="1" ref="M653" ca="1">IF(R653="","",RANK($R653,$R$627:$R$696,1))</f>
        <v/>
      </c>
      <c r="N653" s="117" t="str">
        <f t="array" aca="1" ref="N653" ca="1">IF(ROWS($N$627:$N653)&gt;$O$626,"",INDEX($E$525:$E$623,SMALL(IF(FREQUENCY(IF($E$525:$E$623&lt;&gt;"",MATCH($E$525:$E$623,$E$525:$E$623,0)),ROW($E$525:$E$623)-ROW($E$525)+1),ROW($E$525:$E$623)-ROW($E$525)+1),ROWS(N$627:$N653))))</f>
        <v/>
      </c>
      <c r="O653" s="127" t="str">
        <f t="array" aca="1" ref="O653" ca="1">IF(N653="","",COUNT(IF($E$525:$E$623=N653,IF(L$525:L$623&lt;&gt;"",L$525:L$623))))</f>
        <v/>
      </c>
      <c r="P653" s="127" t="str">
        <f t="array" aca="1" ref="P653" ca="1">IF(SUMIF($E$525:$E$623,N653,$L$525:$L$623)&lt;$O$625,"",SUM(SMALL(IF($E$525:$E$623=N653,$P$525:$P$623,""),ROW(INDIRECT("1:"&amp;$O$625)))))</f>
        <v/>
      </c>
      <c r="Q653" s="137" t="str">
        <f t="array" aca="1" ref="Q653" ca="1">IF(OR(N653="",O653&gt;=5),"",$O$625-O653)</f>
        <v/>
      </c>
      <c r="R653" s="227" t="str">
        <f t="array" aca="1" ref="R653" ca="1">IFERROR(IF(O653&gt;=$O$625,P653,IF(O653&lt;$O$625,SUMIF($E$525:$E$623,N653,$P$525:$P$623))+(Q653*(MAX($A$525:$A$623)+1))),"")</f>
        <v/>
      </c>
    </row>
    <row r="654" spans="1:18" ht="16.5" hidden="1">
      <c r="A654" s="101" t="str">
        <f t="array" aca="1" ref="A654" ca="1">IF($C654="","",RANK(E654,$E$629:$E$698,1))</f>
        <v/>
      </c>
      <c r="B654" s="106"/>
      <c r="C654" s="48" t="str">
        <f t="array" aca="1" ref="C654" ca="1">IF(ISERROR(INDEX(M$627:R$698,SMALL(IF(R$627:R$698=$E654,ROW(R$627:R$698)-ROW($R$627)+1),COUNTIF($E$629:E654,E654)),COLUMNS($A$629:B723))),"",INDEX(M$627:R$698,SMALL(IF(R$627:R$698=$E654,ROW(R$627:R$698)-ROW($R$627)+1),COUNTIF($E$629:E654,E654)),COLUMNS($A$629:B723)))</f>
        <v/>
      </c>
      <c r="D654" s="49" t="str">
        <f t="array" aca="1" ref="D654" ca="1">IF(C654="","",COUNT(IF(E$525:$E$623=C654,IF(L$525:L$623&lt;&gt;"",L$525:L$623))))</f>
        <v/>
      </c>
      <c r="E654" s="89" t="str">
        <f t="array" aca="1" ref="E654" ca="1">IF(ROWS($E$629:E654)&gt;$O$626,"",SMALL($R$627:$R$697,ROWS($E$629:E654)))</f>
        <v/>
      </c>
      <c r="F654" s="93" t="str">
        <f t="array" aca="1" ref="F654" ca="1">IF(E654="","",IF(E654=MIN(E$629:E$682),"",E654-MIN(E$629:E$682)))</f>
        <v/>
      </c>
      <c r="G654" s="94"/>
      <c r="H654" s="305"/>
      <c r="I654" s="50" t="str">
        <f t="array" aca="1" ref="I654" ca="1">IF(ISNUMBER(A654),VLOOKUP(A654,pkt,2,0),"")</f>
        <v/>
      </c>
      <c r="L654" s="207" t="str">
        <f t="array" aca="1" ref="L654" ca="1">IF(C654="","",1)</f>
        <v/>
      </c>
      <c r="M654" s="52" t="str">
        <f t="array" aca="1" ref="M654" ca="1">IF(R654="","",RANK($R654,$R$627:$R$696,1))</f>
        <v/>
      </c>
      <c r="N654" s="117" t="str">
        <f t="array" aca="1" ref="N654" ca="1">IF(ROWS($N$627:$N654)&gt;$O$626,"",INDEX($E$525:$E$623,SMALL(IF(FREQUENCY(IF($E$525:$E$623&lt;&gt;"",MATCH($E$525:$E$623,$E$525:$E$623,0)),ROW($E$525:$E$623)-ROW($E$525)+1),ROW($E$525:$E$623)-ROW($E$525)+1),ROWS(N$627:$N654))))</f>
        <v/>
      </c>
      <c r="O654" s="127" t="str">
        <f t="array" aca="1" ref="O654" ca="1">IF(N654="","",COUNT(IF($E$525:$E$623=N654,IF(L$525:L$623&lt;&gt;"",L$525:L$623))))</f>
        <v/>
      </c>
      <c r="P654" s="127" t="str">
        <f t="array" aca="1" ref="P654" ca="1">IF(SUMIF($E$525:$E$623,N654,$L$525:$L$623)&lt;$O$625,"",SUM(SMALL(IF($E$525:$E$623=N654,$P$525:$P$623,""),ROW(INDIRECT("1:"&amp;$O$625)))))</f>
        <v/>
      </c>
      <c r="Q654" s="137" t="str">
        <f t="array" aca="1" ref="Q654" ca="1">IF(OR(N654="",O654&gt;=5),"",$O$625-O654)</f>
        <v/>
      </c>
      <c r="R654" s="227" t="str">
        <f t="array" aca="1" ref="R654" ca="1">IFERROR(IF(O654&gt;=$O$625,P654,IF(O654&lt;$O$625,SUMIF($E$525:$E$623,N654,$P$525:$P$623))+(Q654*(MAX($A$525:$A$623)+1))),"")</f>
        <v/>
      </c>
    </row>
    <row r="655" spans="1:18" ht="16.5" hidden="1">
      <c r="A655" s="101" t="str">
        <f t="array" aca="1" ref="A655" ca="1">IF($C655="","",RANK(E655,$E$629:$E$698,1))</f>
        <v/>
      </c>
      <c r="B655" s="106"/>
      <c r="C655" s="48" t="str">
        <f t="array" aca="1" ref="C655" ca="1">IF(ISERROR(INDEX(M$627:R$698,SMALL(IF(R$627:R$698=$E655,ROW(R$627:R$698)-ROW($R$627)+1),COUNTIF($E$629:E655,E655)),COLUMNS($A$629:B724))),"",INDEX(M$627:R$698,SMALL(IF(R$627:R$698=$E655,ROW(R$627:R$698)-ROW($R$627)+1),COUNTIF($E$629:E655,E655)),COLUMNS($A$629:B724)))</f>
        <v/>
      </c>
      <c r="D655" s="49" t="str">
        <f t="array" aca="1" ref="D655" ca="1">IF(C655="","",COUNT(IF(E$525:$E$623=C655,IF(L$525:L$623&lt;&gt;"",L$525:L$623))))</f>
        <v/>
      </c>
      <c r="E655" s="89" t="str">
        <f t="array" aca="1" ref="E655" ca="1">IF(ROWS($E$629:E655)&gt;$O$626,"",SMALL($R$627:$R$697,ROWS($E$629:E655)))</f>
        <v/>
      </c>
      <c r="F655" s="93" t="str">
        <f t="array" aca="1" ref="F655" ca="1">IF(E655="","",IF(E655=MIN(E$629:E$682),"",E655-MIN(E$629:E$682)))</f>
        <v/>
      </c>
      <c r="G655" s="94"/>
      <c r="H655" s="305"/>
      <c r="I655" s="50" t="str">
        <f t="array" aca="1" ref="I655" ca="1">IF(ISNUMBER(A655),VLOOKUP(A655,pkt,2,0),"")</f>
        <v/>
      </c>
      <c r="L655" s="207" t="str">
        <f t="array" aca="1" ref="L655" ca="1">IF(C655="","",1)</f>
        <v/>
      </c>
      <c r="M655" s="52" t="str">
        <f t="array" aca="1" ref="M655" ca="1">IF(R655="","",RANK($R655,$R$627:$R$696,1))</f>
        <v/>
      </c>
      <c r="N655" s="117" t="str">
        <f t="array" aca="1" ref="N655" ca="1">IF(ROWS($N$627:$N655)&gt;$O$626,"",INDEX($E$525:$E$623,SMALL(IF(FREQUENCY(IF($E$525:$E$623&lt;&gt;"",MATCH($E$525:$E$623,$E$525:$E$623,0)),ROW($E$525:$E$623)-ROW($E$525)+1),ROW($E$525:$E$623)-ROW($E$525)+1),ROWS(N$627:$N655))))</f>
        <v/>
      </c>
      <c r="O655" s="127" t="str">
        <f t="array" aca="1" ref="O655" ca="1">IF(N655="","",COUNT(IF($E$525:$E$623=N655,IF(L$525:L$623&lt;&gt;"",L$525:L$623))))</f>
        <v/>
      </c>
      <c r="P655" s="127" t="str">
        <f t="array" aca="1" ref="P655" ca="1">IF(SUMIF($E$525:$E$623,N655,$L$525:$L$623)&lt;$O$625,"",SUM(SMALL(IF($E$525:$E$623=N655,$P$525:$P$623,""),ROW(INDIRECT("1:"&amp;$O$625)))))</f>
        <v/>
      </c>
      <c r="Q655" s="137" t="str">
        <f t="array" aca="1" ref="Q655" ca="1">IF(OR(N655="",O655&gt;=5),"",$O$625-O655)</f>
        <v/>
      </c>
      <c r="R655" s="227" t="str">
        <f t="array" aca="1" ref="R655" ca="1">IFERROR(IF(O655&gt;=$O$625,P655,IF(O655&lt;$O$625,SUMIF($E$525:$E$623,N655,$P$525:$P$623))+(Q655*(MAX($A$525:$A$623)+1))),"")</f>
        <v/>
      </c>
    </row>
    <row r="656" spans="1:18" ht="16.5" hidden="1">
      <c r="A656" s="101" t="str">
        <f t="array" aca="1" ref="A656" ca="1">IF($C656="","",RANK(E656,$E$629:$E$698,1))</f>
        <v/>
      </c>
      <c r="B656" s="106"/>
      <c r="C656" s="48" t="str">
        <f t="array" aca="1" ref="C656" ca="1">IF(ISERROR(INDEX(M$627:R$698,SMALL(IF(R$627:R$698=$E656,ROW(R$627:R$698)-ROW($R$627)+1),COUNTIF($E$629:E656,E656)),COLUMNS($A$629:B725))),"",INDEX(M$627:R$698,SMALL(IF(R$627:R$698=$E656,ROW(R$627:R$698)-ROW($R$627)+1),COUNTIF($E$629:E656,E656)),COLUMNS($A$629:B725)))</f>
        <v/>
      </c>
      <c r="D656" s="49" t="str">
        <f t="array" aca="1" ref="D656" ca="1">IF(C656="","",COUNT(IF(E$525:$E$623=C656,IF(L$525:L$623&lt;&gt;"",L$525:L$623))))</f>
        <v/>
      </c>
      <c r="E656" s="89" t="str">
        <f t="array" aca="1" ref="E656" ca="1">IF(ROWS($E$629:E656)&gt;$O$626,"",SMALL($R$627:$R$697,ROWS($E$629:E656)))</f>
        <v/>
      </c>
      <c r="F656" s="93" t="str">
        <f t="array" aca="1" ref="F656" ca="1">IF(E656="","",IF(E656=MIN(E$629:E$682),"",E656-MIN(E$629:E$682)))</f>
        <v/>
      </c>
      <c r="G656" s="94"/>
      <c r="H656" s="305"/>
      <c r="I656" s="50" t="str">
        <f t="array" aca="1" ref="I656" ca="1">IF(ISNUMBER(A656),VLOOKUP(A656,pkt,2,0),"")</f>
        <v/>
      </c>
      <c r="L656" s="207" t="str">
        <f t="array" aca="1" ref="L656" ca="1">IF(C656="","",1)</f>
        <v/>
      </c>
      <c r="M656" s="52" t="str">
        <f t="array" aca="1" ref="M656" ca="1">IF(R656="","",RANK($R656,$R$627:$R$696,1))</f>
        <v/>
      </c>
      <c r="N656" s="117" t="str">
        <f t="array" aca="1" ref="N656" ca="1">IF(ROWS($N$627:$N656)&gt;$O$626,"",INDEX($E$525:$E$623,SMALL(IF(FREQUENCY(IF($E$525:$E$623&lt;&gt;"",MATCH($E$525:$E$623,$E$525:$E$623,0)),ROW($E$525:$E$623)-ROW($E$525)+1),ROW($E$525:$E$623)-ROW($E$525)+1),ROWS(N$627:$N656))))</f>
        <v/>
      </c>
      <c r="O656" s="127" t="str">
        <f t="array" aca="1" ref="O656" ca="1">IF(N656="","",COUNT(IF($E$525:$E$623=N656,IF(L$525:L$623&lt;&gt;"",L$525:L$623))))</f>
        <v/>
      </c>
      <c r="P656" s="127" t="str">
        <f t="array" aca="1" ref="P656" ca="1">IF(SUMIF($E$525:$E$623,N656,$L$525:$L$623)&lt;$O$625,"",SUM(SMALL(IF($E$525:$E$623=N656,$P$525:$P$623,""),ROW(INDIRECT("1:"&amp;$O$625)))))</f>
        <v/>
      </c>
      <c r="Q656" s="137" t="str">
        <f t="array" aca="1" ref="Q656" ca="1">IF(OR(N656="",O656&gt;=5),"",$O$625-O656)</f>
        <v/>
      </c>
      <c r="R656" s="227" t="str">
        <f t="array" aca="1" ref="R656" ca="1">IFERROR(IF(O656&gt;=$O$625,P656,IF(O656&lt;$O$625,SUMIF($E$525:$E$623,N656,$P$525:$P$623))+(Q656*(MAX($A$525:$A$623)+1))),"")</f>
        <v/>
      </c>
    </row>
    <row r="657" spans="1:18" ht="16.5" hidden="1">
      <c r="A657" s="101" t="str">
        <f t="array" aca="1" ref="A657" ca="1">IF($C657="","",RANK(E657,$E$629:$E$698,1))</f>
        <v/>
      </c>
      <c r="B657" s="106"/>
      <c r="C657" s="48" t="str">
        <f t="array" aca="1" ref="C657" ca="1">IF(ISERROR(INDEX(M$627:R$698,SMALL(IF(R$627:R$698=$E657,ROW(R$627:R$698)-ROW($R$627)+1),COUNTIF($E$629:E657,E657)),COLUMNS($A$629:B726))),"",INDEX(M$627:R$698,SMALL(IF(R$627:R$698=$E657,ROW(R$627:R$698)-ROW($R$627)+1),COUNTIF($E$629:E657,E657)),COLUMNS($A$629:B726)))</f>
        <v/>
      </c>
      <c r="D657" s="49" t="str">
        <f t="array" aca="1" ref="D657" ca="1">IF(C657="","",COUNT(IF(E$525:$E$623=C657,IF(L$525:L$623&lt;&gt;"",L$525:L$623))))</f>
        <v/>
      </c>
      <c r="E657" s="89" t="str">
        <f t="array" aca="1" ref="E657" ca="1">IF(ROWS($E$629:E657)&gt;$O$626,"",SMALL($R$627:$R$697,ROWS($E$629:E657)))</f>
        <v/>
      </c>
      <c r="F657" s="93" t="str">
        <f t="array" aca="1" ref="F657" ca="1">IF(E657="","",IF(E657=MIN(E$629:E$682),"",E657-MIN(E$629:E$682)))</f>
        <v/>
      </c>
      <c r="G657" s="94"/>
      <c r="H657" s="305"/>
      <c r="I657" s="50" t="str">
        <f t="array" aca="1" ref="I657" ca="1">IF(ISNUMBER(A657),VLOOKUP(A657,pkt,2,0),"")</f>
        <v/>
      </c>
      <c r="L657" s="207" t="str">
        <f t="array" aca="1" ref="L657" ca="1">IF(C657="","",1)</f>
        <v/>
      </c>
      <c r="M657" s="52" t="str">
        <f t="array" aca="1" ref="M657" ca="1">IF(R657="","",RANK($R657,$R$627:$R$696,1))</f>
        <v/>
      </c>
      <c r="N657" s="117" t="str">
        <f t="array" aca="1" ref="N657" ca="1">IF(ROWS($N$627:$N657)&gt;$O$626,"",INDEX($E$525:$E$623,SMALL(IF(FREQUENCY(IF($E$525:$E$623&lt;&gt;"",MATCH($E$525:$E$623,$E$525:$E$623,0)),ROW($E$525:$E$623)-ROW($E$525)+1),ROW($E$525:$E$623)-ROW($E$525)+1),ROWS(N$627:$N657))))</f>
        <v/>
      </c>
      <c r="O657" s="127" t="str">
        <f t="array" aca="1" ref="O657" ca="1">IF(N657="","",COUNT(IF($E$525:$E$623=N657,IF(L$525:L$623&lt;&gt;"",L$525:L$623))))</f>
        <v/>
      </c>
      <c r="P657" s="127" t="str">
        <f t="array" aca="1" ref="P657" ca="1">IF(SUMIF($E$525:$E$623,N657,$L$525:$L$623)&lt;$O$625,"",SUM(SMALL(IF($E$525:$E$623=N657,$P$525:$P$623,""),ROW(INDIRECT("1:"&amp;$O$625)))))</f>
        <v/>
      </c>
      <c r="Q657" s="137" t="str">
        <f t="array" aca="1" ref="Q657" ca="1">IF(OR(N657="",O657&gt;=5),"",$O$625-O657)</f>
        <v/>
      </c>
      <c r="R657" s="227" t="str">
        <f t="array" aca="1" ref="R657" ca="1">IFERROR(IF(O657&gt;=$O$625,P657,IF(O657&lt;$O$625,SUMIF($E$525:$E$623,N657,$P$525:$P$623))+(Q657*(MAX($A$525:$A$623)+1))),"")</f>
        <v/>
      </c>
    </row>
    <row r="658" spans="1:18" ht="16.5" hidden="1">
      <c r="A658" s="101" t="str">
        <f t="array" aca="1" ref="A658" ca="1">IF($C658="","",RANK(E658,$E$629:$E$698,1))</f>
        <v/>
      </c>
      <c r="B658" s="106"/>
      <c r="C658" s="48" t="str">
        <f t="array" aca="1" ref="C658" ca="1">IF(ISERROR(INDEX(M$627:R$698,SMALL(IF(R$627:R$698=$E658,ROW(R$627:R$698)-ROW($R$627)+1),COUNTIF($E$629:E658,E658)),COLUMNS($A$629:B727))),"",INDEX(M$627:R$698,SMALL(IF(R$627:R$698=$E658,ROW(R$627:R$698)-ROW($R$627)+1),COUNTIF($E$629:E658,E658)),COLUMNS($A$629:B727)))</f>
        <v/>
      </c>
      <c r="D658" s="49" t="str">
        <f t="array" aca="1" ref="D658" ca="1">IF(C658="","",COUNT(IF(E$525:$E$623=C658,IF(L$525:L$623&lt;&gt;"",L$525:L$623))))</f>
        <v/>
      </c>
      <c r="E658" s="89" t="str">
        <f t="array" aca="1" ref="E658" ca="1">IF(ROWS($E$629:E658)&gt;$O$626,"",SMALL($R$627:$R$697,ROWS($E$629:E658)))</f>
        <v/>
      </c>
      <c r="F658" s="93" t="str">
        <f t="array" aca="1" ref="F658" ca="1">IF(E658="","",IF(E658=MIN(E$629:E$682),"",E658-MIN(E$629:E$682)))</f>
        <v/>
      </c>
      <c r="G658" s="94"/>
      <c r="H658" s="305"/>
      <c r="I658" s="50" t="str">
        <f t="array" aca="1" ref="I658" ca="1">IF(ISNUMBER(A658),VLOOKUP(A658,pkt,2,0),"")</f>
        <v/>
      </c>
      <c r="L658" s="207" t="str">
        <f t="array" aca="1" ref="L658" ca="1">IF(C658="","",1)</f>
        <v/>
      </c>
      <c r="M658" s="52" t="str">
        <f t="array" aca="1" ref="M658" ca="1">IF(R658="","",RANK($R658,$R$627:$R$696,1))</f>
        <v/>
      </c>
      <c r="N658" s="117" t="str">
        <f t="array" aca="1" ref="N658" ca="1">IF(ROWS($N$627:$N658)&gt;$O$626,"",INDEX($E$525:$E$623,SMALL(IF(FREQUENCY(IF($E$525:$E$623&lt;&gt;"",MATCH($E$525:$E$623,$E$525:$E$623,0)),ROW($E$525:$E$623)-ROW($E$525)+1),ROW($E$525:$E$623)-ROW($E$525)+1),ROWS(N$627:$N658))))</f>
        <v/>
      </c>
      <c r="O658" s="127" t="str">
        <f t="array" aca="1" ref="O658" ca="1">IF(N658="","",COUNT(IF($E$525:$E$623=N658,IF(L$525:L$623&lt;&gt;"",L$525:L$623))))</f>
        <v/>
      </c>
      <c r="P658" s="127" t="str">
        <f t="array" aca="1" ref="P658" ca="1">IF(SUMIF($E$525:$E$623,N658,$L$525:$L$623)&lt;$O$625,"",SUM(SMALL(IF($E$525:$E$623=N658,$P$525:$P$623,""),ROW(INDIRECT("1:"&amp;$O$625)))))</f>
        <v/>
      </c>
      <c r="Q658" s="137" t="str">
        <f t="array" aca="1" ref="Q658" ca="1">IF(OR(N658="",O658&gt;=5),"",$O$625-O658)</f>
        <v/>
      </c>
      <c r="R658" s="227" t="str">
        <f t="array" aca="1" ref="R658" ca="1">IFERROR(IF(O658&gt;=$O$625,P658,IF(O658&lt;$O$625,SUMIF($E$525:$E$623,N658,$P$525:$P$623))+(Q658*(MAX($A$525:$A$623)+1))),"")</f>
        <v/>
      </c>
    </row>
    <row r="659" spans="1:18" ht="16.5" hidden="1">
      <c r="A659" s="101" t="str">
        <f t="array" aca="1" ref="A659" ca="1">IF($C659="","",RANK(E659,$E$629:$E$698,1))</f>
        <v/>
      </c>
      <c r="B659" s="106"/>
      <c r="C659" s="48" t="str">
        <f t="array" aca="1" ref="C659" ca="1">IF(ISERROR(INDEX(M$627:R$698,SMALL(IF(R$627:R$698=$E659,ROW(R$627:R$698)-ROW($R$627)+1),COUNTIF($E$629:E659,E659)),COLUMNS($A$629:B728))),"",INDEX(M$627:R$698,SMALL(IF(R$627:R$698=$E659,ROW(R$627:R$698)-ROW($R$627)+1),COUNTIF($E$629:E659,E659)),COLUMNS($A$629:B728)))</f>
        <v/>
      </c>
      <c r="D659" s="49" t="str">
        <f t="array" aca="1" ref="D659" ca="1">IF(C659="","",COUNT(IF(E$525:$E$623=C659,IF(L$525:L$623&lt;&gt;"",L$525:L$623))))</f>
        <v/>
      </c>
      <c r="E659" s="89" t="str">
        <f t="array" aca="1" ref="E659" ca="1">IF(ROWS($E$629:E659)&gt;$O$626,"",SMALL($R$627:$R$697,ROWS($E$629:E659)))</f>
        <v/>
      </c>
      <c r="F659" s="93" t="str">
        <f t="array" aca="1" ref="F659" ca="1">IF(E659="","",IF(E659=MIN(E$629:E$682),"",E659-MIN(E$629:E$682)))</f>
        <v/>
      </c>
      <c r="G659" s="94"/>
      <c r="H659" s="305"/>
      <c r="I659" s="50" t="str">
        <f t="array" aca="1" ref="I659" ca="1">IF(ISNUMBER(A659),VLOOKUP(A659,pkt,2,0),"")</f>
        <v/>
      </c>
      <c r="L659" s="207" t="str">
        <f t="array" aca="1" ref="L659" ca="1">IF(C659="","",1)</f>
        <v/>
      </c>
      <c r="M659" s="52" t="str">
        <f t="array" aca="1" ref="M659" ca="1">IF(R659="","",RANK($R659,$R$627:$R$696,1))</f>
        <v/>
      </c>
      <c r="N659" s="117" t="str">
        <f t="array" aca="1" ref="N659" ca="1">IF(ROWS($N$627:$N659)&gt;$O$626,"",INDEX($E$525:$E$623,SMALL(IF(FREQUENCY(IF($E$525:$E$623&lt;&gt;"",MATCH($E$525:$E$623,$E$525:$E$623,0)),ROW($E$525:$E$623)-ROW($E$525)+1),ROW($E$525:$E$623)-ROW($E$525)+1),ROWS(N$627:$N659))))</f>
        <v/>
      </c>
      <c r="O659" s="127" t="str">
        <f t="array" aca="1" ref="O659" ca="1">IF(N659="","",COUNT(IF($E$525:$E$623=N659,IF(L$525:L$623&lt;&gt;"",L$525:L$623))))</f>
        <v/>
      </c>
      <c r="P659" s="127" t="str">
        <f t="array" aca="1" ref="P659" ca="1">IF(SUMIF($E$525:$E$623,N659,$L$525:$L$623)&lt;$O$625,"",SUM(SMALL(IF($E$525:$E$623=N659,$P$525:$P$623,""),ROW(INDIRECT("1:"&amp;$O$625)))))</f>
        <v/>
      </c>
      <c r="Q659" s="137" t="str">
        <f t="array" aca="1" ref="Q659" ca="1">IF(OR(N659="",O659&gt;=5),"",$O$625-O659)</f>
        <v/>
      </c>
      <c r="R659" s="227" t="str">
        <f t="array" aca="1" ref="R659" ca="1">IFERROR(IF(O659&gt;=$O$625,P659,IF(O659&lt;$O$625,SUMIF($E$525:$E$623,N659,$P$525:$P$623))+(Q659*(MAX($A$525:$A$623)+1))),"")</f>
        <v/>
      </c>
    </row>
    <row r="660" spans="1:18" ht="16.5" hidden="1">
      <c r="A660" s="101" t="str">
        <f t="array" aca="1" ref="A660" ca="1">IF($C660="","",RANK(E660,$E$629:$E$698,1))</f>
        <v/>
      </c>
      <c r="B660" s="106"/>
      <c r="C660" s="48" t="str">
        <f t="array" aca="1" ref="C660" ca="1">IF(ISERROR(INDEX(M$627:R$698,SMALL(IF(R$627:R$698=$E660,ROW(R$627:R$698)-ROW($R$627)+1),COUNTIF($E$629:E660,E660)),COLUMNS($A$629:B729))),"",INDEX(M$627:R$698,SMALL(IF(R$627:R$698=$E660,ROW(R$627:R$698)-ROW($R$627)+1),COUNTIF($E$629:E660,E660)),COLUMNS($A$629:B729)))</f>
        <v/>
      </c>
      <c r="D660" s="49" t="str">
        <f t="array" aca="1" ref="D660" ca="1">IF(C660="","",COUNT(IF(E$525:$E$623=C660,IF(L$525:L$623&lt;&gt;"",L$525:L$623))))</f>
        <v/>
      </c>
      <c r="E660" s="89" t="str">
        <f t="array" aca="1" ref="E660" ca="1">IF(ROWS($E$629:E660)&gt;$O$626,"",SMALL($R$627:$R$697,ROWS($E$629:E660)))</f>
        <v/>
      </c>
      <c r="F660" s="93" t="str">
        <f t="array" aca="1" ref="F660" ca="1">IF(E660="","",IF(E660=MIN(E$629:E$682),"",E660-MIN(E$629:E$682)))</f>
        <v/>
      </c>
      <c r="G660" s="94"/>
      <c r="H660" s="305"/>
      <c r="I660" s="50" t="str">
        <f t="array" aca="1" ref="I660" ca="1">IF(ISNUMBER(A660),VLOOKUP(A660,pkt,2,0),"")</f>
        <v/>
      </c>
      <c r="L660" s="207" t="str">
        <f t="array" aca="1" ref="L660" ca="1">IF(C660="","",1)</f>
        <v/>
      </c>
      <c r="M660" s="52" t="str">
        <f t="array" aca="1" ref="M660" ca="1">IF(R660="","",RANK($R660,$R$627:$R$696,1))</f>
        <v/>
      </c>
      <c r="N660" s="117" t="str">
        <f t="array" aca="1" ref="N660" ca="1">IF(ROWS($N$627:$N660)&gt;$O$626,"",INDEX($E$525:$E$623,SMALL(IF(FREQUENCY(IF($E$525:$E$623&lt;&gt;"",MATCH($E$525:$E$623,$E$525:$E$623,0)),ROW($E$525:$E$623)-ROW($E$525)+1),ROW($E$525:$E$623)-ROW($E$525)+1),ROWS(N$627:$N660))))</f>
        <v/>
      </c>
      <c r="O660" s="127" t="str">
        <f t="array" aca="1" ref="O660" ca="1">IF(N660="","",COUNT(IF($E$525:$E$623=N660,IF(L$525:L$623&lt;&gt;"",L$525:L$623))))</f>
        <v/>
      </c>
      <c r="P660" s="127" t="str">
        <f t="array" aca="1" ref="P660" ca="1">IF(SUMIF($E$525:$E$623,N660,$L$525:$L$623)&lt;$O$625,"",SUM(SMALL(IF($E$525:$E$623=N660,$P$525:$P$623,""),ROW(INDIRECT("1:"&amp;$O$625)))))</f>
        <v/>
      </c>
      <c r="Q660" s="137" t="str">
        <f t="array" aca="1" ref="Q660" ca="1">IF(OR(N660="",O660&gt;=5),"",$O$625-O660)</f>
        <v/>
      </c>
      <c r="R660" s="227" t="str">
        <f t="array" aca="1" ref="R660" ca="1">IFERROR(IF(O660&gt;=$O$625,P660,IF(O660&lt;$O$625,SUMIF($E$525:$E$623,N660,$P$525:$P$623))+(Q660*(MAX($A$525:$A$623)+1))),"")</f>
        <v/>
      </c>
    </row>
    <row r="661" spans="1:18" ht="16.5" hidden="1">
      <c r="A661" s="101" t="str">
        <f t="array" aca="1" ref="A661" ca="1">IF($C661="","",RANK(E661,$E$629:$E$698,1))</f>
        <v/>
      </c>
      <c r="B661" s="106"/>
      <c r="C661" s="48" t="str">
        <f t="array" aca="1" ref="C661" ca="1">IF(ISERROR(INDEX(M$627:R$698,SMALL(IF(R$627:R$698=$E661,ROW(R$627:R$698)-ROW($R$627)+1),COUNTIF($E$629:E661,E661)),COLUMNS($A$629:B730))),"",INDEX(M$627:R$698,SMALL(IF(R$627:R$698=$E661,ROW(R$627:R$698)-ROW($R$627)+1),COUNTIF($E$629:E661,E661)),COLUMNS($A$629:B730)))</f>
        <v/>
      </c>
      <c r="D661" s="49" t="str">
        <f t="array" aca="1" ref="D661" ca="1">IF(C661="","",COUNT(IF(E$525:$E$623=C661,IF(L$525:L$623&lt;&gt;"",L$525:L$623))))</f>
        <v/>
      </c>
      <c r="E661" s="89" t="str">
        <f t="array" aca="1" ref="E661" ca="1">IF(ROWS($E$629:E661)&gt;$O$626,"",SMALL($R$627:$R$697,ROWS($E$629:E661)))</f>
        <v/>
      </c>
      <c r="F661" s="93" t="str">
        <f t="array" aca="1" ref="F661" ca="1">IF(E661="","",IF(E661=MIN(E$629:E$682),"",E661-MIN(E$629:E$682)))</f>
        <v/>
      </c>
      <c r="G661" s="94"/>
      <c r="H661" s="305"/>
      <c r="I661" s="50" t="str">
        <f t="array" aca="1" ref="I661" ca="1">IF(ISNUMBER(A661),VLOOKUP(A661,pkt,2,0),"")</f>
        <v/>
      </c>
      <c r="L661" s="207" t="str">
        <f t="array" aca="1" ref="L661" ca="1">IF(C661="","",1)</f>
        <v/>
      </c>
      <c r="M661" s="52" t="str">
        <f t="array" aca="1" ref="M661" ca="1">IF(R661="","",RANK($R661,$R$627:$R$696,1))</f>
        <v/>
      </c>
      <c r="N661" s="117" t="str">
        <f t="array" aca="1" ref="N661" ca="1">IF(ROWS($N$627:$N661)&gt;$O$626,"",INDEX($E$525:$E$623,SMALL(IF(FREQUENCY(IF($E$525:$E$623&lt;&gt;"",MATCH($E$525:$E$623,$E$525:$E$623,0)),ROW($E$525:$E$623)-ROW($E$525)+1),ROW($E$525:$E$623)-ROW($E$525)+1),ROWS(N$627:$N661))))</f>
        <v/>
      </c>
      <c r="O661" s="127" t="str">
        <f t="array" aca="1" ref="O661" ca="1">IF(N661="","",COUNT(IF($E$525:$E$623=N661,IF(L$525:L$623&lt;&gt;"",L$525:L$623))))</f>
        <v/>
      </c>
      <c r="P661" s="127" t="str">
        <f t="array" aca="1" ref="P661" ca="1">IF(SUMIF($E$525:$E$623,N661,$L$525:$L$623)&lt;$O$625,"",SUM(SMALL(IF($E$525:$E$623=N661,$P$525:$P$623,""),ROW(INDIRECT("1:"&amp;$O$625)))))</f>
        <v/>
      </c>
      <c r="Q661" s="137" t="str">
        <f t="array" aca="1" ref="Q661" ca="1">IF(OR(N661="",O661&gt;=5),"",$O$625-O661)</f>
        <v/>
      </c>
      <c r="R661" s="227" t="str">
        <f t="array" aca="1" ref="R661" ca="1">IFERROR(IF(O661&gt;=$O$625,P661,IF(O661&lt;$O$625,SUMIF($E$525:$E$623,N661,$P$525:$P$623))+(Q661*(MAX($A$525:$A$623)+1))),"")</f>
        <v/>
      </c>
    </row>
    <row r="662" spans="1:18" ht="16.5" hidden="1">
      <c r="A662" s="101" t="str">
        <f t="array" aca="1" ref="A662" ca="1">IF($C662="","",RANK(E662,$E$629:$E$698,1))</f>
        <v/>
      </c>
      <c r="B662" s="106"/>
      <c r="C662" s="48" t="str">
        <f t="array" aca="1" ref="C662" ca="1">IF(ISERROR(INDEX(M$627:R$698,SMALL(IF(R$627:R$698=$E662,ROW(R$627:R$698)-ROW($R$627)+1),COUNTIF($E$629:E662,E662)),COLUMNS($A$629:B731))),"",INDEX(M$627:R$698,SMALL(IF(R$627:R$698=$E662,ROW(R$627:R$698)-ROW($R$627)+1),COUNTIF($E$629:E662,E662)),COLUMNS($A$629:B731)))</f>
        <v/>
      </c>
      <c r="D662" s="49" t="str">
        <f t="array" aca="1" ref="D662" ca="1">IF(C662="","",COUNT(IF(E$525:$E$623=C662,IF(L$525:L$623&lt;&gt;"",L$525:L$623))))</f>
        <v/>
      </c>
      <c r="E662" s="89" t="str">
        <f t="array" aca="1" ref="E662" ca="1">IF(ROWS($E$629:E662)&gt;$O$626,"",SMALL($R$627:$R$697,ROWS($E$629:E662)))</f>
        <v/>
      </c>
      <c r="F662" s="93" t="str">
        <f t="array" aca="1" ref="F662" ca="1">IF(E662="","",IF(E662=MIN(E$629:E$682),"",E662-MIN(E$629:E$682)))</f>
        <v/>
      </c>
      <c r="G662" s="94"/>
      <c r="H662" s="305"/>
      <c r="I662" s="50" t="str">
        <f t="array" aca="1" ref="I662" ca="1">IF(ISNUMBER(A662),VLOOKUP(A662,pkt,2,0),"")</f>
        <v/>
      </c>
      <c r="L662" s="207" t="str">
        <f t="array" aca="1" ref="L662" ca="1">IF(C662="","",1)</f>
        <v/>
      </c>
      <c r="M662" s="52" t="str">
        <f t="array" aca="1" ref="M662" ca="1">IF(R662="","",RANK($R662,$R$627:$R$696,1))</f>
        <v/>
      </c>
      <c r="N662" s="117" t="str">
        <f t="array" aca="1" ref="N662" ca="1">IF(ROWS($N$627:$N662)&gt;$O$626,"",INDEX($E$525:$E$623,SMALL(IF(FREQUENCY(IF($E$525:$E$623&lt;&gt;"",MATCH($E$525:$E$623,$E$525:$E$623,0)),ROW($E$525:$E$623)-ROW($E$525)+1),ROW($E$525:$E$623)-ROW($E$525)+1),ROWS(N$627:$N662))))</f>
        <v/>
      </c>
      <c r="O662" s="127" t="str">
        <f t="array" aca="1" ref="O662" ca="1">IF(N662="","",COUNT(IF($E$525:$E$623=N662,IF(L$525:L$623&lt;&gt;"",L$525:L$623))))</f>
        <v/>
      </c>
      <c r="P662" s="127" t="str">
        <f t="array" aca="1" ref="P662" ca="1">IF(SUMIF($E$525:$E$623,N662,$L$525:$L$623)&lt;$O$625,"",SUM(SMALL(IF($E$525:$E$623=N662,$P$525:$P$623,""),ROW(INDIRECT("1:"&amp;$O$625)))))</f>
        <v/>
      </c>
      <c r="Q662" s="137" t="str">
        <f t="array" aca="1" ref="Q662" ca="1">IF(OR(N662="",O662&gt;=5),"",$O$625-O662)</f>
        <v/>
      </c>
      <c r="R662" s="227" t="str">
        <f t="array" aca="1" ref="R662" ca="1">IFERROR(IF(O662&gt;=$O$625,P662,IF(O662&lt;$O$625,SUMIF($E$525:$E$623,N662,$P$525:$P$623))+(Q662*(MAX($A$525:$A$623)+1))),"")</f>
        <v/>
      </c>
    </row>
    <row r="663" spans="1:18" ht="16.5" hidden="1">
      <c r="A663" s="101" t="str">
        <f t="array" aca="1" ref="A663" ca="1">IF($C663="","",RANK(E663,$E$629:$E$698,1))</f>
        <v/>
      </c>
      <c r="B663" s="106"/>
      <c r="C663" s="48" t="str">
        <f t="array" aca="1" ref="C663" ca="1">IF(ISERROR(INDEX(M$627:R$698,SMALL(IF(R$627:R$698=$E663,ROW(R$627:R$698)-ROW($R$627)+1),COUNTIF($E$629:E663,E663)),COLUMNS($A$629:B732))),"",INDEX(M$627:R$698,SMALL(IF(R$627:R$698=$E663,ROW(R$627:R$698)-ROW($R$627)+1),COUNTIF($E$629:E663,E663)),COLUMNS($A$629:B732)))</f>
        <v/>
      </c>
      <c r="D663" s="49" t="str">
        <f t="array" aca="1" ref="D663" ca="1">IF(C663="","",COUNT(IF(E$525:$E$623=C663,IF(L$525:L$623&lt;&gt;"",L$525:L$623))))</f>
        <v/>
      </c>
      <c r="E663" s="89" t="str">
        <f t="array" aca="1" ref="E663" ca="1">IF(ROWS($E$629:E663)&gt;$O$626,"",SMALL($R$627:$R$697,ROWS($E$629:E663)))</f>
        <v/>
      </c>
      <c r="F663" s="93" t="str">
        <f t="array" aca="1" ref="F663" ca="1">IF(E663="","",IF(E663=MIN(E$629:E$682),"",E663-MIN(E$629:E$682)))</f>
        <v/>
      </c>
      <c r="G663" s="94"/>
      <c r="H663" s="305"/>
      <c r="I663" s="50" t="str">
        <f t="array" aca="1" ref="I663" ca="1">IF(ISNUMBER(A663),VLOOKUP(A663,pkt,2,0),"")</f>
        <v/>
      </c>
      <c r="L663" s="207" t="str">
        <f t="array" aca="1" ref="L663" ca="1">IF(C663="","",1)</f>
        <v/>
      </c>
      <c r="M663" s="52" t="str">
        <f t="array" aca="1" ref="M663" ca="1">IF(R663="","",RANK($R663,$R$627:$R$696,1))</f>
        <v/>
      </c>
      <c r="N663" s="117" t="str">
        <f t="array" aca="1" ref="N663" ca="1">IF(ROWS($N$627:$N663)&gt;$O$626,"",INDEX($E$525:$E$623,SMALL(IF(FREQUENCY(IF($E$525:$E$623&lt;&gt;"",MATCH($E$525:$E$623,$E$525:$E$623,0)),ROW($E$525:$E$623)-ROW($E$525)+1),ROW($E$525:$E$623)-ROW($E$525)+1),ROWS(N$627:$N663))))</f>
        <v/>
      </c>
      <c r="O663" s="127" t="str">
        <f t="array" aca="1" ref="O663" ca="1">IF(N663="","",COUNT(IF($E$525:$E$623=N663,IF(L$525:L$623&lt;&gt;"",L$525:L$623))))</f>
        <v/>
      </c>
      <c r="P663" s="127" t="str">
        <f t="array" aca="1" ref="P663" ca="1">IF(SUMIF($E$525:$E$623,N663,$L$525:$L$623)&lt;$O$625,"",SUM(SMALL(IF($E$525:$E$623=N663,$P$525:$P$623,""),ROW(INDIRECT("1:"&amp;$O$625)))))</f>
        <v/>
      </c>
      <c r="Q663" s="137" t="str">
        <f t="array" aca="1" ref="Q663" ca="1">IF(OR(N663="",O663&gt;=5),"",$O$625-O663)</f>
        <v/>
      </c>
      <c r="R663" s="227" t="str">
        <f t="array" aca="1" ref="R663" ca="1">IFERROR(IF(O663&gt;=$O$625,P663,IF(O663&lt;$O$625,SUMIF($E$525:$E$623,N663,$P$525:$P$623))+(Q663*(MAX($A$525:$A$623)+1))),"")</f>
        <v/>
      </c>
    </row>
    <row r="664" spans="1:18" ht="16.5" hidden="1">
      <c r="A664" s="101" t="str">
        <f t="array" aca="1" ref="A664" ca="1">IF($C664="","",RANK(E664,$E$629:$E$698,1))</f>
        <v/>
      </c>
      <c r="B664" s="106"/>
      <c r="C664" s="48" t="str">
        <f t="array" aca="1" ref="C664" ca="1">IF(ISERROR(INDEX(M$627:R$698,SMALL(IF(R$627:R$698=$E664,ROW(R$627:R$698)-ROW($R$627)+1),COUNTIF($E$629:E664,E664)),COLUMNS($A$629:B733))),"",INDEX(M$627:R$698,SMALL(IF(R$627:R$698=$E664,ROW(R$627:R$698)-ROW($R$627)+1),COUNTIF($E$629:E664,E664)),COLUMNS($A$629:B733)))</f>
        <v/>
      </c>
      <c r="D664" s="49" t="str">
        <f t="array" aca="1" ref="D664" ca="1">IF(C664="","",COUNT(IF(E$525:$E$623=C664,IF(L$525:L$623&lt;&gt;"",L$525:L$623))))</f>
        <v/>
      </c>
      <c r="E664" s="89" t="str">
        <f t="array" aca="1" ref="E664" ca="1">IF(ROWS($E$629:E664)&gt;$O$626,"",SMALL($R$627:$R$697,ROWS($E$629:E664)))</f>
        <v/>
      </c>
      <c r="F664" s="93" t="str">
        <f t="array" aca="1" ref="F664" ca="1">IF(E664="","",IF(E664=MIN(E$629:E$682),"",E664-MIN(E$629:E$682)))</f>
        <v/>
      </c>
      <c r="G664" s="94"/>
      <c r="H664" s="305"/>
      <c r="I664" s="50" t="str">
        <f t="array" aca="1" ref="I664" ca="1">IF(ISNUMBER(A664),VLOOKUP(A664,pkt,2,0),"")</f>
        <v/>
      </c>
      <c r="L664" s="207" t="str">
        <f t="array" aca="1" ref="L664" ca="1">IF(C664="","",1)</f>
        <v/>
      </c>
      <c r="M664" s="52" t="str">
        <f t="array" aca="1" ref="M664" ca="1">IF(R664="","",RANK($R664,$R$627:$R$696,1))</f>
        <v/>
      </c>
      <c r="N664" s="117" t="str">
        <f t="array" aca="1" ref="N664" ca="1">IF(ROWS($N$627:$N664)&gt;$O$626,"",INDEX($E$525:$E$623,SMALL(IF(FREQUENCY(IF($E$525:$E$623&lt;&gt;"",MATCH($E$525:$E$623,$E$525:$E$623,0)),ROW($E$525:$E$623)-ROW($E$525)+1),ROW($E$525:$E$623)-ROW($E$525)+1),ROWS(N$627:$N664))))</f>
        <v/>
      </c>
      <c r="O664" s="127" t="str">
        <f t="array" aca="1" ref="O664" ca="1">IF(N664="","",COUNT(IF($E$525:$E$623=N664,IF(L$525:L$623&lt;&gt;"",L$525:L$623))))</f>
        <v/>
      </c>
      <c r="P664" s="127" t="str">
        <f t="array" aca="1" ref="P664" ca="1">IF(SUMIF($E$525:$E$623,N664,$L$525:$L$623)&lt;$O$625,"",SUM(SMALL(IF($E$525:$E$623=N664,$P$525:$P$623,""),ROW(INDIRECT("1:"&amp;$O$625)))))</f>
        <v/>
      </c>
      <c r="Q664" s="137" t="str">
        <f t="array" aca="1" ref="Q664" ca="1">IF(OR(N664="",O664&gt;=5),"",$O$625-O664)</f>
        <v/>
      </c>
      <c r="R664" s="227" t="str">
        <f t="array" aca="1" ref="R664" ca="1">IFERROR(IF(O664&gt;=$O$625,P664,IF(O664&lt;$O$625,SUMIF($E$525:$E$623,N664,$P$525:$P$623))+(Q664*(MAX($A$525:$A$623)+1))),"")</f>
        <v/>
      </c>
    </row>
    <row r="665" spans="1:18" ht="16.5" hidden="1">
      <c r="A665" s="101" t="str">
        <f t="array" aca="1" ref="A665" ca="1">IF($C665="","",RANK(E665,$E$629:$E$698,1))</f>
        <v/>
      </c>
      <c r="B665" s="106"/>
      <c r="C665" s="48" t="str">
        <f t="array" aca="1" ref="C665" ca="1">IF(ISERROR(INDEX(M$627:R$698,SMALL(IF(R$627:R$698=$E665,ROW(R$627:R$698)-ROW($R$627)+1),COUNTIF($E$629:E665,E665)),COLUMNS($A$629:B734))),"",INDEX(M$627:R$698,SMALL(IF(R$627:R$698=$E665,ROW(R$627:R$698)-ROW($R$627)+1),COUNTIF($E$629:E665,E665)),COLUMNS($A$629:B734)))</f>
        <v/>
      </c>
      <c r="D665" s="49" t="str">
        <f t="array" aca="1" ref="D665" ca="1">IF(C665="","",COUNT(IF(E$525:$E$623=C665,IF(L$525:L$623&lt;&gt;"",L$525:L$623))))</f>
        <v/>
      </c>
      <c r="E665" s="89" t="str">
        <f t="array" aca="1" ref="E665" ca="1">IF(ROWS($E$629:E665)&gt;$O$626,"",SMALL($R$627:$R$697,ROWS($E$629:E665)))</f>
        <v/>
      </c>
      <c r="F665" s="93" t="str">
        <f t="array" aca="1" ref="F665" ca="1">IF(E665="","",IF(E665=MIN(E$629:E$682),"",E665-MIN(E$629:E$682)))</f>
        <v/>
      </c>
      <c r="G665" s="94"/>
      <c r="H665" s="305"/>
      <c r="I665" s="50" t="str">
        <f t="array" aca="1" ref="I665" ca="1">IF(ISNUMBER(A665),VLOOKUP(A665,pkt,2,0),"")</f>
        <v/>
      </c>
      <c r="L665" s="207" t="str">
        <f t="array" aca="1" ref="L665" ca="1">IF(C665="","",1)</f>
        <v/>
      </c>
      <c r="M665" s="52" t="str">
        <f t="array" aca="1" ref="M665" ca="1">IF(R665="","",RANK($R665,$R$627:$R$696,1))</f>
        <v/>
      </c>
      <c r="N665" s="117" t="str">
        <f t="array" aca="1" ref="N665" ca="1">IF(ROWS($N$627:$N665)&gt;$O$626,"",INDEX($E$525:$E$623,SMALL(IF(FREQUENCY(IF($E$525:$E$623&lt;&gt;"",MATCH($E$525:$E$623,$E$525:$E$623,0)),ROW($E$525:$E$623)-ROW($E$525)+1),ROW($E$525:$E$623)-ROW($E$525)+1),ROWS(N$627:$N665))))</f>
        <v/>
      </c>
      <c r="O665" s="127" t="str">
        <f t="array" aca="1" ref="O665" ca="1">IF(N665="","",COUNT(IF($E$525:$E$623=N665,IF(L$525:L$623&lt;&gt;"",L$525:L$623))))</f>
        <v/>
      </c>
      <c r="P665" s="127" t="str">
        <f t="array" aca="1" ref="P665" ca="1">IF(SUMIF($E$525:$E$623,N665,$L$525:$L$623)&lt;$O$625,"",SUM(SMALL(IF($E$525:$E$623=N665,$P$525:$P$623,""),ROW(INDIRECT("1:"&amp;$O$625)))))</f>
        <v/>
      </c>
      <c r="Q665" s="53" t="str">
        <f t="array" aca="1" ref="Q665" ca="1">IF(OR(N665="",O665&gt;=5),"",$O$625-O665)</f>
        <v/>
      </c>
      <c r="R665" s="227" t="str">
        <f t="array" aca="1" ref="R665" ca="1">IFERROR(IF(O665&gt;=$O$625,P665,IF(O665&lt;$O$625,SUMIF($E$525:$E$623,N665,$P$525:$P$623))+(Q665*(MAX($A$525:$A$623)+1))),"")</f>
        <v/>
      </c>
    </row>
    <row r="666" spans="1:18" ht="16.5" hidden="1">
      <c r="A666" s="101" t="str">
        <f t="array" aca="1" ref="A666" ca="1">IF($C666="","",RANK(E666,$E$629:$E$698,1))</f>
        <v/>
      </c>
      <c r="B666" s="106"/>
      <c r="C666" s="48" t="str">
        <f t="array" aca="1" ref="C666" ca="1">IF(ISERROR(INDEX(M$627:R$698,SMALL(IF(R$627:R$698=$E666,ROW(R$627:R$698)-ROW($R$627)+1),COUNTIF($E$629:E666,E666)),COLUMNS($A$629:B735))),"",INDEX(M$627:R$698,SMALL(IF(R$627:R$698=$E666,ROW(R$627:R$698)-ROW($R$627)+1),COUNTIF($E$629:E666,E666)),COLUMNS($A$629:B735)))</f>
        <v/>
      </c>
      <c r="D666" s="49" t="str">
        <f t="array" aca="1" ref="D666" ca="1">IF(C666="","",COUNT(IF(E$525:$E$623=C666,IF(L$525:L$623&lt;&gt;"",L$525:L$623))))</f>
        <v/>
      </c>
      <c r="E666" s="89" t="str">
        <f t="array" aca="1" ref="E666" ca="1">IF(ROWS($E$629:E666)&gt;$O$626,"",SMALL($R$627:$R$697,ROWS($E$629:E666)))</f>
        <v/>
      </c>
      <c r="F666" s="93" t="str">
        <f t="array" aca="1" ref="F666" ca="1">IF(E666="","",IF(E666=MIN(E$629:E$682),"",E666-MIN(E$629:E$682)))</f>
        <v/>
      </c>
      <c r="G666" s="94"/>
      <c r="H666" s="305"/>
      <c r="I666" s="50" t="str">
        <f t="array" aca="1" ref="I666" ca="1">IF(ISNUMBER(A666),VLOOKUP(A666,pkt,2,0),"")</f>
        <v/>
      </c>
      <c r="L666" s="207" t="str">
        <f t="array" aca="1" ref="L666" ca="1">IF(C666="","",1)</f>
        <v/>
      </c>
      <c r="M666" s="52" t="str">
        <f t="array" aca="1" ref="M666" ca="1">IF(R666="","",RANK($R666,$R$627:$R$696,1))</f>
        <v/>
      </c>
      <c r="N666" s="117" t="str">
        <f t="array" aca="1" ref="N666" ca="1">IF(ROWS($N$627:$N666)&gt;$O$626,"",INDEX($E$525:$E$623,SMALL(IF(FREQUENCY(IF($E$525:$E$623&lt;&gt;"",MATCH($E$525:$E$623,$E$525:$E$623,0)),ROW($E$525:$E$623)-ROW($E$525)+1),ROW($E$525:$E$623)-ROW($E$525)+1),ROWS(N$627:$N666))))</f>
        <v/>
      </c>
      <c r="O666" s="127" t="str">
        <f t="array" aca="1" ref="O666" ca="1">IF(N666="","",COUNT(IF($E$525:$E$623=N666,IF(L$525:L$623&lt;&gt;"",L$525:L$623))))</f>
        <v/>
      </c>
      <c r="P666" s="127" t="str">
        <f t="array" aca="1" ref="P666" ca="1">IF(SUMIF($E$525:$E$623,N666,$L$525:$L$623)&lt;$O$625,"",SUM(SMALL(IF($E$525:$E$623=N666,$P$525:$P$623,""),ROW(INDIRECT("1:"&amp;$O$625)))))</f>
        <v/>
      </c>
      <c r="Q666" s="53" t="str">
        <f t="array" aca="1" ref="Q666" ca="1">IF(OR(N666="",O666&gt;=5),"",$O$625-O666)</f>
        <v/>
      </c>
      <c r="R666" s="227" t="str">
        <f t="array" aca="1" ref="R666" ca="1">IFERROR(IF(O666&gt;=$O$625,P666,IF(O666&lt;$O$625,SUMIF($E$525:$E$623,N666,$P$525:$P$623))+(Q666*(MAX($A$525:$A$623)+1))),"")</f>
        <v/>
      </c>
    </row>
    <row r="667" spans="1:18" ht="16.5" hidden="1">
      <c r="A667" s="101" t="str">
        <f t="array" aca="1" ref="A667" ca="1">IF($C667="","",RANK(E667,$E$629:$E$698,1))</f>
        <v/>
      </c>
      <c r="B667" s="106"/>
      <c r="C667" s="48" t="str">
        <f t="array" aca="1" ref="C667" ca="1">IF(ISERROR(INDEX(M$627:R$698,SMALL(IF(R$627:R$698=$E667,ROW(R$627:R$698)-ROW($R$627)+1),COUNTIF($E$629:E667,E667)),COLUMNS($A$629:B736))),"",INDEX(M$627:R$698,SMALL(IF(R$627:R$698=$E667,ROW(R$627:R$698)-ROW($R$627)+1),COUNTIF($E$629:E667,E667)),COLUMNS($A$629:B736)))</f>
        <v/>
      </c>
      <c r="D667" s="49" t="str">
        <f t="array" aca="1" ref="D667" ca="1">IF(C667="","",COUNT(IF(E$525:$E$623=C667,IF(L$525:L$623&lt;&gt;"",L$525:L$623))))</f>
        <v/>
      </c>
      <c r="E667" s="89" t="str">
        <f t="array" aca="1" ref="E667" ca="1">IF(ROWS($E$629:E667)&gt;$O$626,"",SMALL($R$627:$R$697,ROWS($E$629:E667)))</f>
        <v/>
      </c>
      <c r="F667" s="93" t="str">
        <f t="array" aca="1" ref="F667" ca="1">IF(E667="","",IF(E667=MIN(E$629:E$682),"",E667-MIN(E$629:E$682)))</f>
        <v/>
      </c>
      <c r="G667" s="94"/>
      <c r="H667" s="305"/>
      <c r="I667" s="50" t="str">
        <f t="array" aca="1" ref="I667" ca="1">IF(ISNUMBER(A667),VLOOKUP(A667,pkt,2,0),"")</f>
        <v/>
      </c>
      <c r="L667" s="15" t="str">
        <f t="array" aca="1" ref="L667" ca="1">IF(C667="","",1)</f>
        <v/>
      </c>
      <c r="M667" s="52" t="str">
        <f t="array" aca="1" ref="M667" ca="1">IF(R667="","",RANK($R667,$R$627:$R$696,1))</f>
        <v/>
      </c>
      <c r="N667" s="117" t="str">
        <f t="array" aca="1" ref="N667" ca="1">IF(ROWS($N$627:$N667)&gt;$O$626,"",INDEX($E$525:$E$623,SMALL(IF(FREQUENCY(IF($E$525:$E$623&lt;&gt;"",MATCH($E$525:$E$623,$E$525:$E$623,0)),ROW($E$525:$E$623)-ROW($E$525)+1),ROW($E$525:$E$623)-ROW($E$525)+1),ROWS(N$627:$N667))))</f>
        <v/>
      </c>
      <c r="O667" s="127" t="str">
        <f t="array" aca="1" ref="O667" ca="1">IF(N667="","",COUNT(IF($E$525:$E$623=N667,IF(L$525:L$623&lt;&gt;"",L$525:L$623))))</f>
        <v/>
      </c>
      <c r="P667" s="127" t="str">
        <f t="array" aca="1" ref="P667" ca="1">IF(SUMIF($E$525:$E$623,N667,$L$525:$L$623)&lt;$O$625,"",SUM(SMALL(IF($E$525:$E$623=N667,$P$525:$P$623,""),ROW(INDIRECT("1:"&amp;$O$625)))))</f>
        <v/>
      </c>
      <c r="Q667" s="53" t="str">
        <f t="array" aca="1" ref="Q667" ca="1">IF(OR(N667="",O667&gt;=5),"",$O$625-O667)</f>
        <v/>
      </c>
      <c r="R667" s="227" t="str">
        <f t="array" aca="1" ref="R667" ca="1">IFERROR(IF(O667&gt;=$O$625,P667,IF(O667&lt;$O$625,SUMIF($E$525:$E$623,N667,$P$525:$P$623))+(Q667*(MAX($A$525:$A$623)+1))),"")</f>
        <v/>
      </c>
    </row>
    <row r="668" spans="1:18" ht="16.5" hidden="1">
      <c r="A668" s="101" t="str">
        <f t="array" aca="1" ref="A668" ca="1">IF($C668="","",RANK(E668,$E$629:$E$698,1))</f>
        <v/>
      </c>
      <c r="B668" s="106"/>
      <c r="C668" s="48" t="str">
        <f t="array" aca="1" ref="C668" ca="1">IF(ISERROR(INDEX(M$627:R$698,SMALL(IF(R$627:R$698=$E668,ROW(R$627:R$698)-ROW($R$627)+1),COUNTIF($E$629:E668,E668)),COLUMNS($A$629:B737))),"",INDEX(M$627:R$698,SMALL(IF(R$627:R$698=$E668,ROW(R$627:R$698)-ROW($R$627)+1),COUNTIF($E$629:E668,E668)),COLUMNS($A$629:B737)))</f>
        <v/>
      </c>
      <c r="D668" s="49" t="str">
        <f t="array" aca="1" ref="D668" ca="1">IF(C668="","",COUNT(IF(E$525:$E$623=C668,IF(L$525:L$623&lt;&gt;"",L$525:L$623))))</f>
        <v/>
      </c>
      <c r="E668" s="89" t="str">
        <f t="array" aca="1" ref="E668" ca="1">IF(ROWS($E$629:E668)&gt;$O$626,"",SMALL($R$627:$R$697,ROWS($E$629:E668)))</f>
        <v/>
      </c>
      <c r="F668" s="93" t="str">
        <f t="array" aca="1" ref="F668" ca="1">IF(E668="","",IF(E668=MIN(E$629:E$682),"",E668-MIN(E$629:E$682)))</f>
        <v/>
      </c>
      <c r="G668" s="94"/>
      <c r="H668" s="305"/>
      <c r="I668" s="50" t="str">
        <f t="array" aca="1" ref="I668" ca="1">IF(ISNUMBER(A668),VLOOKUP(A668,pkt,2,0),"")</f>
        <v/>
      </c>
      <c r="L668" s="15" t="str">
        <f t="array" aca="1" ref="L668" ca="1">IF(C668="","",1)</f>
        <v/>
      </c>
      <c r="M668" s="52" t="str">
        <f t="array" aca="1" ref="M668" ca="1">IF(R668="","",RANK($R668,$R$627:$R$696,1))</f>
        <v/>
      </c>
      <c r="N668" s="117" t="str">
        <f t="array" aca="1" ref="N668" ca="1">IF(ROWS($N$627:$N668)&gt;$O$626,"",INDEX($E$525:$E$623,SMALL(IF(FREQUENCY(IF($E$525:$E$623&lt;&gt;"",MATCH($E$525:$E$623,$E$525:$E$623,0)),ROW($E$525:$E$623)-ROW($E$525)+1),ROW($E$525:$E$623)-ROW($E$525)+1),ROWS(N$627:$N668))))</f>
        <v/>
      </c>
      <c r="O668" s="127" t="str">
        <f t="array" aca="1" ref="O668" ca="1">IF(N668="","",COUNT(IF($E$525:$E$623=N668,IF(L$525:L$623&lt;&gt;"",L$525:L$623))))</f>
        <v/>
      </c>
      <c r="P668" s="127" t="str">
        <f t="array" aca="1" ref="P668" ca="1">IF(SUMIF($E$525:$E$623,N668,$L$525:$L$623)&lt;$O$625,"",SUM(SMALL(IF($E$525:$E$623=N668,$P$525:$P$623,""),ROW(INDIRECT("1:"&amp;$O$625)))))</f>
        <v/>
      </c>
      <c r="Q668" s="53" t="str">
        <f t="array" aca="1" ref="Q668" ca="1">IF(OR(N668="",O668&gt;=5),"",$O$625-O668)</f>
        <v/>
      </c>
      <c r="R668" s="227" t="str">
        <f t="array" aca="1" ref="R668" ca="1">IFERROR(IF(O668&gt;=$O$625,P668,IF(O668&lt;$O$625,SUMIF($E$525:$E$623,N668,$P$525:$P$623))+(Q668*(MAX($A$525:$A$623)+1))),"")</f>
        <v/>
      </c>
    </row>
    <row r="669" spans="1:18" ht="16.5" hidden="1">
      <c r="A669" s="101" t="str">
        <f t="array" aca="1" ref="A669" ca="1">IF($C669="","",RANK(E669,$E$629:$E$698,1))</f>
        <v/>
      </c>
      <c r="B669" s="106"/>
      <c r="C669" s="48" t="str">
        <f t="array" aca="1" ref="C669" ca="1">IF(ISERROR(INDEX(M$627:R$698,SMALL(IF(R$627:R$698=$E669,ROW(R$627:R$698)-ROW($R$627)+1),COUNTIF($E$629:E669,E669)),COLUMNS($A$629:B738))),"",INDEX(M$627:R$698,SMALL(IF(R$627:R$698=$E669,ROW(R$627:R$698)-ROW($R$627)+1),COUNTIF($E$629:E669,E669)),COLUMNS($A$629:B738)))</f>
        <v/>
      </c>
      <c r="D669" s="49" t="str">
        <f t="array" aca="1" ref="D669" ca="1">IF(C669="","",COUNT(IF(E$525:$E$623=C669,IF(L$525:L$623&lt;&gt;"",L$525:L$623))))</f>
        <v/>
      </c>
      <c r="E669" s="89" t="str">
        <f t="array" aca="1" ref="E669" ca="1">IF(ROWS($E$629:E669)&gt;$O$626,"",SMALL($R$627:$R$697,ROWS($E$629:E669)))</f>
        <v/>
      </c>
      <c r="F669" s="93" t="str">
        <f t="array" aca="1" ref="F669" ca="1">IF(E669="","",IF(E669=MIN(E$629:E$682),"",E669-MIN(E$629:E$682)))</f>
        <v/>
      </c>
      <c r="G669" s="94"/>
      <c r="H669" s="305"/>
      <c r="I669" s="50" t="str">
        <f t="array" aca="1" ref="I669" ca="1">IF(ISNUMBER(A669),VLOOKUP(A669,pkt,2,0),"")</f>
        <v/>
      </c>
      <c r="L669" s="15" t="str">
        <f t="array" aca="1" ref="L669" ca="1">IF(C669="","",1)</f>
        <v/>
      </c>
      <c r="M669" s="52" t="str">
        <f t="array" aca="1" ref="M669" ca="1">IF(R669="","",RANK($R669,$R$627:$R$696,1))</f>
        <v/>
      </c>
      <c r="N669" s="117" t="str">
        <f t="array" aca="1" ref="N669" ca="1">IF(ROWS($N$627:$N669)&gt;$O$626,"",INDEX($E$525:$E$623,SMALL(IF(FREQUENCY(IF($E$525:$E$623&lt;&gt;"",MATCH($E$525:$E$623,$E$525:$E$623,0)),ROW($E$525:$E$623)-ROW($E$525)+1),ROW($E$525:$E$623)-ROW($E$525)+1),ROWS(N$627:$N669))))</f>
        <v/>
      </c>
      <c r="O669" s="127" t="str">
        <f t="array" aca="1" ref="O669" ca="1">IF(N669="","",COUNT(IF($E$525:$E$623=N669,IF(L$525:L$623&lt;&gt;"",L$525:L$623))))</f>
        <v/>
      </c>
      <c r="P669" s="127" t="str">
        <f t="array" aca="1" ref="P669" ca="1">IF(SUMIF($E$525:$E$623,N669,$L$525:$L$623)&lt;$O$625,"",SUM(SMALL(IF($E$525:$E$623=N669,$P$525:$P$623,""),ROW(INDIRECT("1:"&amp;$O$625)))))</f>
        <v/>
      </c>
      <c r="Q669" s="53" t="str">
        <f t="array" aca="1" ref="Q669" ca="1">IF(OR(N669="",O669&gt;=5),"",$O$625-O669)</f>
        <v/>
      </c>
      <c r="R669" s="227" t="str">
        <f t="array" aca="1" ref="R669" ca="1">IFERROR(IF(O669&gt;=$O$625,P669,IF(O669&lt;$O$625,SUMIF($E$525:$E$623,N669,$P$525:$P$623))+(Q669*(MAX($A$525:$A$623)+1))),"")</f>
        <v/>
      </c>
    </row>
    <row r="670" spans="1:18" ht="16.5" hidden="1">
      <c r="A670" s="101" t="str">
        <f t="array" aca="1" ref="A670" ca="1">IF($C670="","",RANK(E670,$E$629:$E$698,1))</f>
        <v/>
      </c>
      <c r="B670" s="106"/>
      <c r="C670" s="48" t="str">
        <f t="array" aca="1" ref="C670" ca="1">IF(ISERROR(INDEX(M$627:R$698,SMALL(IF(R$627:R$698=$E670,ROW(R$627:R$698)-ROW($R$627)+1),COUNTIF($E$629:E670,E670)),COLUMNS($A$629:B739))),"",INDEX(M$627:R$698,SMALL(IF(R$627:R$698=$E670,ROW(R$627:R$698)-ROW($R$627)+1),COUNTIF($E$629:E670,E670)),COLUMNS($A$629:B739)))</f>
        <v/>
      </c>
      <c r="D670" s="49" t="str">
        <f t="array" aca="1" ref="D670" ca="1">IF(C670="","",COUNT(IF(E$525:$E$623=C670,IF(L$525:L$623&lt;&gt;"",L$525:L$623))))</f>
        <v/>
      </c>
      <c r="E670" s="89" t="str">
        <f t="array" aca="1" ref="E670" ca="1">IF(ROWS($E$629:E670)&gt;$O$626,"",SMALL($R$627:$R$697,ROWS($E$629:E670)))</f>
        <v/>
      </c>
      <c r="F670" s="93" t="str">
        <f t="array" aca="1" ref="F670" ca="1">IF(E670="","",IF(E670=MIN(E$629:E$682),"",E670-MIN(E$629:E$682)))</f>
        <v/>
      </c>
      <c r="G670" s="94"/>
      <c r="H670" s="305"/>
      <c r="I670" s="50" t="str">
        <f t="array" aca="1" ref="I670" ca="1">IF(ISNUMBER(A670),VLOOKUP(A670,pkt,2,0),"")</f>
        <v/>
      </c>
      <c r="L670" s="15" t="str">
        <f t="array" aca="1" ref="L670" ca="1">IF(C670="","",1)</f>
        <v/>
      </c>
      <c r="M670" s="52" t="str">
        <f t="array" aca="1" ref="M670" ca="1">IF(R670="","",RANK($R670,$R$627:$R$696,1))</f>
        <v/>
      </c>
      <c r="N670" s="117" t="str">
        <f t="array" aca="1" ref="N670" ca="1">IF(ROWS($N$627:$N670)&gt;$O$626,"",INDEX($E$525:$E$623,SMALL(IF(FREQUENCY(IF($E$525:$E$623&lt;&gt;"",MATCH($E$525:$E$623,$E$525:$E$623,0)),ROW($E$525:$E$623)-ROW($E$525)+1),ROW($E$525:$E$623)-ROW($E$525)+1),ROWS(N$627:$N670))))</f>
        <v/>
      </c>
      <c r="O670" s="127" t="str">
        <f t="array" aca="1" ref="O670" ca="1">IF(N670="","",COUNT(IF($E$525:$E$623=N670,IF(L$525:L$623&lt;&gt;"",L$525:L$623))))</f>
        <v/>
      </c>
      <c r="P670" s="127" t="str">
        <f t="array" aca="1" ref="P670" ca="1">IF(SUMIF($E$525:$E$623,N670,$L$525:$L$623)&lt;$O$625,"",SUM(SMALL(IF($E$525:$E$623=N670,$P$525:$P$623,""),ROW(INDIRECT("1:"&amp;$O$625)))))</f>
        <v/>
      </c>
      <c r="Q670" s="53" t="str">
        <f t="array" aca="1" ref="Q670" ca="1">IF(OR(N670="",O670&gt;=5),"",$O$625-O670)</f>
        <v/>
      </c>
      <c r="R670" s="227" t="str">
        <f t="array" aca="1" ref="R670" ca="1">IFERROR(IF(O670&gt;=$O$625,P670,IF(O670&lt;$O$625,SUMIF($E$525:$E$623,N670,$P$525:$P$623))+(Q670*(MAX($A$525:$A$623)+1))),"")</f>
        <v/>
      </c>
    </row>
    <row r="671" spans="1:18" ht="16.5" hidden="1">
      <c r="A671" s="101" t="str">
        <f t="array" aca="1" ref="A671" ca="1">IF($C671="","",RANK(E671,$E$629:$E$698,1))</f>
        <v/>
      </c>
      <c r="B671" s="106"/>
      <c r="C671" s="48" t="str">
        <f t="array" aca="1" ref="C671" ca="1">IF(ISERROR(INDEX(M$627:R$698,SMALL(IF(R$627:R$698=$E671,ROW(R$627:R$698)-ROW($R$627)+1),COUNTIF($E$629:E671,E671)),COLUMNS($A$629:B740))),"",INDEX(M$627:R$698,SMALL(IF(R$627:R$698=$E671,ROW(R$627:R$698)-ROW($R$627)+1),COUNTIF($E$629:E671,E671)),COLUMNS($A$629:B740)))</f>
        <v/>
      </c>
      <c r="D671" s="49" t="str">
        <f t="array" aca="1" ref="D671" ca="1">IF(C671="","",COUNT(IF(E$525:$E$623=C671,IF(L$525:L$623&lt;&gt;"",L$525:L$623))))</f>
        <v/>
      </c>
      <c r="E671" s="89" t="str">
        <f t="array" aca="1" ref="E671" ca="1">IF(ROWS($E$629:E671)&gt;$O$626,"",SMALL($R$627:$R$697,ROWS($E$629:E671)))</f>
        <v/>
      </c>
      <c r="F671" s="93" t="str">
        <f t="array" aca="1" ref="F671" ca="1">IF(E671="","",IF(E671=MIN(E$629:E$682),"",E671-MIN(E$629:E$682)))</f>
        <v/>
      </c>
      <c r="G671" s="94"/>
      <c r="H671" s="305"/>
      <c r="I671" s="50" t="str">
        <f t="array" aca="1" ref="I671" ca="1">IF(ISNUMBER(A671),VLOOKUP(A671,pkt,2,0),"")</f>
        <v/>
      </c>
      <c r="L671" s="15" t="str">
        <f t="array" aca="1" ref="L671" ca="1">IF(C671="","",1)</f>
        <v/>
      </c>
      <c r="M671" s="52" t="str">
        <f t="array" aca="1" ref="M671" ca="1">IF(R671="","",RANK($R671,$R$627:$R$696,1))</f>
        <v/>
      </c>
      <c r="N671" s="117" t="str">
        <f t="array" aca="1" ref="N671" ca="1">IF(ROWS($N$627:$N671)&gt;$O$626,"",INDEX($E$525:$E$623,SMALL(IF(FREQUENCY(IF($E$525:$E$623&lt;&gt;"",MATCH($E$525:$E$623,$E$525:$E$623,0)),ROW($E$525:$E$623)-ROW($E$525)+1),ROW($E$525:$E$623)-ROW($E$525)+1),ROWS(N$627:$N671))))</f>
        <v/>
      </c>
      <c r="O671" s="127" t="str">
        <f t="array" aca="1" ref="O671" ca="1">IF(N671="","",COUNT(IF($E$525:$E$623=N671,IF(L$525:L$623&lt;&gt;"",L$525:L$623))))</f>
        <v/>
      </c>
      <c r="P671" s="127" t="str">
        <f t="array" aca="1" ref="P671" ca="1">IF(SUMIF($E$525:$E$623,N671,$L$525:$L$623)&lt;$O$625,"",SUM(SMALL(IF($E$525:$E$623=N671,$P$525:$P$623,""),ROW(INDIRECT("1:"&amp;$O$625)))))</f>
        <v/>
      </c>
      <c r="Q671" s="53" t="str">
        <f t="array" aca="1" ref="Q671" ca="1">IF(OR(N671="",O671&gt;=5),"",$O$625-O671)</f>
        <v/>
      </c>
      <c r="R671" s="227" t="str">
        <f t="array" aca="1" ref="R671" ca="1">IFERROR(IF(O671&gt;=$O$625,P671,IF(O671&lt;$O$625,SUMIF($E$525:$E$623,N671,$P$525:$P$623))+(Q671*(MAX($A$525:$A$623)+1))),"")</f>
        <v/>
      </c>
    </row>
    <row r="672" spans="1:18" ht="16.5" hidden="1">
      <c r="A672" s="101" t="str">
        <f t="array" aca="1" ref="A672" ca="1">IF($C672="","",RANK(E672,$E$629:$E$698,1))</f>
        <v/>
      </c>
      <c r="B672" s="106"/>
      <c r="C672" s="48" t="str">
        <f t="array" aca="1" ref="C672" ca="1">IF(ISERROR(INDEX(M$627:R$698,SMALL(IF(R$627:R$698=$E672,ROW(R$627:R$698)-ROW($R$627)+1),COUNTIF($E$629:E672,E672)),COLUMNS($A$629:B741))),"",INDEX(M$627:R$698,SMALL(IF(R$627:R$698=$E672,ROW(R$627:R$698)-ROW($R$627)+1),COUNTIF($E$629:E672,E672)),COLUMNS($A$629:B741)))</f>
        <v/>
      </c>
      <c r="D672" s="49" t="str">
        <f t="array" aca="1" ref="D672" ca="1">IF(C672="","",COUNT(IF(E$525:$E$623=C672,IF(L$525:L$623&lt;&gt;"",L$525:L$623))))</f>
        <v/>
      </c>
      <c r="E672" s="89" t="str">
        <f t="array" aca="1" ref="E672" ca="1">IF(ROWS($E$629:E672)&gt;$O$626,"",SMALL($R$627:$R$697,ROWS($E$629:E672)))</f>
        <v/>
      </c>
      <c r="F672" s="93" t="str">
        <f t="array" aca="1" ref="F672" ca="1">IF(E672="","",IF(E672=MIN(E$629:E$682),"",E672-MIN(E$629:E$682)))</f>
        <v/>
      </c>
      <c r="G672" s="94"/>
      <c r="H672" s="305"/>
      <c r="I672" s="50" t="str">
        <f t="array" aca="1" ref="I672" ca="1">IF(ISNUMBER(A672),VLOOKUP(A672,pkt,2,0),"")</f>
        <v/>
      </c>
      <c r="L672" s="15" t="str">
        <f t="array" aca="1" ref="L672" ca="1">IF(C672="","",1)</f>
        <v/>
      </c>
      <c r="M672" s="52" t="str">
        <f t="array" aca="1" ref="M672" ca="1">IF(R672="","",RANK($R672,$R$627:$R$696,1))</f>
        <v/>
      </c>
      <c r="N672" s="117" t="str">
        <f t="array" aca="1" ref="N672" ca="1">IF(ROWS($N$627:$N672)&gt;$O$626,"",INDEX($E$525:$E$623,SMALL(IF(FREQUENCY(IF($E$525:$E$623&lt;&gt;"",MATCH($E$525:$E$623,$E$525:$E$623,0)),ROW($E$525:$E$623)-ROW($E$525)+1),ROW($E$525:$E$623)-ROW($E$525)+1),ROWS(N$627:$N672))))</f>
        <v/>
      </c>
      <c r="O672" s="127" t="str">
        <f t="array" aca="1" ref="O672" ca="1">IF(N672="","",COUNT(IF($E$525:$E$623=N672,IF(L$525:L$623&lt;&gt;"",L$525:L$623))))</f>
        <v/>
      </c>
      <c r="P672" s="127" t="str">
        <f t="array" aca="1" ref="P672" ca="1">IF(SUMIF($E$525:$E$623,N672,$L$525:$L$623)&lt;$O$625,"",SUM(SMALL(IF($E$525:$E$623=N672,$P$525:$P$623,""),ROW(INDIRECT("1:"&amp;$O$625)))))</f>
        <v/>
      </c>
      <c r="Q672" s="53" t="str">
        <f t="array" aca="1" ref="Q672" ca="1">IF(OR(N672="",O672&gt;=5),"",$O$625-O672)</f>
        <v/>
      </c>
      <c r="R672" s="227" t="str">
        <f t="array" aca="1" ref="R672" ca="1">IFERROR(IF(O672&gt;=$O$625,P672,IF(O672&lt;$O$625,SUMIF($E$525:$E$623,N672,$P$525:$P$623))+(Q672*(MAX($A$525:$A$623)+1))),"")</f>
        <v/>
      </c>
    </row>
    <row r="673" spans="1:18" ht="16.5" hidden="1">
      <c r="A673" s="101" t="str">
        <f t="array" aca="1" ref="A673" ca="1">IF($C673="","",RANK(E673,$E$629:$E$698,1))</f>
        <v/>
      </c>
      <c r="B673" s="106"/>
      <c r="C673" s="48" t="str">
        <f t="array" aca="1" ref="C673" ca="1">IF(ISERROR(INDEX(M$627:R$698,SMALL(IF(R$627:R$698=$E673,ROW(R$627:R$698)-ROW($R$627)+1),COUNTIF($E$629:E673,E673)),COLUMNS($A$629:B742))),"",INDEX(M$627:R$698,SMALL(IF(R$627:R$698=$E673,ROW(R$627:R$698)-ROW($R$627)+1),COUNTIF($E$629:E673,E673)),COLUMNS($A$629:B742)))</f>
        <v/>
      </c>
      <c r="D673" s="49" t="str">
        <f t="array" aca="1" ref="D673" ca="1">IF(C673="","",COUNT(IF(E$525:$E$623=C673,IF(L$525:L$623&lt;&gt;"",L$525:L$623))))</f>
        <v/>
      </c>
      <c r="E673" s="89" t="str">
        <f t="array" aca="1" ref="E673" ca="1">IF(ROWS($E$629:E673)&gt;$O$626,"",SMALL($R$627:$R$697,ROWS($E$629:E673)))</f>
        <v/>
      </c>
      <c r="F673" s="93" t="str">
        <f t="array" aca="1" ref="F673" ca="1">IF(E673="","",IF(E673=MIN(E$629:E$682),"",E673-MIN(E$629:E$682)))</f>
        <v/>
      </c>
      <c r="G673" s="94"/>
      <c r="H673" s="305"/>
      <c r="I673" s="50" t="str">
        <f t="array" aca="1" ref="I673" ca="1">IF(ISNUMBER(A673),VLOOKUP(A673,pkt,2,0),"")</f>
        <v/>
      </c>
      <c r="L673" s="15" t="str">
        <f t="array" aca="1" ref="L673" ca="1">IF(C673="","",1)</f>
        <v/>
      </c>
      <c r="M673" s="52" t="str">
        <f t="array" aca="1" ref="M673" ca="1">IF(R673="","",RANK($R673,$R$627:$R$696,1))</f>
        <v/>
      </c>
      <c r="N673" s="117" t="str">
        <f t="array" aca="1" ref="N673" ca="1">IF(ROWS($N$627:$N673)&gt;$O$626,"",INDEX($E$525:$E$623,SMALL(IF(FREQUENCY(IF($E$525:$E$623&lt;&gt;"",MATCH($E$525:$E$623,$E$525:$E$623,0)),ROW($E$525:$E$623)-ROW($E$525)+1),ROW($E$525:$E$623)-ROW($E$525)+1),ROWS(N$627:$N673))))</f>
        <v/>
      </c>
      <c r="O673" s="127" t="str">
        <f t="array" aca="1" ref="O673" ca="1">IF(N673="","",COUNT(IF($E$525:$E$623=N673,IF(L$525:L$623&lt;&gt;"",L$525:L$623))))</f>
        <v/>
      </c>
      <c r="P673" s="127" t="str">
        <f t="array" aca="1" ref="P673" ca="1">IF(SUMIF($E$525:$E$623,N673,$L$525:$L$623)&lt;$O$625,"",SUM(SMALL(IF($E$525:$E$623=N673,$P$525:$P$623,""),ROW(INDIRECT("1:"&amp;$O$625)))))</f>
        <v/>
      </c>
      <c r="Q673" s="53" t="str">
        <f t="array" aca="1" ref="Q673" ca="1">IF(OR(N673="",O673&gt;=5),"",$O$625-O673)</f>
        <v/>
      </c>
      <c r="R673" s="227" t="str">
        <f t="array" aca="1" ref="R673" ca="1">IFERROR(IF(O673&gt;=$O$625,P673,IF(O673&lt;$O$625,SUMIF($E$525:$E$623,N673,$P$525:$P$623))+(Q673*(MAX($A$525:$A$623)+1))),"")</f>
        <v/>
      </c>
    </row>
    <row r="674" spans="1:18" ht="16.5" hidden="1">
      <c r="A674" s="101" t="str">
        <f t="array" aca="1" ref="A674" ca="1">IF($C674="","",RANK(E674,$E$629:$E$698,1))</f>
        <v/>
      </c>
      <c r="B674" s="106"/>
      <c r="C674" s="48" t="str">
        <f t="array" aca="1" ref="C674" ca="1">IF(ISERROR(INDEX(M$627:R$698,SMALL(IF(R$627:R$698=$E674,ROW(R$627:R$698)-ROW($R$627)+1),COUNTIF($E$629:E674,E674)),COLUMNS($A$629:B743))),"",INDEX(M$627:R$698,SMALL(IF(R$627:R$698=$E674,ROW(R$627:R$698)-ROW($R$627)+1),COUNTIF($E$629:E674,E674)),COLUMNS($A$629:B743)))</f>
        <v/>
      </c>
      <c r="D674" s="49" t="str">
        <f t="array" aca="1" ref="D674" ca="1">IF(C674="","",COUNT(IF(E$525:$E$623=C674,IF(L$525:L$623&lt;&gt;"",L$525:L$623))))</f>
        <v/>
      </c>
      <c r="E674" s="89" t="str">
        <f t="array" aca="1" ref="E674" ca="1">IF(ROWS($E$629:E674)&gt;$O$626,"",SMALL($R$627:$R$697,ROWS($E$629:E674)))</f>
        <v/>
      </c>
      <c r="F674" s="93" t="str">
        <f t="array" aca="1" ref="F674" ca="1">IF(E674="","",IF(E674=MIN(E$629:E$682),"",E674-MIN(E$629:E$682)))</f>
        <v/>
      </c>
      <c r="G674" s="94"/>
      <c r="H674" s="305"/>
      <c r="I674" s="50" t="str">
        <f t="array" aca="1" ref="I674" ca="1">IF(ISNUMBER(A674),VLOOKUP(A674,pkt,2,0),"")</f>
        <v/>
      </c>
      <c r="L674" s="15" t="str">
        <f t="array" aca="1" ref="L674" ca="1">IF(C674="","",1)</f>
        <v/>
      </c>
      <c r="M674" s="52" t="str">
        <f t="array" aca="1" ref="M674" ca="1">IF(R674="","",RANK($R674,$R$627:$R$696,1))</f>
        <v/>
      </c>
      <c r="N674" s="117" t="str">
        <f t="array" aca="1" ref="N674" ca="1">IF(ROWS($N$627:$N674)&gt;$O$626,"",INDEX($E$525:$E$623,SMALL(IF(FREQUENCY(IF($E$525:$E$623&lt;&gt;"",MATCH($E$525:$E$623,$E$525:$E$623,0)),ROW($E$525:$E$623)-ROW($E$525)+1),ROW($E$525:$E$623)-ROW($E$525)+1),ROWS(N$627:$N674))))</f>
        <v/>
      </c>
      <c r="O674" s="127" t="str">
        <f t="array" aca="1" ref="O674" ca="1">IF(N674="","",COUNT(IF($E$525:$E$623=N674,IF(L$525:L$623&lt;&gt;"",L$525:L$623))))</f>
        <v/>
      </c>
      <c r="P674" s="127" t="str">
        <f t="array" aca="1" ref="P674" ca="1">IF(SUMIF($E$525:$E$623,N674,$L$525:$L$623)&lt;$O$625,"",SUM(SMALL(IF($E$525:$E$623=N674,$P$525:$P$623,""),ROW(INDIRECT("1:"&amp;$O$625)))))</f>
        <v/>
      </c>
      <c r="Q674" s="53" t="str">
        <f t="array" aca="1" ref="Q674" ca="1">IF(OR(N674="",O674&gt;=5),"",$O$625-O674)</f>
        <v/>
      </c>
      <c r="R674" s="227" t="str">
        <f t="array" aca="1" ref="R674" ca="1">IFERROR(IF(O674&gt;=$O$625,P674,IF(O674&lt;$O$625,SUMIF($E$525:$E$623,N674,$P$525:$P$623))+(Q674*(MAX($A$525:$A$623)+1))),"")</f>
        <v/>
      </c>
    </row>
    <row r="675" spans="1:18" ht="16.5" hidden="1">
      <c r="A675" s="101" t="str">
        <f t="array" aca="1" ref="A675" ca="1">IF($C675="","",RANK(E675,$E$629:$E$698,1))</f>
        <v/>
      </c>
      <c r="B675" s="106"/>
      <c r="C675" s="48" t="str">
        <f t="array" aca="1" ref="C675" ca="1">IF(ISERROR(INDEX(M$627:R$698,SMALL(IF(R$627:R$698=$E675,ROW(R$627:R$698)-ROW($R$627)+1),COUNTIF($E$629:E675,E675)),COLUMNS($A$629:B744))),"",INDEX(M$627:R$698,SMALL(IF(R$627:R$698=$E675,ROW(R$627:R$698)-ROW($R$627)+1),COUNTIF($E$629:E675,E675)),COLUMNS($A$629:B744)))</f>
        <v/>
      </c>
      <c r="D675" s="49" t="str">
        <f t="array" aca="1" ref="D675" ca="1">IF(C675="","",COUNT(IF(E$525:$E$623=C675,IF(L$525:L$623&lt;&gt;"",L$525:L$623))))</f>
        <v/>
      </c>
      <c r="E675" s="89" t="str">
        <f t="array" aca="1" ref="E675" ca="1">IF(ROWS($E$629:E675)&gt;$O$626,"",SMALL($R$627:$R$697,ROWS($E$629:E675)))</f>
        <v/>
      </c>
      <c r="F675" s="93" t="str">
        <f t="array" aca="1" ref="F675" ca="1">IF(E675="","",IF(E675=MIN(E$629:E$682),"",E675-MIN(E$629:E$682)))</f>
        <v/>
      </c>
      <c r="G675" s="94"/>
      <c r="H675" s="305"/>
      <c r="I675" s="50" t="str">
        <f t="array" aca="1" ref="I675" ca="1">IF(ISNUMBER(A675),VLOOKUP(A675,pkt,2,0),"")</f>
        <v/>
      </c>
      <c r="L675" s="15" t="str">
        <f t="array" aca="1" ref="L675" ca="1">IF(C675="","",1)</f>
        <v/>
      </c>
      <c r="M675" s="52" t="str">
        <f t="array" aca="1" ref="M675" ca="1">IF(R675="","",RANK($R675,$R$627:$R$696,1))</f>
        <v/>
      </c>
      <c r="N675" s="117" t="str">
        <f t="array" aca="1" ref="N675" ca="1">IF(ROWS($N$627:$N675)&gt;$O$626,"",INDEX($E$525:$E$623,SMALL(IF(FREQUENCY(IF($E$525:$E$623&lt;&gt;"",MATCH($E$525:$E$623,$E$525:$E$623,0)),ROW($E$525:$E$623)-ROW($E$525)+1),ROW($E$525:$E$623)-ROW($E$525)+1),ROWS(N$627:$N675))))</f>
        <v/>
      </c>
      <c r="O675" s="127" t="str">
        <f t="array" aca="1" ref="O675" ca="1">IF(N675="","",COUNT(IF($E$525:$E$623=N675,IF(L$525:L$623&lt;&gt;"",L$525:L$623))))</f>
        <v/>
      </c>
      <c r="P675" s="127" t="str">
        <f t="array" aca="1" ref="P675" ca="1">IF(SUMIF($E$525:$E$623,N675,$L$525:$L$623)&lt;$O$625,"",SUM(SMALL(IF($E$525:$E$623=N675,$P$525:$P$623,""),ROW(INDIRECT("1:"&amp;$O$625)))))</f>
        <v/>
      </c>
      <c r="Q675" s="53" t="str">
        <f t="array" aca="1" ref="Q675" ca="1">IF(OR(N675="",O675&gt;=5),"",$O$625-O675)</f>
        <v/>
      </c>
      <c r="R675" s="227" t="str">
        <f t="array" aca="1" ref="R675" ca="1">IFERROR(IF(O675&gt;=$O$625,P675,IF(O675&lt;$O$625,SUMIF($E$525:$E$623,N675,$P$525:$P$623))+(Q675*(MAX($A$525:$A$623)+1))),"")</f>
        <v/>
      </c>
    </row>
    <row r="676" spans="1:18" ht="16.5" hidden="1">
      <c r="A676" s="101" t="str">
        <f t="array" aca="1" ref="A676" ca="1">IF($C676="","",RANK(E676,$E$629:$E$698,1))</f>
        <v/>
      </c>
      <c r="B676" s="106"/>
      <c r="C676" s="48" t="str">
        <f t="array" aca="1" ref="C676" ca="1">IF(ISERROR(INDEX(M$627:R$698,SMALL(IF(R$627:R$698=$E676,ROW(R$627:R$698)-ROW($R$627)+1),COUNTIF($E$629:E676,E676)),COLUMNS($A$629:B745))),"",INDEX(M$627:R$698,SMALL(IF(R$627:R$698=$E676,ROW(R$627:R$698)-ROW($R$627)+1),COUNTIF($E$629:E676,E676)),COLUMNS($A$629:B745)))</f>
        <v/>
      </c>
      <c r="D676" s="49" t="str">
        <f t="array" aca="1" ref="D676" ca="1">IF(C676="","",COUNT(IF(E$525:$E$623=C676,IF(L$525:L$623&lt;&gt;"",L$525:L$623))))</f>
        <v/>
      </c>
      <c r="E676" s="89" t="str">
        <f t="array" aca="1" ref="E676" ca="1">IF(ROWS($E$629:E676)&gt;$O$626,"",SMALL($R$627:$R$697,ROWS($E$629:E676)))</f>
        <v/>
      </c>
      <c r="F676" s="93" t="str">
        <f t="array" aca="1" ref="F676" ca="1">IF(E676="","",IF(E676=MIN(E$629:E$682),"",E676-MIN(E$629:E$682)))</f>
        <v/>
      </c>
      <c r="G676" s="94"/>
      <c r="H676" s="305"/>
      <c r="I676" s="50" t="str">
        <f t="array" aca="1" ref="I676" ca="1">IF(ISNUMBER(A676),VLOOKUP(A676,pkt,2,0),"")</f>
        <v/>
      </c>
      <c r="L676" s="15" t="str">
        <f t="array" aca="1" ref="L676" ca="1">IF(C676="","",1)</f>
        <v/>
      </c>
      <c r="M676" s="52" t="str">
        <f t="array" aca="1" ref="M676" ca="1">IF(R676="","",RANK($R676,$R$627:$R$696,1))</f>
        <v/>
      </c>
      <c r="N676" s="117" t="str">
        <f t="array" aca="1" ref="N676" ca="1">IF(ROWS($N$627:$N676)&gt;$O$626,"",INDEX($E$525:$E$623,SMALL(IF(FREQUENCY(IF($E$525:$E$623&lt;&gt;"",MATCH($E$525:$E$623,$E$525:$E$623,0)),ROW($E$525:$E$623)-ROW($E$525)+1),ROW($E$525:$E$623)-ROW($E$525)+1),ROWS(N$627:$N676))))</f>
        <v/>
      </c>
      <c r="O676" s="127" t="str">
        <f t="array" aca="1" ref="O676" ca="1">IF(N676="","",COUNT(IF($E$525:$E$623=N676,IF(L$525:L$623&lt;&gt;"",L$525:L$623))))</f>
        <v/>
      </c>
      <c r="P676" s="127" t="str">
        <f t="array" aca="1" ref="P676" ca="1">IF(SUMIF($E$525:$E$623,N676,$L$525:$L$623)&lt;$O$625,"",SUM(SMALL(IF($E$525:$E$623=N676,$P$525:$P$623,""),ROW(INDIRECT("1:"&amp;$O$625)))))</f>
        <v/>
      </c>
      <c r="Q676" s="53" t="str">
        <f t="array" aca="1" ref="Q676" ca="1">IF(OR(N676="",O676&gt;=5),"",$O$625-O676)</f>
        <v/>
      </c>
      <c r="R676" s="227" t="str">
        <f t="array" aca="1" ref="R676" ca="1">IFERROR(IF(O676&gt;=$O$625,P676,IF(O676&lt;$O$625,SUMIF($E$525:$E$623,N676,$P$525:$P$623))+(Q676*(MAX($A$525:$A$623)+1))),"")</f>
        <v/>
      </c>
    </row>
    <row r="677" spans="1:18" ht="16.5" hidden="1">
      <c r="A677" s="101" t="str">
        <f t="array" aca="1" ref="A677" ca="1">IF($C677="","",RANK(E677,$E$629:$E$698,1))</f>
        <v/>
      </c>
      <c r="B677" s="106"/>
      <c r="C677" s="48" t="str">
        <f t="array" aca="1" ref="C677" ca="1">IF(ISERROR(INDEX(M$627:R$698,SMALL(IF(R$627:R$698=$E677,ROW(R$627:R$698)-ROW($R$627)+1),COUNTIF($E$629:E677,E677)),COLUMNS($A$629:B746))),"",INDEX(M$627:R$698,SMALL(IF(R$627:R$698=$E677,ROW(R$627:R$698)-ROW($R$627)+1),COUNTIF($E$629:E677,E677)),COLUMNS($A$629:B746)))</f>
        <v/>
      </c>
      <c r="D677" s="49" t="str">
        <f t="array" aca="1" ref="D677" ca="1">IF(C677="","",COUNT(IF(E$525:$E$623=C677,IF(L$525:L$623&lt;&gt;"",L$525:L$623))))</f>
        <v/>
      </c>
      <c r="E677" s="89" t="str">
        <f t="array" aca="1" ref="E677" ca="1">IF(ROWS($E$629:E677)&gt;$O$626,"",SMALL($R$627:$R$697,ROWS($E$629:E677)))</f>
        <v/>
      </c>
      <c r="F677" s="93" t="str">
        <f t="array" aca="1" ref="F677" ca="1">IF(E677="","",IF(E677=MIN(E$629:E$682),"",E677-MIN(E$629:E$682)))</f>
        <v/>
      </c>
      <c r="G677" s="94"/>
      <c r="H677" s="305"/>
      <c r="I677" s="50" t="str">
        <f t="array" aca="1" ref="I677" ca="1">IF(ISNUMBER(A677),VLOOKUP(A677,pkt,2,0),"")</f>
        <v/>
      </c>
      <c r="L677" s="15" t="str">
        <f t="array" aca="1" ref="L677" ca="1">IF(C677="","",1)</f>
        <v/>
      </c>
      <c r="M677" s="52" t="str">
        <f t="array" aca="1" ref="M677" ca="1">IF(R677="","",RANK($R677,$R$627:$R$696,1))</f>
        <v/>
      </c>
      <c r="N677" s="117" t="str">
        <f t="array" aca="1" ref="N677" ca="1">IF(ROWS($N$627:$N677)&gt;$O$626,"",INDEX($E$525:$E$623,SMALL(IF(FREQUENCY(IF($E$525:$E$623&lt;&gt;"",MATCH($E$525:$E$623,$E$525:$E$623,0)),ROW($E$525:$E$623)-ROW($E$525)+1),ROW($E$525:$E$623)-ROW($E$525)+1),ROWS(N$627:$N677))))</f>
        <v/>
      </c>
      <c r="O677" s="127" t="str">
        <f t="array" aca="1" ref="O677" ca="1">IF(N677="","",COUNT(IF($E$525:$E$623=N677,IF(L$525:L$623&lt;&gt;"",L$525:L$623))))</f>
        <v/>
      </c>
      <c r="P677" s="127" t="str">
        <f t="array" aca="1" ref="P677" ca="1">IF(SUMIF($E$525:$E$623,N677,$L$525:$L$623)&lt;$O$625,"",SUM(SMALL(IF($E$525:$E$623=N677,$P$525:$P$623,""),ROW(INDIRECT("1:"&amp;$O$625)))))</f>
        <v/>
      </c>
      <c r="Q677" s="53" t="str">
        <f t="array" aca="1" ref="Q677" ca="1">IF(OR(N677="",O677&gt;=5),"",$O$625-O677)</f>
        <v/>
      </c>
      <c r="R677" s="227" t="str">
        <f t="array" aca="1" ref="R677" ca="1">IFERROR(IF(O677&gt;=$O$625,P677,IF(O677&lt;$O$625,SUMIF($E$525:$E$623,N677,$P$525:$P$623))+(Q677*(MAX($A$525:$A$623)+1))),"")</f>
        <v/>
      </c>
    </row>
    <row r="678" spans="1:18" ht="16.5" hidden="1">
      <c r="A678" s="101" t="str">
        <f t="array" aca="1" ref="A678" ca="1">IF($C678="","",RANK(E678,$E$629:$E$698,1))</f>
        <v/>
      </c>
      <c r="B678" s="106"/>
      <c r="C678" s="48" t="str">
        <f t="array" aca="1" ref="C678" ca="1">IF(ISERROR(INDEX(M$627:R$698,SMALL(IF(R$627:R$698=$E678,ROW(R$627:R$698)-ROW($R$627)+1),COUNTIF($E$629:E678,E678)),COLUMNS($A$629:B747))),"",INDEX(M$627:R$698,SMALL(IF(R$627:R$698=$E678,ROW(R$627:R$698)-ROW($R$627)+1),COUNTIF($E$629:E678,E678)),COLUMNS($A$629:B747)))</f>
        <v/>
      </c>
      <c r="D678" s="49" t="str">
        <f t="array" aca="1" ref="D678" ca="1">IF(C678="","",COUNT(IF(E$525:$E$623=C678,IF(L$525:L$623&lt;&gt;"",L$525:L$623))))</f>
        <v/>
      </c>
      <c r="E678" s="89" t="str">
        <f t="array" aca="1" ref="E678" ca="1">IF(ROWS($E$629:E678)&gt;$O$626,"",SMALL($R$627:$R$697,ROWS($E$629:E678)))</f>
        <v/>
      </c>
      <c r="F678" s="93" t="str">
        <f t="array" aca="1" ref="F678" ca="1">IF(E678="","",IF(E678=MIN(E$629:E$682),"",E678-MIN(E$629:E$682)))</f>
        <v/>
      </c>
      <c r="G678" s="94"/>
      <c r="H678" s="305"/>
      <c r="I678" s="50" t="str">
        <f t="array" aca="1" ref="I678" ca="1">IF(ISNUMBER(A678),VLOOKUP(A678,pkt,2,0),"")</f>
        <v/>
      </c>
      <c r="L678" s="15" t="str">
        <f t="array" aca="1" ref="L678" ca="1">IF(C678="","",1)</f>
        <v/>
      </c>
      <c r="M678" s="52" t="str">
        <f t="array" aca="1" ref="M678" ca="1">IF(R678="","",RANK($R678,$R$627:$R$696,1))</f>
        <v/>
      </c>
      <c r="N678" s="117" t="str">
        <f t="array" aca="1" ref="N678" ca="1">IF(ROWS($N$627:$N678)&gt;$O$626,"",INDEX($E$525:$E$623,SMALL(IF(FREQUENCY(IF($E$525:$E$623&lt;&gt;"",MATCH($E$525:$E$623,$E$525:$E$623,0)),ROW($E$525:$E$623)-ROW($E$525)+1),ROW($E$525:$E$623)-ROW($E$525)+1),ROWS(N$627:$N678))))</f>
        <v/>
      </c>
      <c r="O678" s="127" t="str">
        <f t="array" aca="1" ref="O678" ca="1">IF(N678="","",COUNT(IF($E$525:$E$623=N678,IF(L$525:L$623&lt;&gt;"",L$525:L$623))))</f>
        <v/>
      </c>
      <c r="P678" s="127" t="str">
        <f t="array" aca="1" ref="P678" ca="1">IF(SUMIF($E$525:$E$623,N678,$L$525:$L$623)&lt;$O$625,"",SUM(SMALL(IF($E$525:$E$623=N678,$P$525:$P$623,""),ROW(INDIRECT("1:"&amp;$O$625)))))</f>
        <v/>
      </c>
      <c r="Q678" s="53" t="str">
        <f t="array" aca="1" ref="Q678" ca="1">IF(OR(N678="",O678&gt;=5),"",$O$625-O678)</f>
        <v/>
      </c>
      <c r="R678" s="227" t="str">
        <f t="array" aca="1" ref="R678" ca="1">IFERROR(IF(O678&gt;=$O$625,P678,IF(O678&lt;$O$625,SUMIF($E$525:$E$623,N678,$P$525:$P$623))+(Q678*(MAX($A$525:$A$623)+1))),"")</f>
        <v/>
      </c>
    </row>
    <row r="679" spans="1:18" ht="16.5" hidden="1">
      <c r="A679" s="101" t="str">
        <f t="array" aca="1" ref="A679" ca="1">IF($C679="","",RANK(E679,$E$629:$E$698,1))</f>
        <v/>
      </c>
      <c r="B679" s="106"/>
      <c r="C679" s="48" t="str">
        <f t="array" aca="1" ref="C679" ca="1">IF(ISERROR(INDEX(M$627:R$698,SMALL(IF(R$627:R$698=$E679,ROW(R$627:R$698)-ROW($R$627)+1),COUNTIF($E$629:E679,E679)),COLUMNS($A$629:B748))),"",INDEX(M$627:R$698,SMALL(IF(R$627:R$698=$E679,ROW(R$627:R$698)-ROW($R$627)+1),COUNTIF($E$629:E679,E679)),COLUMNS($A$629:B748)))</f>
        <v/>
      </c>
      <c r="D679" s="49" t="str">
        <f t="array" aca="1" ref="D679" ca="1">IF(C679="","",COUNT(IF(E$525:$E$623=C679,IF(L$525:L$623&lt;&gt;"",L$525:L$623))))</f>
        <v/>
      </c>
      <c r="E679" s="89" t="str">
        <f t="array" aca="1" ref="E679" ca="1">IF(ROWS($E$629:E679)&gt;$O$626,"",SMALL($R$627:$R$697,ROWS($E$629:E679)))</f>
        <v/>
      </c>
      <c r="F679" s="93" t="str">
        <f t="array" aca="1" ref="F679" ca="1">IF(E679="","",IF(E679=MIN(E$629:E$682),"",E679-MIN(E$629:E$682)))</f>
        <v/>
      </c>
      <c r="G679" s="94"/>
      <c r="H679" s="305"/>
      <c r="I679" s="50" t="str">
        <f t="array" aca="1" ref="I679" ca="1">IF(ISNUMBER(A679),VLOOKUP(A679,pkt,2,0),"")</f>
        <v/>
      </c>
      <c r="L679" s="15" t="str">
        <f t="array" aca="1" ref="L679" ca="1">IF(C679="","",1)</f>
        <v/>
      </c>
      <c r="M679" s="52" t="str">
        <f t="array" aca="1" ref="M679" ca="1">IF(R679="","",RANK($R679,$R$627:$R$696,1))</f>
        <v/>
      </c>
      <c r="N679" s="117" t="str">
        <f t="array" aca="1" ref="N679" ca="1">IF(ROWS($N$627:$N679)&gt;$O$626,"",INDEX($E$525:$E$623,SMALL(IF(FREQUENCY(IF($E$525:$E$623&lt;&gt;"",MATCH($E$525:$E$623,$E$525:$E$623,0)),ROW($E$525:$E$623)-ROW($E$525)+1),ROW($E$525:$E$623)-ROW($E$525)+1),ROWS(N$627:$N679))))</f>
        <v/>
      </c>
      <c r="O679" s="127" t="str">
        <f t="array" aca="1" ref="O679" ca="1">IF(N679="","",COUNT(IF($E$525:$E$623=N679,IF(L$525:L$623&lt;&gt;"",L$525:L$623))))</f>
        <v/>
      </c>
      <c r="P679" s="127" t="str">
        <f t="array" aca="1" ref="P679" ca="1">IF(SUMIF($E$525:$E$623,N679,$L$525:$L$623)&lt;$O$625,"",SUM(SMALL(IF($E$525:$E$623=N679,$P$525:$P$623,""),ROW(INDIRECT("1:"&amp;$O$625)))))</f>
        <v/>
      </c>
      <c r="Q679" s="53" t="str">
        <f t="array" aca="1" ref="Q679" ca="1">IF(OR(N679="",O679&gt;=5),"",$O$625-O679)</f>
        <v/>
      </c>
      <c r="R679" s="227" t="str">
        <f t="array" aca="1" ref="R679" ca="1">IFERROR(IF(O679&gt;=$O$625,P679,IF(O679&lt;$O$625,SUMIF($E$525:$E$623,N679,$P$525:$P$623))+(Q679*(MAX($A$525:$A$623)+1))),"")</f>
        <v/>
      </c>
    </row>
    <row r="680" spans="1:18" ht="16.5" hidden="1">
      <c r="A680" s="101" t="str">
        <f t="array" aca="1" ref="A680" ca="1">IF($C680="","",RANK(E680,$E$629:$E$698,1))</f>
        <v/>
      </c>
      <c r="B680" s="106"/>
      <c r="C680" s="48" t="str">
        <f t="array" aca="1" ref="C680" ca="1">IF(ISERROR(INDEX(M$627:R$698,SMALL(IF(R$627:R$698=$E680,ROW(R$627:R$698)-ROW($R$627)+1),COUNTIF($E$629:E680,E680)),COLUMNS($A$629:B749))),"",INDEX(M$627:R$698,SMALL(IF(R$627:R$698=$E680,ROW(R$627:R$698)-ROW($R$627)+1),COUNTIF($E$629:E680,E680)),COLUMNS($A$629:B749)))</f>
        <v/>
      </c>
      <c r="D680" s="49" t="str">
        <f t="array" aca="1" ref="D680" ca="1">IF(C680="","",COUNT(IF(E$525:$E$623=C680,IF(L$525:L$623&lt;&gt;"",L$525:L$623))))</f>
        <v/>
      </c>
      <c r="E680" s="89" t="str">
        <f t="array" aca="1" ref="E680" ca="1">IF(ROWS($E$629:E680)&gt;$O$626,"",SMALL($R$627:$R$697,ROWS($E$629:E680)))</f>
        <v/>
      </c>
      <c r="F680" s="93" t="str">
        <f t="array" aca="1" ref="F680" ca="1">IF(E680="","",IF(E680=MIN(E$629:E$682),"",E680-MIN(E$629:E$682)))</f>
        <v/>
      </c>
      <c r="G680" s="94"/>
      <c r="H680" s="305"/>
      <c r="I680" s="50" t="str">
        <f t="array" aca="1" ref="I680" ca="1">IF(ISNUMBER(A680),VLOOKUP(A680,pkt,2,0),"")</f>
        <v/>
      </c>
      <c r="L680" s="15" t="str">
        <f t="array" aca="1" ref="L680" ca="1">IF(C680="","",1)</f>
        <v/>
      </c>
      <c r="M680" s="52" t="str">
        <f t="array" aca="1" ref="M680" ca="1">IF(R680="","",RANK($R680,$R$627:$R$696,1))</f>
        <v/>
      </c>
      <c r="N680" s="117" t="str">
        <f t="array" aca="1" ref="N680" ca="1">IF(ROWS($N$627:$N680)&gt;$O$626,"",INDEX($E$525:$E$623,SMALL(IF(FREQUENCY(IF($E$525:$E$623&lt;&gt;"",MATCH($E$525:$E$623,$E$525:$E$623,0)),ROW($E$525:$E$623)-ROW($E$525)+1),ROW($E$525:$E$623)-ROW($E$525)+1),ROWS(N$627:$N680))))</f>
        <v/>
      </c>
      <c r="O680" s="127" t="str">
        <f t="array" aca="1" ref="O680" ca="1">IF(N680="","",COUNT(IF($E$525:$E$623=N680,IF(L$525:L$623&lt;&gt;"",L$525:L$623))))</f>
        <v/>
      </c>
      <c r="P680" s="127" t="str">
        <f t="array" aca="1" ref="P680" ca="1">IF(SUMIF($E$525:$E$623,N680,$L$525:$L$623)&lt;$O$625,"",SUM(SMALL(IF($E$525:$E$623=N680,$P$525:$P$623,""),ROW(INDIRECT("1:"&amp;$O$625)))))</f>
        <v/>
      </c>
      <c r="Q680" s="53" t="str">
        <f t="array" aca="1" ref="Q680" ca="1">IF(OR(N680="",O680&gt;=5),"",$O$625-O680)</f>
        <v/>
      </c>
      <c r="R680" s="227" t="str">
        <f t="array" aca="1" ref="R680" ca="1">IFERROR(IF(O680&gt;=$O$625,P680,IF(O680&lt;$O$625,SUMIF($E$525:$E$623,N680,$P$525:$P$623))+(Q680*(MAX($A$525:$A$623)+1))),"")</f>
        <v/>
      </c>
    </row>
    <row r="681" spans="1:18" ht="16.5" hidden="1">
      <c r="A681" s="101"/>
      <c r="B681" s="106"/>
      <c r="C681" s="48"/>
      <c r="D681" s="49"/>
      <c r="E681" s="89"/>
      <c r="F681" s="93"/>
      <c r="G681" s="94"/>
      <c r="H681" s="305"/>
      <c r="I681" s="50"/>
      <c r="L681" s="15"/>
      <c r="M681" s="52"/>
      <c r="N681" s="117"/>
      <c r="O681" s="127"/>
      <c r="P681" s="127"/>
      <c r="Q681" s="53"/>
      <c r="R681" s="227"/>
    </row>
    <row r="682" spans="1:18" ht="16.5" hidden="1">
      <c r="A682" s="101"/>
      <c r="B682" s="106"/>
      <c r="C682" s="48"/>
      <c r="D682" s="49"/>
      <c r="E682" s="89"/>
      <c r="F682" s="93"/>
      <c r="G682" s="94"/>
      <c r="H682" s="305"/>
      <c r="I682" s="50"/>
      <c r="L682" s="15"/>
      <c r="M682" s="52"/>
      <c r="N682" s="117"/>
      <c r="O682" s="127"/>
      <c r="P682" s="127"/>
      <c r="Q682" s="53"/>
      <c r="R682" s="227"/>
    </row>
    <row r="683" spans="1:18" ht="16.5" hidden="1">
      <c r="A683" s="101"/>
      <c r="B683" s="106"/>
      <c r="C683" s="48"/>
      <c r="D683" s="49"/>
      <c r="E683" s="89"/>
      <c r="F683" s="93"/>
      <c r="G683" s="94"/>
      <c r="H683" s="305"/>
      <c r="I683" s="50"/>
      <c r="L683" s="15"/>
      <c r="M683" s="52"/>
      <c r="N683" s="117"/>
      <c r="O683" s="127"/>
      <c r="P683" s="127"/>
      <c r="Q683" s="53"/>
      <c r="R683" s="227"/>
    </row>
    <row r="684" spans="1:18" ht="16.5" hidden="1">
      <c r="A684" s="101"/>
      <c r="B684" s="106"/>
      <c r="C684" s="48"/>
      <c r="D684" s="49"/>
      <c r="E684" s="89"/>
      <c r="F684" s="93"/>
      <c r="G684" s="94"/>
      <c r="H684" s="305"/>
      <c r="I684" s="50"/>
      <c r="L684" s="15"/>
      <c r="M684" s="52"/>
      <c r="N684" s="117"/>
      <c r="O684" s="127"/>
      <c r="P684" s="127"/>
      <c r="Q684" s="53"/>
      <c r="R684" s="227"/>
    </row>
    <row r="685" spans="1:18" ht="16.5" hidden="1">
      <c r="A685" s="101"/>
      <c r="B685" s="106"/>
      <c r="C685" s="48"/>
      <c r="D685" s="49"/>
      <c r="E685" s="89"/>
      <c r="F685" s="93"/>
      <c r="G685" s="94"/>
      <c r="H685" s="305"/>
      <c r="I685" s="50"/>
      <c r="L685" s="15"/>
      <c r="M685" s="52"/>
      <c r="N685" s="117"/>
      <c r="O685" s="127"/>
      <c r="P685" s="127"/>
      <c r="Q685" s="53"/>
      <c r="R685" s="227"/>
    </row>
    <row r="686" spans="1:18" ht="16.5" hidden="1">
      <c r="A686" s="101"/>
      <c r="B686" s="106"/>
      <c r="C686" s="48"/>
      <c r="D686" s="49"/>
      <c r="E686" s="89"/>
      <c r="F686" s="93"/>
      <c r="G686" s="94"/>
      <c r="H686" s="305"/>
      <c r="I686" s="50"/>
      <c r="L686" s="15"/>
      <c r="M686" s="52"/>
      <c r="N686" s="117"/>
      <c r="O686" s="127"/>
      <c r="P686" s="127"/>
      <c r="Q686" s="53"/>
      <c r="R686" s="227"/>
    </row>
    <row r="687" spans="1:18" ht="16.5" hidden="1">
      <c r="A687" s="101"/>
      <c r="B687" s="106"/>
      <c r="C687" s="48"/>
      <c r="D687" s="49"/>
      <c r="E687" s="89"/>
      <c r="F687" s="93"/>
      <c r="G687" s="94"/>
      <c r="H687" s="305"/>
      <c r="I687" s="50"/>
      <c r="L687" s="15"/>
      <c r="M687" s="52"/>
      <c r="N687" s="117"/>
      <c r="O687" s="127"/>
      <c r="P687" s="127"/>
      <c r="Q687" s="53"/>
      <c r="R687" s="227"/>
    </row>
    <row r="688" spans="1:18" ht="16.5" hidden="1">
      <c r="A688" s="101"/>
      <c r="B688" s="106"/>
      <c r="C688" s="48"/>
      <c r="D688" s="49"/>
      <c r="E688" s="89"/>
      <c r="F688" s="93"/>
      <c r="G688" s="94"/>
      <c r="H688" s="305"/>
      <c r="I688" s="50"/>
      <c r="L688" s="15"/>
      <c r="M688" s="52"/>
      <c r="N688" s="117"/>
      <c r="O688" s="127"/>
      <c r="P688" s="127"/>
      <c r="Q688" s="53"/>
      <c r="R688" s="227"/>
    </row>
    <row r="689" spans="1:18" ht="16.5" hidden="1">
      <c r="A689" s="101"/>
      <c r="B689" s="106"/>
      <c r="C689" s="48"/>
      <c r="D689" s="49"/>
      <c r="E689" s="89"/>
      <c r="F689" s="93"/>
      <c r="G689" s="94"/>
      <c r="H689" s="305"/>
      <c r="I689" s="50"/>
      <c r="L689" s="15"/>
      <c r="M689" s="52"/>
      <c r="N689" s="117"/>
      <c r="O689" s="127"/>
      <c r="P689" s="127"/>
      <c r="Q689" s="53"/>
      <c r="R689" s="227"/>
    </row>
    <row r="690" spans="1:18" ht="16.5" hidden="1">
      <c r="A690" s="101"/>
      <c r="B690" s="106"/>
      <c r="C690" s="48"/>
      <c r="D690" s="49"/>
      <c r="E690" s="89"/>
      <c r="F690" s="93"/>
      <c r="G690" s="94"/>
      <c r="H690" s="305"/>
      <c r="I690" s="50"/>
      <c r="L690" s="15"/>
      <c r="M690" s="52"/>
      <c r="N690" s="117"/>
      <c r="O690" s="127"/>
      <c r="P690" s="127"/>
      <c r="Q690" s="53"/>
      <c r="R690" s="227"/>
    </row>
    <row r="691" spans="1:18" ht="16.5" hidden="1">
      <c r="A691" s="101"/>
      <c r="B691" s="106"/>
      <c r="C691" s="48"/>
      <c r="D691" s="49"/>
      <c r="E691" s="89"/>
      <c r="F691" s="93"/>
      <c r="G691" s="94"/>
      <c r="H691" s="305"/>
      <c r="I691" s="50"/>
      <c r="L691" s="15"/>
      <c r="M691" s="52"/>
      <c r="N691" s="117"/>
      <c r="O691" s="127"/>
      <c r="P691" s="127"/>
      <c r="Q691" s="53"/>
      <c r="R691" s="227"/>
    </row>
    <row r="692" spans="1:18" ht="16.5" hidden="1">
      <c r="A692" s="101"/>
      <c r="B692" s="106"/>
      <c r="C692" s="48"/>
      <c r="D692" s="49"/>
      <c r="E692" s="89"/>
      <c r="F692" s="93"/>
      <c r="G692" s="94"/>
      <c r="H692" s="305"/>
      <c r="I692" s="50"/>
      <c r="L692" s="15"/>
      <c r="M692" s="52"/>
      <c r="N692" s="117"/>
      <c r="O692" s="127"/>
      <c r="P692" s="127"/>
      <c r="Q692" s="53"/>
      <c r="R692" s="227"/>
    </row>
    <row r="693" spans="1:18" ht="16.5" hidden="1">
      <c r="A693" s="101"/>
      <c r="B693" s="106"/>
      <c r="C693" s="48"/>
      <c r="D693" s="49"/>
      <c r="E693" s="89"/>
      <c r="F693" s="93"/>
      <c r="G693" s="94"/>
      <c r="H693" s="305"/>
      <c r="I693" s="50"/>
      <c r="L693" s="15"/>
      <c r="M693" s="52"/>
      <c r="N693" s="117"/>
      <c r="O693" s="127"/>
      <c r="P693" s="127"/>
      <c r="Q693" s="53"/>
      <c r="R693" s="227"/>
    </row>
    <row r="694" spans="1:18" ht="16.5" hidden="1">
      <c r="A694" s="101"/>
      <c r="B694" s="106"/>
      <c r="C694" s="48"/>
      <c r="D694" s="49"/>
      <c r="E694" s="89"/>
      <c r="F694" s="93"/>
      <c r="G694" s="94"/>
      <c r="H694" s="305"/>
      <c r="I694" s="50"/>
      <c r="L694" s="15"/>
      <c r="M694" s="52"/>
      <c r="N694" s="117"/>
      <c r="O694" s="127"/>
      <c r="P694" s="127"/>
      <c r="Q694" s="53"/>
      <c r="R694" s="227"/>
    </row>
    <row r="695" spans="1:18" ht="16.5" hidden="1">
      <c r="A695" s="101"/>
      <c r="B695" s="106"/>
      <c r="C695" s="48"/>
      <c r="D695" s="49"/>
      <c r="E695" s="89"/>
      <c r="F695" s="93"/>
      <c r="G695" s="94"/>
      <c r="H695" s="305"/>
      <c r="I695" s="50"/>
      <c r="L695" s="15"/>
      <c r="M695" s="52"/>
      <c r="N695" s="117"/>
      <c r="O695" s="127"/>
      <c r="P695" s="127"/>
      <c r="Q695" s="53"/>
      <c r="R695" s="227"/>
    </row>
    <row r="696" spans="1:18" ht="16.5" hidden="1">
      <c r="A696" s="101"/>
      <c r="B696" s="106"/>
      <c r="C696" s="48"/>
      <c r="D696" s="49"/>
      <c r="E696" s="89"/>
      <c r="F696" s="93"/>
      <c r="G696" s="94"/>
      <c r="H696" s="305"/>
      <c r="I696" s="50"/>
      <c r="L696" s="15"/>
      <c r="M696" s="52"/>
      <c r="N696" s="117"/>
      <c r="O696" s="127"/>
      <c r="P696" s="127"/>
      <c r="Q696" s="53"/>
      <c r="R696" s="227"/>
    </row>
    <row r="697" spans="1:18" ht="16.5" hidden="1">
      <c r="A697" s="101"/>
      <c r="B697" s="106"/>
      <c r="C697" s="48"/>
      <c r="D697" s="49"/>
      <c r="E697" s="89"/>
      <c r="F697" s="93"/>
      <c r="G697" s="94"/>
      <c r="H697" s="305"/>
      <c r="I697" s="50"/>
      <c r="L697" s="15"/>
      <c r="M697" s="52"/>
      <c r="N697" s="117"/>
      <c r="O697" s="127"/>
      <c r="P697" s="127"/>
      <c r="Q697" s="53"/>
      <c r="R697" s="227"/>
    </row>
    <row r="698" spans="1:18" ht="16.5" hidden="1">
      <c r="A698" s="101"/>
      <c r="B698" s="106"/>
      <c r="C698" s="48"/>
      <c r="D698" s="49"/>
      <c r="E698" s="89"/>
      <c r="F698" s="93"/>
      <c r="G698" s="94"/>
      <c r="H698" s="305"/>
      <c r="I698" s="50"/>
      <c r="L698" s="15"/>
      <c r="M698" s="52"/>
      <c r="N698" s="117"/>
      <c r="O698" s="127"/>
      <c r="P698" s="127"/>
      <c r="Q698" s="53"/>
      <c r="R698" s="227"/>
    </row>
    <row r="699" spans="1:18" ht="16.5" hidden="1">
      <c r="I699"/>
      <c r="L699" s="207"/>
      <c r="M699" s="52" t="str">
        <f t="array" ref="M699">IF(R699="","",RANK($R699,$R$627:$R$696,1))</f>
        <v/>
      </c>
      <c r="N699" s="117" t="str">
        <f t="array" aca="1" ref="N699" ca="1">IF(ROWS($N$627:$N699)&gt;$O$626,"",INDEX($E$525:$E$623,SMALL(IF(FREQUENCY(IF($E$525:$E$623&lt;&gt;"",MATCH($E$525:$E$623,$E$525:$E$623,0)),ROW($E$525:$E$623)-ROW($E$525)+1),ROW($E$525:$E$623)-ROW($E$525)+1),ROWS(N$627:$N699))))</f>
        <v/>
      </c>
      <c r="O699" s="127" t="str">
        <f t="array" aca="1" ref="O699" ca="1">IF(N699="","",COUNT(IF($E$525:$E$623=N699,IF(L$525:L$623&lt;&gt;"",L$525:L$623))))</f>
        <v/>
      </c>
      <c r="P699" s="127" t="str">
        <f t="array" aca="1" ref="P699" ca="1">IF(SUMIF($E$525:$E$623,N699,$L$525:$L$623)&lt;$O$625,"",SUM(SMALL(IF($E$525:$E$623=N699,$P$525:$P$623,""),ROW(INDIRECT("1:"&amp;$O$625)))))</f>
        <v/>
      </c>
      <c r="Q699" s="53" t="str">
        <f t="array" aca="1" ref="Q699" ca="1">IF(OR(N699="",O699&gt;=5),"",$O$625-O699)</f>
        <v/>
      </c>
      <c r="R699" s="227"/>
    </row>
    <row r="700" spans="1:18" ht="15" hidden="1" customHeight="1" thickBot="1">
      <c r="A700" s="101"/>
      <c r="B700" s="106" t="str">
        <f>IF(K700="","",K700)</f>
        <v/>
      </c>
      <c r="C700" s="11" t="s">
        <v>124</v>
      </c>
      <c r="D700" s="49"/>
      <c r="E700" s="283"/>
      <c r="F700" s="286"/>
      <c r="G700" s="54"/>
      <c r="H700" s="307"/>
      <c r="I700" s="56"/>
      <c r="J700" s="273"/>
      <c r="K700" s="15"/>
      <c r="L700" s="207"/>
      <c r="M700" s="57"/>
      <c r="N700" s="114"/>
      <c r="O700" s="124">
        <v>5</v>
      </c>
      <c r="P700" s="127" t="str">
        <f t="array" aca="1" ref="P700" ca="1">IF(SUMIF($E$525:$E$623,N700,$L$525:$L$623)&lt;$O$625,"",SUM(SMALL(IF($E$525:$E$623=N700,$P$525:$P$623,""),ROW(INDIRECT("1:"&amp;$O$625)))))</f>
        <v/>
      </c>
      <c r="Q700" s="58"/>
      <c r="R700" s="229"/>
    </row>
    <row r="701" spans="1:18" ht="15" hidden="1" customHeight="1" thickBot="1">
      <c r="A701" s="45" t="s">
        <v>0</v>
      </c>
      <c r="B701" s="105"/>
      <c r="C701" s="84" t="s">
        <v>24</v>
      </c>
      <c r="D701" s="46" t="s">
        <v>25</v>
      </c>
      <c r="E701" s="282" t="s">
        <v>12</v>
      </c>
      <c r="F701" s="92" t="s">
        <v>26</v>
      </c>
      <c r="G701" s="95"/>
      <c r="H701" s="304"/>
      <c r="I701" s="47" t="s">
        <v>27</v>
      </c>
      <c r="J701" s="273"/>
      <c r="K701" s="15"/>
      <c r="L701" s="207"/>
      <c r="M701" s="57"/>
      <c r="N701" s="114" t="s">
        <v>20</v>
      </c>
      <c r="O701" s="126">
        <f t="array" ref="O701">SUM(IF(FREQUENCY(IF($E$371:$E$476&lt;&gt;"",MATCH($E$371:$E$476,$E$371:$E$476,0)),ROW($E$371:$E$476)-ROW($E$371)+1),1))</f>
        <v>3</v>
      </c>
      <c r="P701" s="114" t="s">
        <v>21</v>
      </c>
      <c r="Q701" s="59"/>
      <c r="R701" s="230"/>
    </row>
    <row r="702" spans="1:18" ht="15" hidden="1" customHeight="1">
      <c r="A702" s="101">
        <f t="array" ref="A702">IF($C702="","",RANK(E702,$E$702:$E$775,0))</f>
        <v>1</v>
      </c>
      <c r="B702" s="106" t="str">
        <f>IF(K702="","",K702)</f>
        <v/>
      </c>
      <c r="C702" s="48" t="str">
        <f t="array" ref="C702">IF(ISERROR(INDEX(M$702:P$775,SMALL(IF(P$702:P$775=$E702,ROW(P$702:P$775)-ROW(P$702)+1),COUNTIF($E$702:E702,E702)),COLUMNS($A$702:B702))),"",INDEX(M$702:P$775,SMALL(IF(P$702:P$775=$E702,ROW(P$702:P$775)-ROW($P$702)+1),COUNTIF($E$702:E702,E702)),COLUMNS($A$702:B702)))</f>
        <v>SP Nr 2 - NSS Ustrzyki Dolne</v>
      </c>
      <c r="D702" s="49">
        <f t="array" ref="D702">IF(C702="","",COUNT(IF($E$371:$E$476=C702,IF(L$371:L$476&lt;&gt;"",J$371:J$476))))</f>
        <v>15</v>
      </c>
      <c r="E702" s="283">
        <f t="array" ref="E702">IF(ROWS($E$702:E702)&gt;$O$701,"",LARGE($P$702:$P$775,ROWS($E$702:E702)))</f>
        <v>59</v>
      </c>
      <c r="F702" s="93" t="str">
        <f t="array" ref="F702">IF(E702="","",IF(E702=MAX(E$702:E$775),"",E702-MAX(E$702:E$775)))</f>
        <v/>
      </c>
      <c r="G702" s="54"/>
      <c r="H702" s="307"/>
      <c r="I702" s="55">
        <f t="array" ref="I702">IF(D702="","",SUMIF($E$371:$E$476,C702,$J$371:$J$476))</f>
        <v>59</v>
      </c>
      <c r="J702" s="273"/>
      <c r="K702" s="15"/>
      <c r="L702" s="207"/>
      <c r="M702" s="60">
        <f t="array" ref="M702">IF(P702="","",RANK($P702,$P$702:$P$775,0))</f>
        <v>2</v>
      </c>
      <c r="N702" s="115" t="str">
        <f t="array" ref="N702">IF(ROWS($N$702:$N702)&gt;$O$701,"",INDEX($E$371:$E$476,SMALL(IF(FREQUENCY(IF($E$371:$E$476&lt;&gt;"",MATCH($E$371:$E$476,$E$371:$E$476,0)),ROW($E$371:$E$476)-ROW($E$371)+1),ROW($E$371:$E$476)-ROW($E$371)+1),ROWS(N$702:$N702))))</f>
        <v>SP1 Ustrzyki Dolne</v>
      </c>
      <c r="O702" s="130">
        <f t="array" ref="O702">IF(N702="","",COUNT(IF($E$371:$E$476=N702,IF(L$371:L$476&lt;&gt;"",J$371:J$476))))</f>
        <v>6</v>
      </c>
      <c r="P702" s="127">
        <f t="array" ref="P702">IF(N702="","",SUMIF($E$371:$E$476,N702,$J$371:$J$476))</f>
        <v>45</v>
      </c>
      <c r="Q702" s="81"/>
      <c r="R702" s="232"/>
    </row>
    <row r="703" spans="1:18" ht="15" hidden="1">
      <c r="A703" s="101">
        <f t="array" ref="A703">IF($C703="","",RANK(E703,$E$702:$E$775,0))</f>
        <v>2</v>
      </c>
      <c r="B703" s="106" t="str">
        <f t="shared" ref="B703:B761" si="56">IF(K703="","",K703)</f>
        <v/>
      </c>
      <c r="C703" s="48" t="str">
        <f t="array" ref="C703">IF(ISERROR(INDEX(M$702:P$775,SMALL(IF(P$702:P$775=$E703,ROW(P$702:P$775)-ROW(P$702)+1),COUNTIF($E$702:E703,E703)),COLUMNS($A$702:B703))),"",INDEX(M$702:P$775,SMALL(IF(P$702:P$775=$E703,ROW(P$702:P$775)-ROW($P$702)+1),COUNTIF($E$702:E703,E703)),COLUMNS($A$702:B703)))</f>
        <v>SP1 Ustrzyki Dolne</v>
      </c>
      <c r="D703" s="49">
        <f t="array" ref="D703">IF(C703="","",COUNT(IF($E$371:$E$476=C703,IF(L$371:L$476&lt;&gt;"",J$371:J$476))))</f>
        <v>6</v>
      </c>
      <c r="E703" s="283">
        <f t="array" ref="E703">IF(ROWS($E$702:E703)&gt;$O$701,"",LARGE($P$702:$P$775,ROWS($E$702:E703)))</f>
        <v>45</v>
      </c>
      <c r="F703" s="93">
        <f t="array" ref="F703">IF(E703="","",IF(E703=MAX(E$702:E$775),"",E703-MAX(E$702:E$775)))</f>
        <v>-14</v>
      </c>
      <c r="G703" s="54"/>
      <c r="H703" s="307"/>
      <c r="I703" s="55">
        <f t="array" ref="I703">IF(D703="","",SUMIF($E$371:$E$476,C703,$J$371:$J$476))</f>
        <v>45</v>
      </c>
      <c r="L703" s="207"/>
      <c r="M703" s="60">
        <f t="array" ref="M703">IF(P703="","",RANK($P703,$P$702:$P$775,0))</f>
        <v>1</v>
      </c>
      <c r="N703" s="115" t="str">
        <f t="array" ref="N703">IF(ROWS($N$702:$N703)&gt;$O$701,"",INDEX($E$371:$E$476,SMALL(IF(FREQUENCY(IF($E$371:$E$476&lt;&gt;"",MATCH($E$371:$E$476,$E$371:$E$476,0)),ROW($E$371:$E$476)-ROW($E$371)+1),ROW($E$371:$E$476)-ROW($E$371)+1),ROWS(N$702:$N703))))</f>
        <v>SP Nr 2 - NSS Ustrzyki Dolne</v>
      </c>
      <c r="O703" s="130">
        <f t="array" ref="O703">IF(N703="","",COUNT(IF($E$371:$E$476=N703,IF(L$371:L$476&lt;&gt;"",J$371:J$476))))</f>
        <v>15</v>
      </c>
      <c r="P703" s="127">
        <f t="array" ref="P703">IF(N703="","",SUMIF($E$371:$E$476,N703,$J$371:$J$476))</f>
        <v>59</v>
      </c>
      <c r="Q703" s="81"/>
      <c r="R703" s="232"/>
    </row>
    <row r="704" spans="1:18" ht="15" hidden="1">
      <c r="A704" s="101">
        <f t="array" ref="A704">IF($C704="","",RANK(E704,$E$702:$E$775,0))</f>
        <v>3</v>
      </c>
      <c r="B704" s="106" t="str">
        <f t="shared" si="56"/>
        <v/>
      </c>
      <c r="C704" s="48" t="str">
        <f t="array" ref="C704">IF(ISERROR(INDEX(M$702:P$775,SMALL(IF(P$702:P$775=$E704,ROW(P$702:P$775)-ROW(P$702)+1),COUNTIF($E$702:E704,E704)),COLUMNS($A$702:B704))),"",INDEX(M$702:P$775,SMALL(IF(P$702:P$775=$E704,ROW(P$702:P$775)-ROW($P$702)+1),COUNTIF($E$702:E704,E704)),COLUMNS($A$702:B704)))</f>
        <v>SP Ropienka</v>
      </c>
      <c r="D704" s="49">
        <f t="array" ref="D704">IF(C704="","",COUNT(IF($E$371:$E$476=C704,IF(L$371:L$476&lt;&gt;"",J$371:J$476))))</f>
        <v>6</v>
      </c>
      <c r="E704" s="283">
        <f t="array" ref="E704">IF(ROWS($E$702:E704)&gt;$O$701,"",LARGE($P$702:$P$775,ROWS($E$702:E704)))</f>
        <v>20</v>
      </c>
      <c r="F704" s="93">
        <f t="array" ref="F704">IF(E704="","",IF(E704=MAX(E$702:E$775),"",E704-MAX(E$702:E$775)))</f>
        <v>-39</v>
      </c>
      <c r="G704" s="54"/>
      <c r="H704" s="307"/>
      <c r="I704" s="55">
        <f t="array" ref="I704">IF(D704="","",SUMIF($E$371:$E$476,C704,$J$371:$J$476))</f>
        <v>20</v>
      </c>
      <c r="L704" s="207"/>
      <c r="M704" s="60">
        <f t="array" ref="M704">IF(P704="","",RANK($P704,$P$702:$P$775,0))</f>
        <v>3</v>
      </c>
      <c r="N704" s="115" t="str">
        <f t="array" ref="N704">IF(ROWS($N$702:$N704)&gt;$O$701,"",INDEX($E$371:$E$476,SMALL(IF(FREQUENCY(IF($E$371:$E$476&lt;&gt;"",MATCH($E$371:$E$476,$E$371:$E$476,0)),ROW($E$371:$E$476)-ROW($E$371)+1),ROW($E$371:$E$476)-ROW($E$371)+1),ROWS(N$702:$N704))))</f>
        <v>SP Ropienka</v>
      </c>
      <c r="O704" s="130">
        <f t="array" ref="O704">IF(N704="","",COUNT(IF($E$371:$E$476=N704,IF(L$371:L$476&lt;&gt;"",J$371:J$476))))</f>
        <v>6</v>
      </c>
      <c r="P704" s="127">
        <f t="array" ref="P704">IF(N704="","",SUMIF($E$371:$E$476,N704,$J$371:$J$476))</f>
        <v>20</v>
      </c>
      <c r="Q704" s="81"/>
      <c r="R704" s="232"/>
    </row>
    <row r="705" spans="1:18" ht="15" hidden="1">
      <c r="A705" s="101" t="str">
        <f t="array" ref="A705">IF($C705="","",RANK(E705,$E$702:$E$775,0))</f>
        <v/>
      </c>
      <c r="B705" s="106" t="str">
        <f t="shared" si="56"/>
        <v/>
      </c>
      <c r="C705" s="48" t="str">
        <f t="array" ref="C705">IF(ISERROR(INDEX(M$702:P$775,SMALL(IF(P$702:P$775=$E705,ROW(P$702:P$775)-ROW(P$702)+1),COUNTIF($E$702:E705,E705)),COLUMNS($A$702:B705))),"",INDEX(M$702:P$775,SMALL(IF(P$702:P$775=$E705,ROW(P$702:P$775)-ROW($P$702)+1),COUNTIF($E$702:E705,E705)),COLUMNS($A$702:B705)))</f>
        <v/>
      </c>
      <c r="D705" s="49" t="str">
        <f t="array" ref="D705">IF(C705="","",COUNT(IF($E$371:$E$476=C705,IF(L$371:L$476&lt;&gt;"",J$371:J$476))))</f>
        <v/>
      </c>
      <c r="E705" s="283" t="str">
        <f t="array" ref="E705">IF(ROWS($E$702:E705)&gt;$O$701,"",LARGE($P$702:$P$775,ROWS($E$702:E705)))</f>
        <v/>
      </c>
      <c r="F705" s="93" t="str">
        <f t="array" ref="F705">IF(E705="","",IF(E705=MAX(E$702:E$775),"",E705-MAX(E$702:E$775)))</f>
        <v/>
      </c>
      <c r="G705" s="54"/>
      <c r="H705" s="307"/>
      <c r="I705" s="55" t="str">
        <f t="array" ref="I705">IF(D705="","",SUMIF($E$371:$E$476,C705,$J$371:$J$476))</f>
        <v/>
      </c>
      <c r="L705" s="207" t="str">
        <f t="array" ref="L705">IF(C705="","",1)</f>
        <v/>
      </c>
      <c r="M705" s="60" t="str">
        <f t="array" ref="M705">IF(P705="","",RANK($P705,$P$702:$P$775,0))</f>
        <v/>
      </c>
      <c r="N705" s="115" t="str">
        <f t="array" ref="N705">IF(ROWS($N$702:$N705)&gt;$O$701,"",INDEX($E$371:$E$476,SMALL(IF(FREQUENCY(IF($E$371:$E$476&lt;&gt;"",MATCH($E$371:$E$476,$E$371:$E$476,0)),ROW($E$371:$E$476)-ROW($E$371)+1),ROW($E$371:$E$476)-ROW($E$371)+1),ROWS(N$702:$N705))))</f>
        <v/>
      </c>
      <c r="O705" s="130" t="str">
        <f t="array" ref="O705">IF(N705="","",COUNT(IF($E$371:$E$476=N705,IF(L$371:L$476&lt;&gt;"",J$371:J$476))))</f>
        <v/>
      </c>
      <c r="P705" s="127" t="str">
        <f t="array" ref="P705">IF(N705="","",SUMIF($E$371:$E$476,N705,$J$371:$J$476))</f>
        <v/>
      </c>
      <c r="Q705" s="81"/>
      <c r="R705" s="232"/>
    </row>
    <row r="706" spans="1:18" ht="15" hidden="1">
      <c r="A706" s="101" t="str">
        <f t="array" ref="A706">IF($C706="","",RANK(E706,$E$702:$E$775,0))</f>
        <v/>
      </c>
      <c r="B706" s="106" t="str">
        <f t="shared" si="56"/>
        <v/>
      </c>
      <c r="C706" s="48" t="str">
        <f t="array" ref="C706">IF(ISERROR(INDEX(M$702:P$775,SMALL(IF(P$702:P$775=$E706,ROW(P$702:P$775)-ROW(P$702)+1),COUNTIF($E$702:E706,E706)),COLUMNS($A$702:B706))),"",INDEX(M$702:P$775,SMALL(IF(P$702:P$775=$E706,ROW(P$702:P$775)-ROW($P$702)+1),COUNTIF($E$702:E706,E706)),COLUMNS($A$702:B706)))</f>
        <v/>
      </c>
      <c r="D706" s="49" t="str">
        <f t="array" ref="D706">IF(C706="","",COUNT(IF($E$371:$E$476=C706,IF(L$371:L$476&lt;&gt;"",J$371:J$476))))</f>
        <v/>
      </c>
      <c r="E706" s="89" t="str">
        <f t="array" ref="E706">IF(ROWS($E$702:E706)&gt;$O$701,"",LARGE($P$702:$P$775,ROWS($E$702:E706)))</f>
        <v/>
      </c>
      <c r="F706" s="93" t="str">
        <f t="array" ref="F706">IF(E706="","",IF(E706=MAX(E$702:E$775),"",E706-MAX(E$702:E$775)))</f>
        <v/>
      </c>
      <c r="G706" s="54"/>
      <c r="H706" s="307"/>
      <c r="I706" s="55" t="str">
        <f t="array" ref="I706">IF(D706="","",SUMIF($E$371:$E$476,C706,$J$371:$J$476))</f>
        <v/>
      </c>
      <c r="L706" s="207" t="str">
        <f t="array" ref="L706">IF(C706="","",1)</f>
        <v/>
      </c>
      <c r="M706" s="60" t="str">
        <f t="array" ref="M706">IF(P706="","",RANK($P706,$P$702:$P$775,0))</f>
        <v/>
      </c>
      <c r="N706" s="115" t="str">
        <f t="array" ref="N706">IF(ROWS($N$702:$N706)&gt;$O$701,"",INDEX($E$371:$E$476,SMALL(IF(FREQUENCY(IF($E$371:$E$476&lt;&gt;"",MATCH($E$371:$E$476,$E$371:$E$476,0)),ROW($E$371:$E$476)-ROW($E$371)+1),ROW($E$371:$E$476)-ROW($E$371)+1),ROWS(N$702:$N706))))</f>
        <v/>
      </c>
      <c r="O706" s="130" t="str">
        <f t="array" ref="O706">IF(N706="","",COUNT(IF($E$371:$E$476=N706,IF(L$371:L$476&lt;&gt;"",J$371:J$476))))</f>
        <v/>
      </c>
      <c r="P706" s="127" t="str">
        <f t="array" ref="P706">IF(N706="","",SUMIF($E$371:$E$476,N706,$J$371:$J$476))</f>
        <v/>
      </c>
      <c r="Q706" s="81"/>
      <c r="R706" s="232"/>
    </row>
    <row r="707" spans="1:18" ht="15" hidden="1">
      <c r="A707" s="101" t="str">
        <f t="array" ref="A707">IF($C707="","",RANK(E707,$E$702:$E$775,0))</f>
        <v/>
      </c>
      <c r="B707" s="106" t="str">
        <f t="shared" si="56"/>
        <v/>
      </c>
      <c r="C707" s="48" t="str">
        <f t="array" ref="C707">IF(ISERROR(INDEX(M$702:P$775,SMALL(IF(P$702:P$775=$E707,ROW(P$702:P$775)-ROW(P$702)+1),COUNTIF($E$702:E707,E707)),COLUMNS($A$702:B707))),"",INDEX(M$702:P$775,SMALL(IF(P$702:P$775=$E707,ROW(P$702:P$775)-ROW($P$702)+1),COUNTIF($E$702:E707,E707)),COLUMNS($A$702:B707)))</f>
        <v/>
      </c>
      <c r="D707" s="49" t="str">
        <f t="array" ref="D707">IF(C707="","",COUNT(IF($E$371:$E$476=C707,IF(L$371:L$476&lt;&gt;"",J$371:J$476))))</f>
        <v/>
      </c>
      <c r="E707" s="89" t="str">
        <f t="array" ref="E707">IF(ROWS($E$702:E707)&gt;$O$701,"",LARGE($P$702:$P$775,ROWS($E$702:E707)))</f>
        <v/>
      </c>
      <c r="F707" s="93" t="str">
        <f t="array" ref="F707">IF(E707="","",IF(E707=MAX(E$702:E$775),"",E707-MAX(E$702:E$775)))</f>
        <v/>
      </c>
      <c r="G707" s="54"/>
      <c r="H707" s="307"/>
      <c r="I707" s="55" t="str">
        <f t="array" ref="I707">IF(D707="","",SUMIF($E$371:$E$476,C707,$J$371:$J$476))</f>
        <v/>
      </c>
      <c r="L707" s="207" t="str">
        <f t="array" ref="L707">IF(C707="","",1)</f>
        <v/>
      </c>
      <c r="M707" s="60" t="str">
        <f t="array" ref="M707">IF(P707="","",RANK($P707,$P$702:$P$775,0))</f>
        <v/>
      </c>
      <c r="N707" s="115" t="str">
        <f t="array" ref="N707">IF(ROWS($N$702:$N707)&gt;$O$701,"",INDEX($E$371:$E$476,SMALL(IF(FREQUENCY(IF($E$371:$E$476&lt;&gt;"",MATCH($E$371:$E$476,$E$371:$E$476,0)),ROW($E$371:$E$476)-ROW($E$371)+1),ROW($E$371:$E$476)-ROW($E$371)+1),ROWS(N$702:$N707))))</f>
        <v/>
      </c>
      <c r="O707" s="130" t="str">
        <f t="array" ref="O707">IF(N707="","",COUNT(IF($E$371:$E$476=N707,IF(L$371:L$476&lt;&gt;"",J$371:J$476))))</f>
        <v/>
      </c>
      <c r="P707" s="127" t="str">
        <f t="array" ref="P707">IF(N707="","",SUMIF($E$371:$E$476,N707,$J$371:$J$476))</f>
        <v/>
      </c>
      <c r="Q707" s="81"/>
      <c r="R707" s="232"/>
    </row>
    <row r="708" spans="1:18" ht="15" hidden="1">
      <c r="A708" s="101" t="str">
        <f t="array" ref="A708">IF($C708="","",RANK(E708,$E$702:$E$775,0))</f>
        <v/>
      </c>
      <c r="B708" s="106" t="str">
        <f t="shared" si="56"/>
        <v/>
      </c>
      <c r="C708" s="48" t="str">
        <f t="array" ref="C708">IF(ISERROR(INDEX(M$702:P$775,SMALL(IF(P$702:P$775=$E708,ROW(P$702:P$775)-ROW(P$702)+1),COUNTIF($E$702:E708,E708)),COLUMNS($A$702:B708))),"",INDEX(M$702:P$775,SMALL(IF(P$702:P$775=$E708,ROW(P$702:P$775)-ROW($P$702)+1),COUNTIF($E$702:E708,E708)),COLUMNS($A$702:B708)))</f>
        <v/>
      </c>
      <c r="D708" s="49" t="str">
        <f t="array" ref="D708">IF(C708="","",COUNT(IF($E$371:$E$476=C708,IF(L$371:L$476&lt;&gt;"",J$371:J$476))))</f>
        <v/>
      </c>
      <c r="E708" s="89" t="str">
        <f t="array" ref="E708">IF(ROWS($E$702:E708)&gt;$O$701,"",LARGE($P$702:$P$775,ROWS($E$702:E708)))</f>
        <v/>
      </c>
      <c r="F708" s="93" t="str">
        <f t="array" ref="F708">IF(E708="","",IF(E708=MAX(E$702:E$775),"",E708-MAX(E$702:E$775)))</f>
        <v/>
      </c>
      <c r="G708" s="54"/>
      <c r="H708" s="307"/>
      <c r="I708" s="55" t="str">
        <f t="array" ref="I708">IF(D708="","",SUMIF($E$371:$E$476,C708,$J$371:$J$476))</f>
        <v/>
      </c>
      <c r="L708" s="207" t="str">
        <f t="array" ref="L708">IF(C708="","",1)</f>
        <v/>
      </c>
      <c r="M708" s="60" t="str">
        <f t="array" ref="M708">IF(P708="","",RANK($P708,$P$702:$P$775,0))</f>
        <v/>
      </c>
      <c r="N708" s="115" t="str">
        <f t="array" ref="N708">IF(ROWS($N$702:$N708)&gt;$O$701,"",INDEX($E$371:$E$476,SMALL(IF(FREQUENCY(IF($E$371:$E$476&lt;&gt;"",MATCH($E$371:$E$476,$E$371:$E$476,0)),ROW($E$371:$E$476)-ROW($E$371)+1),ROW($E$371:$E$476)-ROW($E$371)+1),ROWS(N$702:$N708))))</f>
        <v/>
      </c>
      <c r="O708" s="130" t="str">
        <f t="array" ref="O708">IF(N708="","",COUNT(IF($E$371:$E$476=N708,IF(L$371:L$476&lt;&gt;"",J$371:J$476))))</f>
        <v/>
      </c>
      <c r="P708" s="127" t="str">
        <f t="array" ref="P708">IF(N708="","",SUMIF($E$371:$E$476,N708,$J$371:$J$476))</f>
        <v/>
      </c>
      <c r="Q708" s="81"/>
      <c r="R708" s="232"/>
    </row>
    <row r="709" spans="1:18" ht="15" hidden="1">
      <c r="A709" s="101" t="str">
        <f t="array" ref="A709">IF($C709="","",RANK(E709,$E$702:$E$775,0))</f>
        <v/>
      </c>
      <c r="B709" s="106" t="str">
        <f t="shared" si="56"/>
        <v/>
      </c>
      <c r="C709" s="48" t="str">
        <f t="array" ref="C709">IF(ISERROR(INDEX(M$702:P$775,SMALL(IF(P$702:P$775=$E709,ROW(P$702:P$775)-ROW(P$702)+1),COUNTIF($E$702:E709,E709)),COLUMNS($A$702:B709))),"",INDEX(M$702:P$775,SMALL(IF(P$702:P$775=$E709,ROW(P$702:P$775)-ROW($P$702)+1),COUNTIF($E$702:E709,E709)),COLUMNS($A$702:B709)))</f>
        <v/>
      </c>
      <c r="D709" s="49" t="str">
        <f t="array" ref="D709">IF(C709="","",COUNT(IF($E$371:$E$476=C709,IF(L$371:L$476&lt;&gt;"",J$371:J$476))))</f>
        <v/>
      </c>
      <c r="E709" s="89" t="str">
        <f t="array" ref="E709">IF(ROWS($E$702:E709)&gt;$O$701,"",LARGE($P$702:$P$775,ROWS($E$702:E709)))</f>
        <v/>
      </c>
      <c r="F709" s="93" t="str">
        <f t="array" ref="F709">IF(E709="","",IF(E709=MAX(E$702:E$775),"",E709-MAX(E$702:E$775)))</f>
        <v/>
      </c>
      <c r="G709" s="54"/>
      <c r="H709" s="307"/>
      <c r="I709" s="55" t="str">
        <f t="array" ref="I709">IF(D709="","",SUMIF($E$371:$E$476,C709,$J$371:$J$476))</f>
        <v/>
      </c>
      <c r="L709" s="207" t="str">
        <f t="array" ref="L709">IF(C709="","",1)</f>
        <v/>
      </c>
      <c r="M709" s="60" t="str">
        <f t="array" ref="M709">IF(P709="","",RANK($P709,$P$702:$P$775,0))</f>
        <v/>
      </c>
      <c r="N709" s="115" t="str">
        <f t="array" ref="N709">IF(ROWS($N$702:$N709)&gt;$O$701,"",INDEX($E$371:$E$476,SMALL(IF(FREQUENCY(IF($E$371:$E$476&lt;&gt;"",MATCH($E$371:$E$476,$E$371:$E$476,0)),ROW($E$371:$E$476)-ROW($E$371)+1),ROW($E$371:$E$476)-ROW($E$371)+1),ROWS(N$702:$N709))))</f>
        <v/>
      </c>
      <c r="O709" s="130" t="str">
        <f t="array" ref="O709">IF(N709="","",COUNT(IF($E$371:$E$476=N709,IF(L$371:L$476&lt;&gt;"",J$371:J$476))))</f>
        <v/>
      </c>
      <c r="P709" s="127" t="str">
        <f t="array" ref="P709">IF(N709="","",SUMIF($E$371:$E$476,N709,$J$371:$J$476))</f>
        <v/>
      </c>
      <c r="Q709" s="81"/>
      <c r="R709" s="232"/>
    </row>
    <row r="710" spans="1:18" ht="15" hidden="1">
      <c r="A710" s="101" t="str">
        <f t="array" ref="A710">IF($C710="","",RANK(E710,$E$702:$E$775,0))</f>
        <v/>
      </c>
      <c r="B710" s="106" t="str">
        <f t="shared" si="56"/>
        <v/>
      </c>
      <c r="C710" s="48" t="str">
        <f t="array" ref="C710">IF(ISERROR(INDEX(M$702:P$775,SMALL(IF(P$702:P$775=$E710,ROW(P$702:P$775)-ROW(P$702)+1),COUNTIF($E$702:E710,E710)),COLUMNS($A$702:B710))),"",INDEX(M$702:P$775,SMALL(IF(P$702:P$775=$E710,ROW(P$702:P$775)-ROW($P$702)+1),COUNTIF($E$702:E710,E710)),COLUMNS($A$702:B710)))</f>
        <v/>
      </c>
      <c r="D710" s="49" t="str">
        <f t="array" ref="D710">IF(C710="","",COUNT(IF($E$371:$E$476=C710,IF(L$371:L$476&lt;&gt;"",J$371:J$476))))</f>
        <v/>
      </c>
      <c r="E710" s="89" t="str">
        <f t="array" ref="E710">IF(ROWS($E$702:E710)&gt;$O$701,"",LARGE($P$702:$P$775,ROWS($E$702:E710)))</f>
        <v/>
      </c>
      <c r="F710" s="93" t="str">
        <f t="array" ref="F710">IF(E710="","",IF(E710=MAX(E$702:E$775),"",E710-MAX(E$702:E$775)))</f>
        <v/>
      </c>
      <c r="G710" s="54"/>
      <c r="H710" s="307"/>
      <c r="I710" s="55" t="str">
        <f t="array" ref="I710">IF(D710="","",SUMIF($E$371:$E$476,C710,$J$371:$J$476))</f>
        <v/>
      </c>
      <c r="L710" s="207" t="str">
        <f t="array" ref="L710">IF(C710="","",1)</f>
        <v/>
      </c>
      <c r="M710" s="60" t="str">
        <f t="array" ref="M710">IF(P710="","",RANK($P710,$P$702:$P$775,0))</f>
        <v/>
      </c>
      <c r="N710" s="115" t="str">
        <f t="array" ref="N710">IF(ROWS($N$702:$N710)&gt;$O$701,"",INDEX($E$371:$E$476,SMALL(IF(FREQUENCY(IF($E$371:$E$476&lt;&gt;"",MATCH($E$371:$E$476,$E$371:$E$476,0)),ROW($E$371:$E$476)-ROW($E$371)+1),ROW($E$371:$E$476)-ROW($E$371)+1),ROWS(N$702:$N710))))</f>
        <v/>
      </c>
      <c r="O710" s="130" t="str">
        <f t="array" ref="O710">IF(N710="","",COUNT(IF($E$371:$E$476=N710,IF(L$371:L$476&lt;&gt;"",J$371:J$476))))</f>
        <v/>
      </c>
      <c r="P710" s="127" t="str">
        <f t="array" ref="P710">IF(N710="","",SUMIF($E$371:$E$476,N710,$J$371:$J$476))</f>
        <v/>
      </c>
      <c r="Q710" s="81"/>
      <c r="R710" s="232"/>
    </row>
    <row r="711" spans="1:18" ht="15" hidden="1">
      <c r="A711" s="101" t="str">
        <f t="array" ref="A711">IF($C711="","",RANK(E711,$E$702:$E$775,0))</f>
        <v/>
      </c>
      <c r="B711" s="106" t="str">
        <f t="shared" si="56"/>
        <v/>
      </c>
      <c r="C711" s="48" t="str">
        <f t="array" ref="C711">IF(ISERROR(INDEX(M$702:P$775,SMALL(IF(P$702:P$775=$E711,ROW(P$702:P$775)-ROW(P$702)+1),COUNTIF($E$702:E711,E711)),COLUMNS($A$702:B711))),"",INDEX(M$702:P$775,SMALL(IF(P$702:P$775=$E711,ROW(P$702:P$775)-ROW($P$702)+1),COUNTIF($E$702:E711,E711)),COLUMNS($A$702:B711)))</f>
        <v/>
      </c>
      <c r="D711" s="49" t="str">
        <f t="array" ref="D711">IF(C711="","",COUNT(IF($E$371:$E$476=C711,IF(L$371:L$476&lt;&gt;"",J$371:J$476))))</f>
        <v/>
      </c>
      <c r="E711" s="89" t="str">
        <f t="array" ref="E711">IF(ROWS($E$702:E711)&gt;$O$701,"",LARGE($P$702:$P$775,ROWS($E$702:E711)))</f>
        <v/>
      </c>
      <c r="F711" s="93" t="str">
        <f t="array" ref="F711">IF(E711="","",IF(E711=MAX(E$702:E$775),"",E711-MAX(E$702:E$775)))</f>
        <v/>
      </c>
      <c r="G711" s="54"/>
      <c r="H711" s="307"/>
      <c r="I711" s="55" t="str">
        <f t="array" ref="I711">IF(D711="","",SUMIF($E$371:$E$476,C711,$J$371:$J$476))</f>
        <v/>
      </c>
      <c r="L711" s="207" t="str">
        <f t="array" ref="L711">IF(C711="","",1)</f>
        <v/>
      </c>
      <c r="M711" s="60" t="str">
        <f t="array" ref="M711">IF(P711="","",RANK($P711,$P$702:$P$775,0))</f>
        <v/>
      </c>
      <c r="N711" s="115" t="str">
        <f t="array" ref="N711">IF(ROWS($N$702:$N711)&gt;$O$701,"",INDEX($E$371:$E$476,SMALL(IF(FREQUENCY(IF($E$371:$E$476&lt;&gt;"",MATCH($E$371:$E$476,$E$371:$E$476,0)),ROW($E$371:$E$476)-ROW($E$371)+1),ROW($E$371:$E$476)-ROW($E$371)+1),ROWS(N$702:$N711))))</f>
        <v/>
      </c>
      <c r="O711" s="130" t="str">
        <f t="array" ref="O711">IF(N711="","",COUNT(IF($E$371:$E$476=N711,IF(L$371:L$476&lt;&gt;"",J$371:J$476))))</f>
        <v/>
      </c>
      <c r="P711" s="127" t="str">
        <f t="array" ref="P711">IF(N711="","",SUMIF($E$371:$E$476,N711,$J$371:$J$476))</f>
        <v/>
      </c>
      <c r="Q711" s="81"/>
      <c r="R711" s="232"/>
    </row>
    <row r="712" spans="1:18" ht="15" hidden="1">
      <c r="A712" s="101" t="str">
        <f t="array" ref="A712">IF($C712="","",RANK(E712,$E$702:$E$775,0))</f>
        <v/>
      </c>
      <c r="B712" s="106" t="str">
        <f t="shared" si="56"/>
        <v/>
      </c>
      <c r="C712" s="48" t="str">
        <f t="array" ref="C712">IF(ISERROR(INDEX(M$702:P$775,SMALL(IF(P$702:P$775=$E712,ROW(P$702:P$775)-ROW(P$702)+1),COUNTIF($E$702:E712,E712)),COLUMNS($A$702:B712))),"",INDEX(M$702:P$775,SMALL(IF(P$702:P$775=$E712,ROW(P$702:P$775)-ROW($P$702)+1),COUNTIF($E$702:E712,E712)),COLUMNS($A$702:B712)))</f>
        <v/>
      </c>
      <c r="D712" s="49" t="str">
        <f t="array" ref="D712">IF(C712="","",COUNT(IF($E$371:$E$476=C712,IF(L$371:L$476&lt;&gt;"",J$371:J$476))))</f>
        <v/>
      </c>
      <c r="E712" s="89" t="str">
        <f t="array" ref="E712">IF(ROWS($E$702:E712)&gt;$O$701,"",LARGE($P$702:$P$775,ROWS($E$702:E712)))</f>
        <v/>
      </c>
      <c r="F712" s="93" t="str">
        <f t="array" ref="F712">IF(E712="","",IF(E712=MAX(E$702:E$775),"",E712-MAX(E$702:E$775)))</f>
        <v/>
      </c>
      <c r="G712" s="54"/>
      <c r="H712" s="307"/>
      <c r="I712" s="55" t="str">
        <f t="array" ref="I712">IF(D712="","",SUMIF($E$371:$E$476,C712,$J$371:$J$476))</f>
        <v/>
      </c>
      <c r="L712" s="207" t="str">
        <f t="array" ref="L712">IF(C712="","",1)</f>
        <v/>
      </c>
      <c r="M712" s="60" t="str">
        <f t="array" ref="M712">IF(P712="","",RANK($P712,$P$702:$P$775,0))</f>
        <v/>
      </c>
      <c r="N712" s="115" t="str">
        <f t="array" ref="N712">IF(ROWS($N$702:$N712)&gt;$O$701,"",INDEX($E$371:$E$476,SMALL(IF(FREQUENCY(IF($E$371:$E$476&lt;&gt;"",MATCH($E$371:$E$476,$E$371:$E$476,0)),ROW($E$371:$E$476)-ROW($E$371)+1),ROW($E$371:$E$476)-ROW($E$371)+1),ROWS(N$702:$N712))))</f>
        <v/>
      </c>
      <c r="O712" s="130" t="str">
        <f t="array" ref="O712">IF(N712="","",COUNT(IF($E$371:$E$476=N712,IF(L$371:L$476&lt;&gt;"",J$371:J$476))))</f>
        <v/>
      </c>
      <c r="P712" s="127" t="str">
        <f t="array" ref="P712">IF(N712="","",SUMIF($E$371:$E$476,N712,$J$371:$J$476))</f>
        <v/>
      </c>
      <c r="Q712" s="81"/>
      <c r="R712" s="232"/>
    </row>
    <row r="713" spans="1:18" ht="15" hidden="1">
      <c r="A713" s="101" t="str">
        <f t="array" ref="A713">IF($C713="","",RANK(E713,$E$702:$E$775,0))</f>
        <v/>
      </c>
      <c r="B713" s="106" t="str">
        <f t="shared" si="56"/>
        <v/>
      </c>
      <c r="C713" s="48" t="str">
        <f t="array" ref="C713">IF(ISERROR(INDEX(M$702:P$775,SMALL(IF(P$702:P$775=$E713,ROW(P$702:P$775)-ROW(P$702)+1),COUNTIF($E$702:E713,E713)),COLUMNS($A$702:B713))),"",INDEX(M$702:P$775,SMALL(IF(P$702:P$775=$E713,ROW(P$702:P$775)-ROW($P$702)+1),COUNTIF($E$702:E713,E713)),COLUMNS($A$702:B713)))</f>
        <v/>
      </c>
      <c r="D713" s="49" t="str">
        <f t="array" ref="D713">IF(C713="","",COUNT(IF($E$371:$E$476=C713,IF(L$371:L$476&lt;&gt;"",J$371:J$476))))</f>
        <v/>
      </c>
      <c r="E713" s="89" t="str">
        <f t="array" ref="E713">IF(ROWS($E$702:E713)&gt;$O$701,"",LARGE($P$702:$P$775,ROWS($E$702:E713)))</f>
        <v/>
      </c>
      <c r="F713" s="93" t="str">
        <f t="array" ref="F713">IF(E713="","",IF(E713=MAX(E$702:E$775),"",E713-MAX(E$702:E$775)))</f>
        <v/>
      </c>
      <c r="G713" s="54"/>
      <c r="H713" s="307"/>
      <c r="I713" s="55" t="str">
        <f t="array" ref="I713">IF(D713="","",SUMIF($E$371:$E$476,C713,$J$371:$J$476))</f>
        <v/>
      </c>
      <c r="L713" s="207" t="str">
        <f t="array" ref="L713">IF(C713="","",1)</f>
        <v/>
      </c>
      <c r="M713" s="60" t="str">
        <f t="array" ref="M713">IF(P713="","",RANK($P713,$P$702:$P$775,0))</f>
        <v/>
      </c>
      <c r="N713" s="115" t="str">
        <f t="array" ref="N713">IF(ROWS($N$702:$N713)&gt;$O$701,"",INDEX($E$371:$E$476,SMALL(IF(FREQUENCY(IF($E$371:$E$476&lt;&gt;"",MATCH($E$371:$E$476,$E$371:$E$476,0)),ROW($E$371:$E$476)-ROW($E$371)+1),ROW($E$371:$E$476)-ROW($E$371)+1),ROWS(N$702:$N713))))</f>
        <v/>
      </c>
      <c r="O713" s="130" t="str">
        <f t="array" ref="O713">IF(N713="","",COUNT(IF($E$371:$E$476=N713,IF(L$371:L$476&lt;&gt;"",J$371:J$476))))</f>
        <v/>
      </c>
      <c r="P713" s="127" t="str">
        <f t="array" ref="P713">IF(N713="","",SUMIF($E$371:$E$476,N713,$J$371:$J$476))</f>
        <v/>
      </c>
      <c r="Q713" s="81"/>
      <c r="R713" s="232"/>
    </row>
    <row r="714" spans="1:18" ht="15" hidden="1">
      <c r="A714" s="101" t="str">
        <f t="array" ref="A714">IF($C714="","",RANK(E714,$E$702:$E$775,0))</f>
        <v/>
      </c>
      <c r="B714" s="106" t="str">
        <f t="shared" si="56"/>
        <v/>
      </c>
      <c r="C714" s="48" t="str">
        <f t="array" ref="C714">IF(ISERROR(INDEX(M$702:P$775,SMALL(IF(P$702:P$775=$E714,ROW(P$702:P$775)-ROW(P$702)+1),COUNTIF($E$702:E714,E714)),COLUMNS($A$702:B714))),"",INDEX(M$702:P$775,SMALL(IF(P$702:P$775=$E714,ROW(P$702:P$775)-ROW($P$702)+1),COUNTIF($E$702:E714,E714)),COLUMNS($A$702:B714)))</f>
        <v/>
      </c>
      <c r="D714" s="49" t="str">
        <f t="array" ref="D714">IF(C714="","",COUNT(IF($E$371:$E$476=C714,IF(L$371:L$476&lt;&gt;"",J$371:J$476))))</f>
        <v/>
      </c>
      <c r="E714" s="89" t="str">
        <f t="array" ref="E714">IF(ROWS($E$702:E714)&gt;$O$701,"",LARGE($P$702:$P$775,ROWS($E$702:E714)))</f>
        <v/>
      </c>
      <c r="F714" s="93" t="str">
        <f t="array" ref="F714">IF(E714="","",IF(E714=MAX(E$702:E$775),"",E714-MAX(E$702:E$775)))</f>
        <v/>
      </c>
      <c r="G714" s="54"/>
      <c r="H714" s="307"/>
      <c r="I714" s="55" t="str">
        <f t="array" ref="I714">IF(D714="","",SUMIF($E$371:$E$476,C714,$J$371:$J$476))</f>
        <v/>
      </c>
      <c r="L714" s="207" t="str">
        <f t="array" ref="L714">IF(C714="","",1)</f>
        <v/>
      </c>
      <c r="M714" s="60" t="str">
        <f t="array" ref="M714">IF(P714="","",RANK($P714,$P$702:$P$775,0))</f>
        <v/>
      </c>
      <c r="N714" s="115" t="str">
        <f t="array" ref="N714">IF(ROWS($N$702:$N714)&gt;$O$701,"",INDEX($E$371:$E$476,SMALL(IF(FREQUENCY(IF($E$371:$E$476&lt;&gt;"",MATCH($E$371:$E$476,$E$371:$E$476,0)),ROW($E$371:$E$476)-ROW($E$371)+1),ROW($E$371:$E$476)-ROW($E$371)+1),ROWS(N$702:$N714))))</f>
        <v/>
      </c>
      <c r="O714" s="130" t="str">
        <f t="array" ref="O714">IF(N714="","",COUNT(IF($E$371:$E$476=N714,IF(L$371:L$476&lt;&gt;"",J$371:J$476))))</f>
        <v/>
      </c>
      <c r="P714" s="127" t="str">
        <f t="array" ref="P714">IF(N714="","",SUMIF($E$371:$E$476,N714,$J$371:$J$476))</f>
        <v/>
      </c>
      <c r="Q714" s="81"/>
      <c r="R714" s="232"/>
    </row>
    <row r="715" spans="1:18" ht="15" hidden="1">
      <c r="A715" s="101" t="str">
        <f t="array" ref="A715">IF($C715="","",RANK(E715,$E$702:$E$775,0))</f>
        <v/>
      </c>
      <c r="B715" s="106" t="str">
        <f t="shared" si="56"/>
        <v/>
      </c>
      <c r="C715" s="48" t="str">
        <f t="array" ref="C715">IF(ISERROR(INDEX(M$702:P$775,SMALL(IF(P$702:P$775=$E715,ROW(P$702:P$775)-ROW(P$702)+1),COUNTIF($E$702:E715,E715)),COLUMNS($A$702:B715))),"",INDEX(M$702:P$775,SMALL(IF(P$702:P$775=$E715,ROW(P$702:P$775)-ROW($P$702)+1),COUNTIF($E$702:E715,E715)),COLUMNS($A$702:B715)))</f>
        <v/>
      </c>
      <c r="D715" s="49" t="str">
        <f t="array" ref="D715">IF(C715="","",COUNT(IF($E$371:$E$476=C715,IF(L$371:L$476&lt;&gt;"",J$371:J$476))))</f>
        <v/>
      </c>
      <c r="E715" s="89" t="str">
        <f t="array" ref="E715">IF(ROWS($E$702:E715)&gt;$O$701,"",LARGE($P$702:$P$775,ROWS($E$702:E715)))</f>
        <v/>
      </c>
      <c r="F715" s="93" t="str">
        <f t="array" ref="F715">IF(E715="","",IF(E715=MAX(E$702:E$775),"",E715-MAX(E$702:E$775)))</f>
        <v/>
      </c>
      <c r="G715" s="54"/>
      <c r="H715" s="307"/>
      <c r="I715" s="55" t="str">
        <f t="array" ref="I715">IF(D715="","",SUMIF($E$371:$E$476,C715,$J$371:$J$476))</f>
        <v/>
      </c>
      <c r="L715" s="207" t="str">
        <f t="array" ref="L715">IF(C715="","",1)</f>
        <v/>
      </c>
      <c r="M715" s="60" t="str">
        <f t="array" ref="M715">IF(P715="","",RANK($P715,$P$702:$P$775,0))</f>
        <v/>
      </c>
      <c r="N715" s="115" t="str">
        <f t="array" ref="N715">IF(ROWS($N$702:$N715)&gt;$O$701,"",INDEX($E$371:$E$476,SMALL(IF(FREQUENCY(IF($E$371:$E$476&lt;&gt;"",MATCH($E$371:$E$476,$E$371:$E$476,0)),ROW($E$371:$E$476)-ROW($E$371)+1),ROW($E$371:$E$476)-ROW($E$371)+1),ROWS(N$702:$N715))))</f>
        <v/>
      </c>
      <c r="O715" s="130" t="str">
        <f t="array" ref="O715">IF(N715="","",COUNT(IF($E$371:$E$476=N715,IF(L$371:L$476&lt;&gt;"",J$371:J$476))))</f>
        <v/>
      </c>
      <c r="P715" s="127" t="str">
        <f t="array" ref="P715">IF(N715="","",SUMIF($E$371:$E$476,N715,$J$371:$J$476))</f>
        <v/>
      </c>
      <c r="Q715" s="81"/>
      <c r="R715" s="232"/>
    </row>
    <row r="716" spans="1:18" ht="15" hidden="1">
      <c r="A716" s="101" t="str">
        <f t="array" ref="A716">IF($C716="","",RANK(E716,$E$702:$E$775,0))</f>
        <v/>
      </c>
      <c r="B716" s="106" t="str">
        <f t="shared" si="56"/>
        <v/>
      </c>
      <c r="C716" s="48" t="str">
        <f t="array" ref="C716">IF(ISERROR(INDEX(M$702:P$775,SMALL(IF(P$702:P$775=$E716,ROW(P$702:P$775)-ROW(P$702)+1),COUNTIF($E$702:E716,E716)),COLUMNS($A$702:B716))),"",INDEX(M$702:P$775,SMALL(IF(P$702:P$775=$E716,ROW(P$702:P$775)-ROW($P$702)+1),COUNTIF($E$702:E716,E716)),COLUMNS($A$702:B716)))</f>
        <v/>
      </c>
      <c r="D716" s="49" t="str">
        <f t="array" ref="D716">IF(C716="","",COUNT(IF($E$371:$E$476=C716,IF(L$371:L$476&lt;&gt;"",J$371:J$476))))</f>
        <v/>
      </c>
      <c r="E716" s="89" t="str">
        <f t="array" ref="E716">IF(ROWS($E$702:E716)&gt;$O$701,"",LARGE($P$702:$P$775,ROWS($E$702:E716)))</f>
        <v/>
      </c>
      <c r="F716" s="93" t="str">
        <f t="array" ref="F716">IF(E716="","",IF(E716=MAX(E$702:E$775),"",E716-MAX(E$702:E$775)))</f>
        <v/>
      </c>
      <c r="G716" s="54"/>
      <c r="H716" s="307"/>
      <c r="I716" s="55" t="str">
        <f t="array" ref="I716">IF(D716="","",SUMIF($E$371:$E$476,C716,$J$371:$J$476))</f>
        <v/>
      </c>
      <c r="L716" s="207" t="str">
        <f t="array" ref="L716">IF(C716="","",1)</f>
        <v/>
      </c>
      <c r="M716" s="60" t="str">
        <f t="array" ref="M716">IF(P716="","",RANK($P716,$P$702:$P$775,0))</f>
        <v/>
      </c>
      <c r="N716" s="115" t="str">
        <f t="array" ref="N716">IF(ROWS($N$702:$N716)&gt;$O$701,"",INDEX($E$371:$E$476,SMALL(IF(FREQUENCY(IF($E$371:$E$476&lt;&gt;"",MATCH($E$371:$E$476,$E$371:$E$476,0)),ROW($E$371:$E$476)-ROW($E$371)+1),ROW($E$371:$E$476)-ROW($E$371)+1),ROWS(N$702:$N716))))</f>
        <v/>
      </c>
      <c r="O716" s="130" t="str">
        <f t="array" ref="O716">IF(N716="","",COUNT(IF($E$371:$E$476=N716,IF(L$371:L$476&lt;&gt;"",J$371:J$476))))</f>
        <v/>
      </c>
      <c r="P716" s="127" t="str">
        <f t="array" ref="P716">IF(N716="","",SUMIF($E$371:$E$476,N716,$J$371:$J$476))</f>
        <v/>
      </c>
      <c r="Q716" s="81"/>
      <c r="R716" s="232"/>
    </row>
    <row r="717" spans="1:18" ht="15" hidden="1">
      <c r="A717" s="101" t="str">
        <f t="array" ref="A717">IF($C717="","",RANK(E717,$E$702:$E$775,0))</f>
        <v/>
      </c>
      <c r="B717" s="106" t="str">
        <f t="shared" si="56"/>
        <v/>
      </c>
      <c r="C717" s="48" t="str">
        <f t="array" ref="C717">IF(ISERROR(INDEX(M$702:P$775,SMALL(IF(P$702:P$775=$E717,ROW(P$702:P$775)-ROW(P$702)+1),COUNTIF($E$702:E717,E717)),COLUMNS($A$702:B717))),"",INDEX(M$702:P$775,SMALL(IF(P$702:P$775=$E717,ROW(P$702:P$775)-ROW($P$702)+1),COUNTIF($E$702:E717,E717)),COLUMNS($A$702:B717)))</f>
        <v/>
      </c>
      <c r="D717" s="49" t="str">
        <f t="array" ref="D717">IF(C717="","",COUNT(IF($E$371:$E$476=C717,IF(L$371:L$476&lt;&gt;"",J$371:J$476))))</f>
        <v/>
      </c>
      <c r="E717" s="89" t="str">
        <f t="array" ref="E717">IF(ROWS($E$702:E717)&gt;$O$701,"",LARGE($P$702:$P$775,ROWS($E$702:E717)))</f>
        <v/>
      </c>
      <c r="F717" s="93" t="str">
        <f t="array" ref="F717">IF(E717="","",IF(E717=MAX(E$702:E$775),"",E717-MAX(E$702:E$775)))</f>
        <v/>
      </c>
      <c r="G717" s="54"/>
      <c r="H717" s="307"/>
      <c r="I717" s="55" t="str">
        <f t="array" ref="I717">IF(D717="","",SUMIF($E$371:$E$476,C717,$J$371:$J$476))</f>
        <v/>
      </c>
      <c r="L717" s="207" t="str">
        <f t="array" ref="L717">IF(C717="","",1)</f>
        <v/>
      </c>
      <c r="M717" s="60" t="str">
        <f t="array" ref="M717">IF(P717="","",RANK($P717,$P$702:$P$775,0))</f>
        <v/>
      </c>
      <c r="N717" s="115" t="str">
        <f t="array" ref="N717">IF(ROWS($N$702:$N717)&gt;$O$701,"",INDEX($E$371:$E$476,SMALL(IF(FREQUENCY(IF($E$371:$E$476&lt;&gt;"",MATCH($E$371:$E$476,$E$371:$E$476,0)),ROW($E$371:$E$476)-ROW($E$371)+1),ROW($E$371:$E$476)-ROW($E$371)+1),ROWS(N$702:$N717))))</f>
        <v/>
      </c>
      <c r="O717" s="130" t="str">
        <f t="array" ref="O717">IF(N717="","",COUNT(IF($E$371:$E$476=N717,IF(L$371:L$476&lt;&gt;"",J$371:J$476))))</f>
        <v/>
      </c>
      <c r="P717" s="127" t="str">
        <f t="array" ref="P717">IF(N717="","",SUMIF($E$371:$E$476,N717,$J$371:$J$476))</f>
        <v/>
      </c>
      <c r="Q717" s="81"/>
      <c r="R717" s="232"/>
    </row>
    <row r="718" spans="1:18" ht="15" hidden="1">
      <c r="A718" s="101" t="str">
        <f t="array" ref="A718">IF($C718="","",RANK(E718,$E$702:$E$775,0))</f>
        <v/>
      </c>
      <c r="B718" s="106" t="str">
        <f t="shared" si="56"/>
        <v/>
      </c>
      <c r="C718" s="48" t="str">
        <f t="array" ref="C718">IF(ISERROR(INDEX(M$702:P$775,SMALL(IF(P$702:P$775=$E718,ROW(P$702:P$775)-ROW(P$702)+1),COUNTIF($E$702:E718,E718)),COLUMNS($A$702:B718))),"",INDEX(M$702:P$775,SMALL(IF(P$702:P$775=$E718,ROW(P$702:P$775)-ROW($P$702)+1),COUNTIF($E$702:E718,E718)),COLUMNS($A$702:B718)))</f>
        <v/>
      </c>
      <c r="D718" s="49" t="str">
        <f t="array" ref="D718">IF(C718="","",COUNT(IF($E$371:$E$476=C718,IF(L$371:L$476&lt;&gt;"",J$371:J$476))))</f>
        <v/>
      </c>
      <c r="E718" s="89" t="str">
        <f t="array" ref="E718">IF(ROWS($E$702:E718)&gt;$O$701,"",LARGE($P$702:$P$775,ROWS($E$702:E718)))</f>
        <v/>
      </c>
      <c r="F718" s="93" t="str">
        <f t="array" ref="F718">IF(E718="","",IF(E718=MAX(E$702:E$775),"",E718-MAX(E$702:E$775)))</f>
        <v/>
      </c>
      <c r="G718" s="54"/>
      <c r="H718" s="307"/>
      <c r="I718" s="55" t="str">
        <f t="array" ref="I718">IF(D718="","",SUMIF($E$371:$E$476,C718,$J$371:$J$476))</f>
        <v/>
      </c>
      <c r="L718" s="207" t="str">
        <f t="array" ref="L718">IF(C718="","",1)</f>
        <v/>
      </c>
      <c r="M718" s="60" t="str">
        <f t="array" ref="M718">IF(P718="","",RANK($P718,$P$702:$P$775,0))</f>
        <v/>
      </c>
      <c r="N718" s="115" t="str">
        <f t="array" ref="N718">IF(ROWS($N$702:$N718)&gt;$O$701,"",INDEX($E$371:$E$476,SMALL(IF(FREQUENCY(IF($E$371:$E$476&lt;&gt;"",MATCH($E$371:$E$476,$E$371:$E$476,0)),ROW($E$371:$E$476)-ROW($E$371)+1),ROW($E$371:$E$476)-ROW($E$371)+1),ROWS(N$702:$N718))))</f>
        <v/>
      </c>
      <c r="O718" s="130" t="str">
        <f t="array" ref="O718">IF(N718="","",COUNT(IF($E$371:$E$476=N718,IF(L$371:L$476&lt;&gt;"",J$371:J$476))))</f>
        <v/>
      </c>
      <c r="P718" s="127" t="str">
        <f t="array" ref="P718">IF(N718="","",SUMIF($E$371:$E$476,N718,$J$371:$J$476))</f>
        <v/>
      </c>
      <c r="Q718" s="81"/>
      <c r="R718" s="232"/>
    </row>
    <row r="719" spans="1:18" ht="15" hidden="1">
      <c r="A719" s="101" t="str">
        <f t="array" ref="A719">IF($C719="","",RANK(E719,$E$702:$E$775,0))</f>
        <v/>
      </c>
      <c r="B719" s="106" t="str">
        <f t="shared" si="56"/>
        <v/>
      </c>
      <c r="C719" s="48" t="str">
        <f t="array" ref="C719">IF(ISERROR(INDEX(M$702:P$775,SMALL(IF(P$702:P$775=$E719,ROW(P$702:P$775)-ROW(P$702)+1),COUNTIF($E$702:E719,E719)),COLUMNS($A$702:B719))),"",INDEX(M$702:P$775,SMALL(IF(P$702:P$775=$E719,ROW(P$702:P$775)-ROW($P$702)+1),COUNTIF($E$702:E719,E719)),COLUMNS($A$702:B719)))</f>
        <v/>
      </c>
      <c r="D719" s="49" t="str">
        <f t="array" ref="D719">IF(C719="","",COUNT(IF($E$371:$E$476=C719,IF(L$371:L$476&lt;&gt;"",J$371:J$476))))</f>
        <v/>
      </c>
      <c r="E719" s="89" t="str">
        <f t="array" ref="E719">IF(ROWS($E$702:E719)&gt;$O$701,"",LARGE($P$702:$P$775,ROWS($E$702:E719)))</f>
        <v/>
      </c>
      <c r="F719" s="93" t="str">
        <f t="array" ref="F719">IF(E719="","",IF(E719=MAX(E$702:E$775),"",E719-MAX(E$702:E$775)))</f>
        <v/>
      </c>
      <c r="G719" s="54"/>
      <c r="H719" s="307"/>
      <c r="I719" s="55" t="str">
        <f t="array" ref="I719">IF(D719="","",SUMIF($E$371:$E$476,C719,$J$371:$J$476))</f>
        <v/>
      </c>
      <c r="L719" s="207" t="str">
        <f t="array" ref="L719">IF(C719="","",1)</f>
        <v/>
      </c>
      <c r="M719" s="60" t="str">
        <f t="array" ref="M719">IF(P719="","",RANK($P719,$P$702:$P$775,0))</f>
        <v/>
      </c>
      <c r="N719" s="115" t="str">
        <f t="array" ref="N719">IF(ROWS($N$702:$N719)&gt;$O$701,"",INDEX($E$371:$E$476,SMALL(IF(FREQUENCY(IF($E$371:$E$476&lt;&gt;"",MATCH($E$371:$E$476,$E$371:$E$476,0)),ROW($E$371:$E$476)-ROW($E$371)+1),ROW($E$371:$E$476)-ROW($E$371)+1),ROWS(N$702:$N719))))</f>
        <v/>
      </c>
      <c r="O719" s="130" t="str">
        <f t="array" ref="O719">IF(N719="","",COUNT(IF($E$371:$E$476=N719,IF(L$371:L$476&lt;&gt;"",J$371:J$476))))</f>
        <v/>
      </c>
      <c r="P719" s="127" t="str">
        <f t="array" ref="P719">IF(N719="","",SUMIF($E$371:$E$476,N719,$J$371:$J$476))</f>
        <v/>
      </c>
      <c r="Q719" s="81"/>
      <c r="R719" s="232"/>
    </row>
    <row r="720" spans="1:18" ht="15" hidden="1">
      <c r="A720" s="101" t="str">
        <f t="array" ref="A720">IF($C720="","",RANK(E720,$E$702:$E$775,0))</f>
        <v/>
      </c>
      <c r="B720" s="106" t="str">
        <f t="shared" si="56"/>
        <v/>
      </c>
      <c r="C720" s="48" t="str">
        <f t="array" ref="C720">IF(ISERROR(INDEX(M$702:P$775,SMALL(IF(P$702:P$775=$E720,ROW(P$702:P$775)-ROW(P$702)+1),COUNTIF($E$702:E720,E720)),COLUMNS($A$702:B720))),"",INDEX(M$702:P$775,SMALL(IF(P$702:P$775=$E720,ROW(P$702:P$775)-ROW($P$702)+1),COUNTIF($E$702:E720,E720)),COLUMNS($A$702:B720)))</f>
        <v/>
      </c>
      <c r="D720" s="49" t="str">
        <f t="array" ref="D720">IF(C720="","",COUNT(IF($E$371:$E$476=C720,IF(L$371:L$476&lt;&gt;"",J$371:J$476))))</f>
        <v/>
      </c>
      <c r="E720" s="89" t="str">
        <f t="array" ref="E720">IF(ROWS($E$702:E720)&gt;$O$701,"",LARGE($P$702:$P$775,ROWS($E$702:E720)))</f>
        <v/>
      </c>
      <c r="F720" s="93" t="str">
        <f t="array" ref="F720">IF(E720="","",IF(E720=MAX(E$702:E$775),"",E720-MAX(E$702:E$775)))</f>
        <v/>
      </c>
      <c r="G720" s="54"/>
      <c r="H720" s="307"/>
      <c r="I720" s="55" t="str">
        <f t="array" ref="I720">IF(D720="","",SUMIF($E$371:$E$476,C720,$J$371:$J$476))</f>
        <v/>
      </c>
      <c r="L720" s="207" t="str">
        <f t="array" ref="L720">IF(C720="","",1)</f>
        <v/>
      </c>
      <c r="M720" s="60" t="str">
        <f t="array" ref="M720">IF(P720="","",RANK($P720,$P$702:$P$775,0))</f>
        <v/>
      </c>
      <c r="N720" s="115" t="str">
        <f t="array" ref="N720">IF(ROWS($N$702:$N720)&gt;$O$701,"",INDEX($E$371:$E$476,SMALL(IF(FREQUENCY(IF($E$371:$E$476&lt;&gt;"",MATCH($E$371:$E$476,$E$371:$E$476,0)),ROW($E$371:$E$476)-ROW($E$371)+1),ROW($E$371:$E$476)-ROW($E$371)+1),ROWS(N$702:$N720))))</f>
        <v/>
      </c>
      <c r="O720" s="130" t="str">
        <f t="array" ref="O720">IF(N720="","",COUNT(IF($E$371:$E$476=N720,IF(L$371:L$476&lt;&gt;"",J$371:J$476))))</f>
        <v/>
      </c>
      <c r="P720" s="127" t="str">
        <f t="array" ref="P720">IF(N720="","",SUMIF($E$371:$E$476,N720,$J$371:$J$476))</f>
        <v/>
      </c>
      <c r="Q720" s="81"/>
      <c r="R720" s="232"/>
    </row>
    <row r="721" spans="1:18" ht="15" hidden="1">
      <c r="A721" s="101" t="str">
        <f t="array" ref="A721">IF($C721="","",RANK(E721,$E$702:$E$775,0))</f>
        <v/>
      </c>
      <c r="B721" s="106" t="str">
        <f t="shared" si="56"/>
        <v/>
      </c>
      <c r="C721" s="48" t="str">
        <f t="array" ref="C721">IF(ISERROR(INDEX(M$702:P$775,SMALL(IF(P$702:P$775=$E721,ROW(P$702:P$775)-ROW(P$702)+1),COUNTIF($E$702:E721,E721)),COLUMNS($A$702:B721))),"",INDEX(M$702:P$775,SMALL(IF(P$702:P$775=$E721,ROW(P$702:P$775)-ROW($P$702)+1),COUNTIF($E$702:E721,E721)),COLUMNS($A$702:B721)))</f>
        <v/>
      </c>
      <c r="D721" s="49" t="str">
        <f t="array" ref="D721">IF(C721="","",COUNT(IF($E$371:$E$476=C721,IF(L$371:L$476&lt;&gt;"",J$371:J$476))))</f>
        <v/>
      </c>
      <c r="E721" s="89" t="str">
        <f t="array" ref="E721">IF(ROWS($E$702:E721)&gt;$O$701,"",LARGE($P$702:$P$775,ROWS($E$702:E721)))</f>
        <v/>
      </c>
      <c r="F721" s="93" t="str">
        <f t="array" ref="F721">IF(E721="","",IF(E721=MAX(E$702:E$775),"",E721-MAX(E$702:E$775)))</f>
        <v/>
      </c>
      <c r="G721" s="54"/>
      <c r="H721" s="307"/>
      <c r="I721" s="55" t="str">
        <f t="array" ref="I721">IF(D721="","",SUMIF($E$371:$E$476,C721,$J$371:$J$476))</f>
        <v/>
      </c>
      <c r="L721" s="207" t="str">
        <f t="array" ref="L721">IF(C721="","",1)</f>
        <v/>
      </c>
      <c r="M721" s="60" t="str">
        <f t="array" ref="M721">IF(P721="","",RANK($P721,$P$702:$P$775,0))</f>
        <v/>
      </c>
      <c r="N721" s="115" t="str">
        <f t="array" ref="N721">IF(ROWS($N$702:$N721)&gt;$O$701,"",INDEX($E$371:$E$476,SMALL(IF(FREQUENCY(IF($E$371:$E$476&lt;&gt;"",MATCH($E$371:$E$476,$E$371:$E$476,0)),ROW($E$371:$E$476)-ROW($E$371)+1),ROW($E$371:$E$476)-ROW($E$371)+1),ROWS(N$702:$N721))))</f>
        <v/>
      </c>
      <c r="O721" s="130" t="str">
        <f t="array" ref="O721">IF(N721="","",COUNT(IF($E$371:$E$476=N721,IF(L$371:L$476&lt;&gt;"",J$371:J$476))))</f>
        <v/>
      </c>
      <c r="P721" s="127" t="str">
        <f t="array" ref="P721">IF(N721="","",SUMIF($E$371:$E$476,N721,$J$371:$J$476))</f>
        <v/>
      </c>
      <c r="Q721" s="81"/>
      <c r="R721" s="232"/>
    </row>
    <row r="722" spans="1:18" ht="15" hidden="1">
      <c r="A722" s="101" t="str">
        <f t="array" ref="A722">IF($C722="","",RANK(E722,$E$702:$E$775,0))</f>
        <v/>
      </c>
      <c r="B722" s="106" t="str">
        <f t="shared" si="56"/>
        <v/>
      </c>
      <c r="C722" s="48" t="str">
        <f t="array" ref="C722">IF(ISERROR(INDEX(M$702:P$775,SMALL(IF(P$702:P$775=$E722,ROW(P$702:P$775)-ROW(P$702)+1),COUNTIF($E$702:E722,E722)),COLUMNS($A$702:B722))),"",INDEX(M$702:P$775,SMALL(IF(P$702:P$775=$E722,ROW(P$702:P$775)-ROW($P$702)+1),COUNTIF($E$702:E722,E722)),COLUMNS($A$702:B722)))</f>
        <v/>
      </c>
      <c r="D722" s="49" t="str">
        <f t="array" ref="D722">IF(C722="","",COUNT(IF($E$371:$E$476=C722,IF(L$371:L$476&lt;&gt;"",J$371:J$476))))</f>
        <v/>
      </c>
      <c r="E722" s="89" t="str">
        <f t="array" ref="E722">IF(ROWS($E$702:E722)&gt;$O$701,"",LARGE($P$702:$P$775,ROWS($E$702:E722)))</f>
        <v/>
      </c>
      <c r="F722" s="93" t="str">
        <f t="array" ref="F722">IF(E722="","",IF(E722=MAX(E$702:E$775),"",E722-MAX(E$702:E$775)))</f>
        <v/>
      </c>
      <c r="G722" s="54"/>
      <c r="H722" s="307"/>
      <c r="I722" s="55" t="str">
        <f t="array" ref="I722">IF(D722="","",SUMIF($E$371:$E$476,C722,$J$371:$J$476))</f>
        <v/>
      </c>
      <c r="L722" s="207" t="str">
        <f t="array" ref="L722">IF(C722="","",1)</f>
        <v/>
      </c>
      <c r="M722" s="60" t="str">
        <f t="array" ref="M722">IF(P722="","",RANK($P722,$P$702:$P$775,0))</f>
        <v/>
      </c>
      <c r="N722" s="115" t="str">
        <f t="array" ref="N722">IF(ROWS($N$702:$N722)&gt;$O$701,"",INDEX($E$371:$E$476,SMALL(IF(FREQUENCY(IF($E$371:$E$476&lt;&gt;"",MATCH($E$371:$E$476,$E$371:$E$476,0)),ROW($E$371:$E$476)-ROW($E$371)+1),ROW($E$371:$E$476)-ROW($E$371)+1),ROWS(N$702:$N722))))</f>
        <v/>
      </c>
      <c r="O722" s="130" t="str">
        <f t="array" ref="O722">IF(N722="","",COUNT(IF($E$371:$E$476=N722,IF(L$371:L$476&lt;&gt;"",J$371:J$476))))</f>
        <v/>
      </c>
      <c r="P722" s="127" t="str">
        <f t="array" ref="P722">IF(N722="","",SUMIF($E$371:$E$476,N722,$J$371:$J$476))</f>
        <v/>
      </c>
      <c r="Q722" s="81"/>
      <c r="R722" s="232"/>
    </row>
    <row r="723" spans="1:18" ht="15" hidden="1">
      <c r="A723" s="101" t="str">
        <f t="array" ref="A723">IF($C723="","",RANK(E723,$E$702:$E$775,0))</f>
        <v/>
      </c>
      <c r="B723" s="106" t="str">
        <f t="shared" si="56"/>
        <v/>
      </c>
      <c r="C723" s="48" t="str">
        <f t="array" ref="C723">IF(ISERROR(INDEX(M$702:P$775,SMALL(IF(P$702:P$775=$E723,ROW(P$702:P$775)-ROW(P$702)+1),COUNTIF($E$702:E723,E723)),COLUMNS($A$702:B723))),"",INDEX(M$702:P$775,SMALL(IF(P$702:P$775=$E723,ROW(P$702:P$775)-ROW($P$702)+1),COUNTIF($E$702:E723,E723)),COLUMNS($A$702:B723)))</f>
        <v/>
      </c>
      <c r="D723" s="49" t="str">
        <f t="array" ref="D723">IF(C723="","",COUNT(IF($E$371:$E$476=C723,IF(L$371:L$476&lt;&gt;"",J$371:J$476))))</f>
        <v/>
      </c>
      <c r="E723" s="89" t="str">
        <f t="array" ref="E723">IF(ROWS($E$702:E723)&gt;$O$701,"",LARGE($P$702:$P$775,ROWS($E$702:E723)))</f>
        <v/>
      </c>
      <c r="F723" s="93" t="str">
        <f t="array" ref="F723">IF(E723="","",IF(E723=MAX(E$702:E$775),"",E723-MAX(E$702:E$775)))</f>
        <v/>
      </c>
      <c r="G723" s="54"/>
      <c r="H723" s="307"/>
      <c r="I723" s="55" t="str">
        <f t="array" ref="I723">IF(D723="","",SUMIF($E$371:$E$476,C723,$J$371:$J$476))</f>
        <v/>
      </c>
      <c r="L723" s="207" t="str">
        <f t="array" ref="L723">IF(C723="","",1)</f>
        <v/>
      </c>
      <c r="M723" s="60" t="str">
        <f t="array" ref="M723">IF(P723="","",RANK($P723,$P$702:$P$775,0))</f>
        <v/>
      </c>
      <c r="N723" s="115" t="str">
        <f t="array" ref="N723">IF(ROWS($N$702:$N723)&gt;$O$701,"",INDEX($E$371:$E$476,SMALL(IF(FREQUENCY(IF($E$371:$E$476&lt;&gt;"",MATCH($E$371:$E$476,$E$371:$E$476,0)),ROW($E$371:$E$476)-ROW($E$371)+1),ROW($E$371:$E$476)-ROW($E$371)+1),ROWS(N$702:$N723))))</f>
        <v/>
      </c>
      <c r="O723" s="130" t="str">
        <f t="array" ref="O723">IF(N723="","",COUNT(IF($E$371:$E$476=N723,IF(L$371:L$476&lt;&gt;"",J$371:J$476))))</f>
        <v/>
      </c>
      <c r="P723" s="127" t="str">
        <f t="array" ref="P723">IF(N723="","",SUMIF($E$371:$E$476,N723,$J$371:$J$476))</f>
        <v/>
      </c>
      <c r="Q723" s="81"/>
      <c r="R723" s="232"/>
    </row>
    <row r="724" spans="1:18" ht="15" hidden="1">
      <c r="A724" s="101" t="str">
        <f t="array" ref="A724">IF($C724="","",RANK(E724,$E$702:$E$775,0))</f>
        <v/>
      </c>
      <c r="B724" s="106" t="str">
        <f t="shared" si="56"/>
        <v/>
      </c>
      <c r="C724" s="48" t="str">
        <f t="array" ref="C724">IF(ISERROR(INDEX(M$702:P$775,SMALL(IF(P$702:P$775=$E724,ROW(P$702:P$775)-ROW(P$702)+1),COUNTIF($E$702:E724,E724)),COLUMNS($A$702:B724))),"",INDEX(M$702:P$775,SMALL(IF(P$702:P$775=$E724,ROW(P$702:P$775)-ROW($P$702)+1),COUNTIF($E$702:E724,E724)),COLUMNS($A$702:B724)))</f>
        <v/>
      </c>
      <c r="D724" s="49" t="str">
        <f t="array" ref="D724">IF(C724="","",COUNT(IF($E$371:$E$476=C724,IF(L$371:L$476&lt;&gt;"",J$371:J$476))))</f>
        <v/>
      </c>
      <c r="E724" s="89" t="str">
        <f t="array" ref="E724">IF(ROWS($E$702:E724)&gt;$O$701,"",LARGE($P$702:$P$775,ROWS($E$702:E724)))</f>
        <v/>
      </c>
      <c r="F724" s="93" t="str">
        <f t="array" ref="F724">IF(E724="","",IF(E724=MAX(E$702:E$775),"",E724-MAX(E$702:E$775)))</f>
        <v/>
      </c>
      <c r="G724" s="54"/>
      <c r="H724" s="307"/>
      <c r="I724" s="55" t="str">
        <f t="array" ref="I724">IF(D724="","",SUMIF($E$371:$E$476,C724,$J$371:$J$476))</f>
        <v/>
      </c>
      <c r="L724" s="207" t="str">
        <f t="array" ref="L724">IF(C724="","",1)</f>
        <v/>
      </c>
      <c r="M724" s="60" t="str">
        <f t="array" ref="M724">IF(P724="","",RANK($P724,$P$702:$P$775,0))</f>
        <v/>
      </c>
      <c r="N724" s="115" t="str">
        <f t="array" ref="N724">IF(ROWS($N$702:$N724)&gt;$O$701,"",INDEX($E$371:$E$476,SMALL(IF(FREQUENCY(IF($E$371:$E$476&lt;&gt;"",MATCH($E$371:$E$476,$E$371:$E$476,0)),ROW($E$371:$E$476)-ROW($E$371)+1),ROW($E$371:$E$476)-ROW($E$371)+1),ROWS(N$702:$N724))))</f>
        <v/>
      </c>
      <c r="O724" s="130" t="str">
        <f t="array" ref="O724">IF(N724="","",COUNT(IF($E$371:$E$476=N724,IF(L$371:L$476&lt;&gt;"",J$371:J$476))))</f>
        <v/>
      </c>
      <c r="P724" s="127" t="str">
        <f t="array" ref="P724">IF(N724="","",SUMIF($E$371:$E$476,N724,$J$371:$J$476))</f>
        <v/>
      </c>
      <c r="Q724" s="81"/>
      <c r="R724" s="232"/>
    </row>
    <row r="725" spans="1:18" ht="15" hidden="1">
      <c r="A725" s="101" t="str">
        <f t="array" ref="A725">IF($C725="","",RANK(E725,$E$702:$E$775,0))</f>
        <v/>
      </c>
      <c r="B725" s="106" t="str">
        <f t="shared" si="56"/>
        <v/>
      </c>
      <c r="C725" s="48" t="str">
        <f t="array" ref="C725">IF(ISERROR(INDEX(M$702:P$775,SMALL(IF(P$702:P$775=$E725,ROW(P$702:P$775)-ROW(P$702)+1),COUNTIF($E$702:E725,E725)),COLUMNS($A$702:B725))),"",INDEX(M$702:P$775,SMALL(IF(P$702:P$775=$E725,ROW(P$702:P$775)-ROW($P$702)+1),COUNTIF($E$702:E725,E725)),COLUMNS($A$702:B725)))</f>
        <v/>
      </c>
      <c r="D725" s="49" t="str">
        <f t="array" ref="D725">IF(C725="","",COUNT(IF($E$371:$E$476=C725,IF(L$371:L$476&lt;&gt;"",J$371:J$476))))</f>
        <v/>
      </c>
      <c r="E725" s="89" t="str">
        <f t="array" ref="E725">IF(ROWS($E$702:E725)&gt;$O$701,"",LARGE($P$702:$P$775,ROWS($E$702:E725)))</f>
        <v/>
      </c>
      <c r="F725" s="93" t="str">
        <f t="array" ref="F725">IF(E725="","",IF(E725=MAX(E$702:E$775),"",E725-MAX(E$702:E$775)))</f>
        <v/>
      </c>
      <c r="G725" s="54"/>
      <c r="H725" s="307"/>
      <c r="I725" s="55" t="str">
        <f t="array" ref="I725">IF(D725="","",SUMIF($E$371:$E$476,C725,$J$371:$J$476))</f>
        <v/>
      </c>
      <c r="L725" s="207" t="str">
        <f t="array" ref="L725">IF(C725="","",1)</f>
        <v/>
      </c>
      <c r="M725" s="60" t="str">
        <f t="array" ref="M725">IF(P725="","",RANK($P725,$P$702:$P$775,0))</f>
        <v/>
      </c>
      <c r="N725" s="115" t="str">
        <f t="array" ref="N725">IF(ROWS($N$702:$N725)&gt;$O$701,"",INDEX($E$371:$E$476,SMALL(IF(FREQUENCY(IF($E$371:$E$476&lt;&gt;"",MATCH($E$371:$E$476,$E$371:$E$476,0)),ROW($E$371:$E$476)-ROW($E$371)+1),ROW($E$371:$E$476)-ROW($E$371)+1),ROWS(N$702:$N725))))</f>
        <v/>
      </c>
      <c r="O725" s="130" t="str">
        <f t="array" ref="O725">IF(N725="","",COUNT(IF($E$371:$E$476=N725,IF(L$371:L$476&lt;&gt;"",J$371:J$476))))</f>
        <v/>
      </c>
      <c r="P725" s="127" t="str">
        <f t="array" ref="P725">IF(N725="","",SUMIF($E$371:$E$476,N725,$J$371:$J$476))</f>
        <v/>
      </c>
      <c r="Q725" s="81"/>
      <c r="R725" s="232"/>
    </row>
    <row r="726" spans="1:18" ht="15" hidden="1">
      <c r="A726" s="101" t="str">
        <f t="array" ref="A726">IF($C726="","",RANK(E726,$E$702:$E$775,0))</f>
        <v/>
      </c>
      <c r="B726" s="106" t="str">
        <f t="shared" si="56"/>
        <v/>
      </c>
      <c r="C726" s="48" t="str">
        <f t="array" ref="C726">IF(ISERROR(INDEX(M$702:P$775,SMALL(IF(P$702:P$775=$E726,ROW(P$702:P$775)-ROW(P$702)+1),COUNTIF($E$702:E726,E726)),COLUMNS($A$702:B726))),"",INDEX(M$702:P$775,SMALL(IF(P$702:P$775=$E726,ROW(P$702:P$775)-ROW($P$702)+1),COUNTIF($E$702:E726,E726)),COLUMNS($A$702:B726)))</f>
        <v/>
      </c>
      <c r="D726" s="49" t="str">
        <f t="array" ref="D726">IF(C726="","",COUNT(IF($E$371:$E$476=C726,IF(L$371:L$476&lt;&gt;"",J$371:J$476))))</f>
        <v/>
      </c>
      <c r="E726" s="89" t="str">
        <f t="array" ref="E726">IF(ROWS($E$702:E726)&gt;$O$701,"",LARGE($P$702:$P$775,ROWS($E$702:E726)))</f>
        <v/>
      </c>
      <c r="F726" s="93" t="str">
        <f t="array" ref="F726">IF(E726="","",IF(E726=MAX(E$702:E$775),"",E726-MAX(E$702:E$775)))</f>
        <v/>
      </c>
      <c r="G726" s="54"/>
      <c r="H726" s="307"/>
      <c r="I726" s="55" t="str">
        <f t="array" ref="I726">IF(D726="","",SUMIF($E$371:$E$476,C726,$J$371:$J$476))</f>
        <v/>
      </c>
      <c r="L726" s="207" t="str">
        <f t="array" ref="L726">IF(C726="","",1)</f>
        <v/>
      </c>
      <c r="M726" s="60" t="str">
        <f t="array" ref="M726">IF(P726="","",RANK($P726,$P$702:$P$775,0))</f>
        <v/>
      </c>
      <c r="N726" s="115" t="str">
        <f t="array" ref="N726">IF(ROWS($N$702:$N726)&gt;$O$701,"",INDEX($E$371:$E$476,SMALL(IF(FREQUENCY(IF($E$371:$E$476&lt;&gt;"",MATCH($E$371:$E$476,$E$371:$E$476,0)),ROW($E$371:$E$476)-ROW($E$371)+1),ROW($E$371:$E$476)-ROW($E$371)+1),ROWS(N$702:$N726))))</f>
        <v/>
      </c>
      <c r="O726" s="130" t="str">
        <f t="array" ref="O726">IF(N726="","",COUNT(IF($E$371:$E$476=N726,IF(L$371:L$476&lt;&gt;"",J$371:J$476))))</f>
        <v/>
      </c>
      <c r="P726" s="127" t="str">
        <f t="array" ref="P726">IF(N726="","",SUMIF($E$371:$E$476,N726,$J$371:$J$476))</f>
        <v/>
      </c>
      <c r="Q726" s="81"/>
      <c r="R726" s="232"/>
    </row>
    <row r="727" spans="1:18" ht="15" hidden="1">
      <c r="A727" s="101" t="str">
        <f t="array" ref="A727">IF($C727="","",RANK(E727,$E$702:$E$775,0))</f>
        <v/>
      </c>
      <c r="B727" s="106" t="str">
        <f t="shared" si="56"/>
        <v/>
      </c>
      <c r="C727" s="48" t="str">
        <f t="array" ref="C727">IF(ISERROR(INDEX(M$702:P$775,SMALL(IF(P$702:P$775=$E727,ROW(P$702:P$775)-ROW(P$702)+1),COUNTIF($E$702:E727,E727)),COLUMNS($A$702:B727))),"",INDEX(M$702:P$775,SMALL(IF(P$702:P$775=$E727,ROW(P$702:P$775)-ROW($P$702)+1),COUNTIF($E$702:E727,E727)),COLUMNS($A$702:B727)))</f>
        <v/>
      </c>
      <c r="D727" s="49" t="str">
        <f t="array" ref="D727">IF(C727="","",COUNT(IF($E$371:$E$476=C727,IF(L$371:L$476&lt;&gt;"",J$371:J$476))))</f>
        <v/>
      </c>
      <c r="E727" s="89" t="str">
        <f t="array" ref="E727">IF(ROWS($E$702:E727)&gt;$O$701,"",LARGE($P$702:$P$775,ROWS($E$702:E727)))</f>
        <v/>
      </c>
      <c r="F727" s="93" t="str">
        <f t="array" ref="F727">IF(E727="","",IF(E727=MAX(E$702:E$775),"",E727-MAX(E$702:E$775)))</f>
        <v/>
      </c>
      <c r="G727" s="54"/>
      <c r="H727" s="307"/>
      <c r="I727" s="55" t="str">
        <f t="array" ref="I727">IF(D727="","",SUMIF($E$371:$E$476,C727,$J$371:$J$476))</f>
        <v/>
      </c>
      <c r="L727" s="207" t="str">
        <f t="array" ref="L727">IF(C727="","",1)</f>
        <v/>
      </c>
      <c r="M727" s="60" t="str">
        <f t="array" ref="M727">IF(P727="","",RANK($P727,$P$702:$P$775,0))</f>
        <v/>
      </c>
      <c r="N727" s="115" t="str">
        <f t="array" ref="N727">IF(ROWS($N$702:$N727)&gt;$O$701,"",INDEX($E$371:$E$476,SMALL(IF(FREQUENCY(IF($E$371:$E$476&lt;&gt;"",MATCH($E$371:$E$476,$E$371:$E$476,0)),ROW($E$371:$E$476)-ROW($E$371)+1),ROW($E$371:$E$476)-ROW($E$371)+1),ROWS(N$702:$N727))))</f>
        <v/>
      </c>
      <c r="O727" s="130" t="str">
        <f t="array" ref="O727">IF(N727="","",COUNT(IF($E$371:$E$476=N727,IF(L$371:L$476&lt;&gt;"",J$371:J$476))))</f>
        <v/>
      </c>
      <c r="P727" s="127" t="str">
        <f t="array" ref="P727">IF(N727="","",SUMIF($E$371:$E$476,N727,$J$371:$J$476))</f>
        <v/>
      </c>
      <c r="Q727" s="81"/>
      <c r="R727" s="232"/>
    </row>
    <row r="728" spans="1:18" ht="15" hidden="1">
      <c r="A728" s="101" t="str">
        <f t="array" ref="A728">IF($C728="","",RANK(E728,$E$702:$E$775,0))</f>
        <v/>
      </c>
      <c r="B728" s="106" t="str">
        <f t="shared" si="56"/>
        <v/>
      </c>
      <c r="C728" s="48" t="str">
        <f t="array" ref="C728">IF(ISERROR(INDEX(M$702:P$775,SMALL(IF(P$702:P$775=$E728,ROW(P$702:P$775)-ROW(P$702)+1),COUNTIF($E$702:E728,E728)),COLUMNS($A$702:B728))),"",INDEX(M$702:P$775,SMALL(IF(P$702:P$775=$E728,ROW(P$702:P$775)-ROW($P$702)+1),COUNTIF($E$702:E728,E728)),COLUMNS($A$702:B728)))</f>
        <v/>
      </c>
      <c r="D728" s="49" t="str">
        <f t="array" ref="D728">IF(C728="","",COUNT(IF($E$371:$E$476=C728,IF(L$371:L$476&lt;&gt;"",J$371:J$476))))</f>
        <v/>
      </c>
      <c r="E728" s="89" t="str">
        <f t="array" ref="E728">IF(ROWS($E$702:E728)&gt;$O$701,"",LARGE($P$702:$P$775,ROWS($E$702:E728)))</f>
        <v/>
      </c>
      <c r="F728" s="93" t="str">
        <f t="array" ref="F728">IF(E728="","",IF(E728=MAX(E$702:E$775),"",E728-MAX(E$702:E$775)))</f>
        <v/>
      </c>
      <c r="G728" s="54"/>
      <c r="H728" s="307"/>
      <c r="I728" s="55" t="str">
        <f t="array" ref="I728">IF(D728="","",SUMIF($E$371:$E$476,C728,$J$371:$J$476))</f>
        <v/>
      </c>
      <c r="L728" s="207" t="str">
        <f t="array" ref="L728">IF(C728="","",1)</f>
        <v/>
      </c>
      <c r="M728" s="60" t="str">
        <f t="array" ref="M728">IF(P728="","",RANK($P728,$P$702:$P$775,0))</f>
        <v/>
      </c>
      <c r="N728" s="115" t="str">
        <f t="array" ref="N728">IF(ROWS($N$702:$N728)&gt;$O$701,"",INDEX($E$371:$E$476,SMALL(IF(FREQUENCY(IF($E$371:$E$476&lt;&gt;"",MATCH($E$371:$E$476,$E$371:$E$476,0)),ROW($E$371:$E$476)-ROW($E$371)+1),ROW($E$371:$E$476)-ROW($E$371)+1),ROWS(N$702:$N728))))</f>
        <v/>
      </c>
      <c r="O728" s="130" t="str">
        <f t="array" ref="O728">IF(N728="","",COUNT(IF($E$371:$E$476=N728,IF(L$371:L$476&lt;&gt;"",J$371:J$476))))</f>
        <v/>
      </c>
      <c r="P728" s="127" t="str">
        <f t="array" ref="P728">IF(N728="","",SUMIF($E$371:$E$476,N728,$J$371:$J$476))</f>
        <v/>
      </c>
      <c r="Q728" s="81"/>
      <c r="R728" s="232"/>
    </row>
    <row r="729" spans="1:18" ht="15" hidden="1">
      <c r="A729" s="101" t="str">
        <f t="array" ref="A729">IF($C729="","",RANK(E729,$E$702:$E$775,0))</f>
        <v/>
      </c>
      <c r="B729" s="106" t="str">
        <f t="shared" si="56"/>
        <v/>
      </c>
      <c r="C729" s="48" t="str">
        <f t="array" ref="C729">IF(ISERROR(INDEX(M$702:P$775,SMALL(IF(P$702:P$775=$E729,ROW(P$702:P$775)-ROW(P$702)+1),COUNTIF($E$702:E729,E729)),COLUMNS($A$702:B729))),"",INDEX(M$702:P$775,SMALL(IF(P$702:P$775=$E729,ROW(P$702:P$775)-ROW($P$702)+1),COUNTIF($E$702:E729,E729)),COLUMNS($A$702:B729)))</f>
        <v/>
      </c>
      <c r="D729" s="49" t="str">
        <f t="array" ref="D729">IF(C729="","",COUNT(IF($E$371:$E$476=C729,IF(L$371:L$476&lt;&gt;"",J$371:J$476))))</f>
        <v/>
      </c>
      <c r="E729" s="89" t="str">
        <f t="array" ref="E729">IF(ROWS($E$702:E729)&gt;$O$701,"",LARGE($P$702:$P$775,ROWS($E$702:E729)))</f>
        <v/>
      </c>
      <c r="F729" s="93" t="str">
        <f t="array" ref="F729">IF(E729="","",IF(E729=MAX(E$702:E$775),"",E729-MAX(E$702:E$775)))</f>
        <v/>
      </c>
      <c r="G729" s="54"/>
      <c r="H729" s="307"/>
      <c r="I729" s="55" t="str">
        <f t="array" ref="I729">IF(D729="","",SUMIF($E$371:$E$476,C729,$J$371:$J$476))</f>
        <v/>
      </c>
      <c r="L729" s="207" t="str">
        <f t="array" ref="L729">IF(C729="","",1)</f>
        <v/>
      </c>
      <c r="M729" s="60" t="str">
        <f t="array" ref="M729">IF(P729="","",RANK($P729,$P$702:$P$775,0))</f>
        <v/>
      </c>
      <c r="N729" s="115" t="str">
        <f t="array" ref="N729">IF(ROWS($N$702:$N729)&gt;$O$701,"",INDEX($E$371:$E$476,SMALL(IF(FREQUENCY(IF($E$371:$E$476&lt;&gt;"",MATCH($E$371:$E$476,$E$371:$E$476,0)),ROW($E$371:$E$476)-ROW($E$371)+1),ROW($E$371:$E$476)-ROW($E$371)+1),ROWS(N$702:$N729))))</f>
        <v/>
      </c>
      <c r="O729" s="130" t="str">
        <f t="array" ref="O729">IF(N729="","",COUNT(IF($E$371:$E$476=N729,IF(L$371:L$476&lt;&gt;"",J$371:J$476))))</f>
        <v/>
      </c>
      <c r="P729" s="127" t="str">
        <f t="array" ref="P729">IF(N729="","",SUMIF($E$371:$E$476,N729,$J$371:$J$476))</f>
        <v/>
      </c>
      <c r="Q729" s="81"/>
      <c r="R729" s="232"/>
    </row>
    <row r="730" spans="1:18" ht="15" hidden="1">
      <c r="A730" s="101" t="str">
        <f t="array" ref="A730">IF($C730="","",RANK(E730,$E$702:$E$775,0))</f>
        <v/>
      </c>
      <c r="B730" s="106" t="str">
        <f t="shared" si="56"/>
        <v/>
      </c>
      <c r="C730" s="48" t="str">
        <f t="array" ref="C730">IF(ISERROR(INDEX(M$702:P$775,SMALL(IF(P$702:P$775=$E730,ROW(P$702:P$775)-ROW(P$702)+1),COUNTIF($E$702:E730,E730)),COLUMNS($A$702:B730))),"",INDEX(M$702:P$775,SMALL(IF(P$702:P$775=$E730,ROW(P$702:P$775)-ROW($P$702)+1),COUNTIF($E$702:E730,E730)),COLUMNS($A$702:B730)))</f>
        <v/>
      </c>
      <c r="D730" s="49" t="str">
        <f t="array" ref="D730">IF(C730="","",COUNT(IF($E$371:$E$476=C730,IF(L$371:L$476&lt;&gt;"",J$371:J$476))))</f>
        <v/>
      </c>
      <c r="E730" s="89" t="str">
        <f t="array" ref="E730">IF(ROWS($E$702:E730)&gt;$O$701,"",LARGE($P$702:$P$775,ROWS($E$702:E730)))</f>
        <v/>
      </c>
      <c r="F730" s="93" t="str">
        <f t="array" ref="F730">IF(E730="","",IF(E730=MAX(E$702:E$775),"",E730-MAX(E$702:E$775)))</f>
        <v/>
      </c>
      <c r="G730" s="54"/>
      <c r="H730" s="307"/>
      <c r="I730" s="55" t="str">
        <f t="array" ref="I730">IF(D730="","",SUMIF($E$371:$E$476,C730,$J$371:$J$476))</f>
        <v/>
      </c>
      <c r="L730" s="207" t="str">
        <f t="array" ref="L730">IF(C730="","",1)</f>
        <v/>
      </c>
      <c r="M730" s="60" t="str">
        <f t="array" ref="M730">IF(P730="","",RANK($P730,$P$702:$P$775,0))</f>
        <v/>
      </c>
      <c r="N730" s="115" t="str">
        <f t="array" ref="N730">IF(ROWS($N$702:$N730)&gt;$O$701,"",INDEX($E$371:$E$476,SMALL(IF(FREQUENCY(IF($E$371:$E$476&lt;&gt;"",MATCH($E$371:$E$476,$E$371:$E$476,0)),ROW($E$371:$E$476)-ROW($E$371)+1),ROW($E$371:$E$476)-ROW($E$371)+1),ROWS(N$702:$N730))))</f>
        <v/>
      </c>
      <c r="O730" s="130" t="str">
        <f t="array" ref="O730">IF(N730="","",COUNT(IF($E$371:$E$476=N730,IF(L$371:L$476&lt;&gt;"",J$371:J$476))))</f>
        <v/>
      </c>
      <c r="P730" s="127" t="str">
        <f t="array" ref="P730">IF(N730="","",SUMIF($E$371:$E$476,N730,$J$371:$J$476))</f>
        <v/>
      </c>
      <c r="Q730" s="81"/>
      <c r="R730" s="232"/>
    </row>
    <row r="731" spans="1:18" ht="15" hidden="1">
      <c r="A731" s="101" t="str">
        <f t="array" ref="A731">IF($C731="","",RANK(E731,$E$702:$E$775,0))</f>
        <v/>
      </c>
      <c r="B731" s="106" t="str">
        <f t="shared" si="56"/>
        <v/>
      </c>
      <c r="C731" s="48" t="str">
        <f t="array" ref="C731">IF(ISERROR(INDEX(M$702:P$775,SMALL(IF(P$702:P$775=$E731,ROW(P$702:P$775)-ROW(P$702)+1),COUNTIF($E$702:E731,E731)),COLUMNS($A$702:B731))),"",INDEX(M$702:P$775,SMALL(IF(P$702:P$775=$E731,ROW(P$702:P$775)-ROW($P$702)+1),COUNTIF($E$702:E731,E731)),COLUMNS($A$702:B731)))</f>
        <v/>
      </c>
      <c r="D731" s="49" t="str">
        <f t="array" ref="D731">IF(C731="","",COUNT(IF($E$371:$E$476=C731,IF(L$371:L$476&lt;&gt;"",J$371:J$476))))</f>
        <v/>
      </c>
      <c r="E731" s="89" t="str">
        <f t="array" ref="E731">IF(ROWS($E$702:E731)&gt;$O$701,"",LARGE($P$702:$P$775,ROWS($E$702:E731)))</f>
        <v/>
      </c>
      <c r="F731" s="93" t="str">
        <f t="array" ref="F731">IF(E731="","",IF(E731=MAX(E$702:E$775),"",E731-MAX(E$702:E$775)))</f>
        <v/>
      </c>
      <c r="G731" s="54"/>
      <c r="H731" s="307"/>
      <c r="I731" s="55" t="str">
        <f t="array" ref="I731">IF(D731="","",SUMIF($E$371:$E$476,C731,$J$371:$J$476))</f>
        <v/>
      </c>
      <c r="L731" s="207" t="str">
        <f t="array" ref="L731">IF(C731="","",1)</f>
        <v/>
      </c>
      <c r="M731" s="60" t="str">
        <f t="array" ref="M731">IF(P731="","",RANK($P731,$P$702:$P$775,0))</f>
        <v/>
      </c>
      <c r="N731" s="115" t="str">
        <f t="array" ref="N731">IF(ROWS($N$702:$N731)&gt;$O$701,"",INDEX($E$371:$E$476,SMALL(IF(FREQUENCY(IF($E$371:$E$476&lt;&gt;"",MATCH($E$371:$E$476,$E$371:$E$476,0)),ROW($E$371:$E$476)-ROW($E$371)+1),ROW($E$371:$E$476)-ROW($E$371)+1),ROWS(N$702:$N731))))</f>
        <v/>
      </c>
      <c r="O731" s="130" t="str">
        <f t="array" ref="O731">IF(N731="","",COUNT(IF($E$371:$E$476=N731,IF(L$371:L$476&lt;&gt;"",J$371:J$476))))</f>
        <v/>
      </c>
      <c r="P731" s="127" t="str">
        <f t="array" ref="P731">IF(N731="","",SUMIF($E$371:$E$476,N731,$J$371:$J$476))</f>
        <v/>
      </c>
      <c r="Q731" s="81"/>
      <c r="R731" s="232"/>
    </row>
    <row r="732" spans="1:18" ht="15" hidden="1">
      <c r="A732" s="101" t="str">
        <f t="array" ref="A732">IF($C732="","",RANK(E732,$E$702:$E$775,0))</f>
        <v/>
      </c>
      <c r="B732" s="106" t="str">
        <f t="shared" si="56"/>
        <v/>
      </c>
      <c r="C732" s="48" t="str">
        <f t="array" ref="C732">IF(ISERROR(INDEX(M$702:P$775,SMALL(IF(P$702:P$775=$E732,ROW(P$702:P$775)-ROW(P$702)+1),COUNTIF($E$702:E732,E732)),COLUMNS($A$702:B732))),"",INDEX(M$702:P$775,SMALL(IF(P$702:P$775=$E732,ROW(P$702:P$775)-ROW($P$702)+1),COUNTIF($E$702:E732,E732)),COLUMNS($A$702:B732)))</f>
        <v/>
      </c>
      <c r="D732" s="49" t="str">
        <f t="array" ref="D732">IF(C732="","",COUNT(IF($E$371:$E$476=C732,IF(L$371:L$476&lt;&gt;"",J$371:J$476))))</f>
        <v/>
      </c>
      <c r="E732" s="89" t="str">
        <f t="array" ref="E732">IF(ROWS($E$702:E732)&gt;$O$701,"",LARGE($P$702:$P$775,ROWS($E$702:E732)))</f>
        <v/>
      </c>
      <c r="F732" s="93" t="str">
        <f t="array" ref="F732">IF(E732="","",IF(E732=MAX(E$702:E$775),"",E732-MAX(E$702:E$775)))</f>
        <v/>
      </c>
      <c r="G732" s="54"/>
      <c r="H732" s="307"/>
      <c r="I732" s="55" t="str">
        <f t="array" ref="I732">IF(D732="","",SUMIF($E$371:$E$476,C732,$J$371:$J$476))</f>
        <v/>
      </c>
      <c r="L732" s="207" t="str">
        <f t="array" ref="L732">IF(C732="","",1)</f>
        <v/>
      </c>
      <c r="M732" s="60" t="str">
        <f t="array" ref="M732">IF(P732="","",RANK($P732,$P$702:$P$775,0))</f>
        <v/>
      </c>
      <c r="N732" s="115" t="str">
        <f t="array" ref="N732">IF(ROWS($N$702:$N732)&gt;$O$701,"",INDEX($E$371:$E$476,SMALL(IF(FREQUENCY(IF($E$371:$E$476&lt;&gt;"",MATCH($E$371:$E$476,$E$371:$E$476,0)),ROW($E$371:$E$476)-ROW($E$371)+1),ROW($E$371:$E$476)-ROW($E$371)+1),ROWS(N$702:$N732))))</f>
        <v/>
      </c>
      <c r="O732" s="130" t="str">
        <f t="array" ref="O732">IF(N732="","",COUNT(IF($E$371:$E$476=N732,IF(L$371:L$476&lt;&gt;"",J$371:J$476))))</f>
        <v/>
      </c>
      <c r="P732" s="127" t="str">
        <f t="array" ref="P732">IF(N732="","",SUMIF($E$371:$E$476,N732,$J$371:$J$476))</f>
        <v/>
      </c>
      <c r="Q732" s="81"/>
      <c r="R732" s="232"/>
    </row>
    <row r="733" spans="1:18" ht="15" hidden="1">
      <c r="A733" s="101" t="str">
        <f t="array" ref="A733">IF($C733="","",RANK(E733,$E$702:$E$775,0))</f>
        <v/>
      </c>
      <c r="B733" s="106" t="str">
        <f t="shared" si="56"/>
        <v/>
      </c>
      <c r="C733" s="48" t="str">
        <f t="array" ref="C733">IF(ISERROR(INDEX(M$702:P$775,SMALL(IF(P$702:P$775=$E733,ROW(P$702:P$775)-ROW(P$702)+1),COUNTIF($E$702:E733,E733)),COLUMNS($A$702:B733))),"",INDEX(M$702:P$775,SMALL(IF(P$702:P$775=$E733,ROW(P$702:P$775)-ROW($P$702)+1),COUNTIF($E$702:E733,E733)),COLUMNS($A$702:B733)))</f>
        <v/>
      </c>
      <c r="D733" s="49" t="str">
        <f t="array" ref="D733">IF(C733="","",COUNT(IF($E$371:$E$476=C733,IF(L$371:L$476&lt;&gt;"",J$371:J$476))))</f>
        <v/>
      </c>
      <c r="E733" s="89" t="str">
        <f t="array" ref="E733">IF(ROWS($E$702:E733)&gt;$O$701,"",LARGE($P$702:$P$775,ROWS($E$702:E733)))</f>
        <v/>
      </c>
      <c r="F733" s="93" t="str">
        <f t="array" ref="F733">IF(E733="","",IF(E733=MAX(E$702:E$775),"",E733-MAX(E$702:E$775)))</f>
        <v/>
      </c>
      <c r="G733" s="54"/>
      <c r="H733" s="307"/>
      <c r="I733" s="55" t="str">
        <f t="array" ref="I733">IF(D733="","",SUMIF($E$371:$E$476,C733,$J$371:$J$476))</f>
        <v/>
      </c>
      <c r="L733" s="207" t="str">
        <f t="array" ref="L733">IF(C733="","",1)</f>
        <v/>
      </c>
      <c r="M733" s="60" t="str">
        <f t="array" ref="M733">IF(P733="","",RANK($P733,$P$702:$P$775,0))</f>
        <v/>
      </c>
      <c r="N733" s="115" t="str">
        <f t="array" ref="N733">IF(ROWS($N$702:$N733)&gt;$O$701,"",INDEX($E$371:$E$476,SMALL(IF(FREQUENCY(IF($E$371:$E$476&lt;&gt;"",MATCH($E$371:$E$476,$E$371:$E$476,0)),ROW($E$371:$E$476)-ROW($E$371)+1),ROW($E$371:$E$476)-ROW($E$371)+1),ROWS(N$702:$N733))))</f>
        <v/>
      </c>
      <c r="O733" s="130" t="str">
        <f t="array" ref="O733">IF(N733="","",COUNT(IF($E$371:$E$476=N733,IF(L$371:L$476&lt;&gt;"",J$371:J$476))))</f>
        <v/>
      </c>
      <c r="P733" s="127" t="str">
        <f t="array" ref="P733">IF(N733="","",SUMIF($E$371:$E$476,N733,$J$371:$J$476))</f>
        <v/>
      </c>
      <c r="Q733" s="81"/>
      <c r="R733" s="232"/>
    </row>
    <row r="734" spans="1:18" ht="15" hidden="1">
      <c r="A734" s="101" t="str">
        <f t="array" ref="A734">IF($C734="","",RANK(E734,$E$702:$E$775,0))</f>
        <v/>
      </c>
      <c r="B734" s="106" t="str">
        <f t="shared" si="56"/>
        <v/>
      </c>
      <c r="C734" s="48" t="str">
        <f t="array" ref="C734">IF(ISERROR(INDEX(M$702:P$775,SMALL(IF(P$702:P$775=$E734,ROW(P$702:P$775)-ROW(P$702)+1),COUNTIF($E$702:E734,E734)),COLUMNS($A$702:B734))),"",INDEX(M$702:P$775,SMALL(IF(P$702:P$775=$E734,ROW(P$702:P$775)-ROW($P$702)+1),COUNTIF($E$702:E734,E734)),COLUMNS($A$702:B734)))</f>
        <v/>
      </c>
      <c r="D734" s="49" t="str">
        <f t="array" ref="D734">IF(C734="","",COUNT(IF($E$371:$E$476=C734,IF(L$371:L$476&lt;&gt;"",J$371:J$476))))</f>
        <v/>
      </c>
      <c r="E734" s="89" t="str">
        <f t="array" ref="E734">IF(ROWS($E$702:E734)&gt;$O$701,"",LARGE($P$702:$P$775,ROWS($E$702:E734)))</f>
        <v/>
      </c>
      <c r="F734" s="93" t="str">
        <f t="array" ref="F734">IF(E734="","",IF(E734=MAX(E$702:E$775),"",E734-MAX(E$702:E$775)))</f>
        <v/>
      </c>
      <c r="G734" s="54"/>
      <c r="H734" s="307"/>
      <c r="I734" s="55" t="str">
        <f t="array" ref="I734">IF(D734="","",SUMIF($E$371:$E$476,C734,$J$371:$J$476))</f>
        <v/>
      </c>
      <c r="L734" s="207" t="str">
        <f t="array" ref="L734">IF(C734="","",1)</f>
        <v/>
      </c>
      <c r="M734" s="60" t="str">
        <f t="array" ref="M734">IF(P734="","",RANK($P734,$P$702:$P$775,0))</f>
        <v/>
      </c>
      <c r="N734" s="115" t="str">
        <f t="array" ref="N734">IF(ROWS($N$702:$N734)&gt;$O$701,"",INDEX($E$371:$E$476,SMALL(IF(FREQUENCY(IF($E$371:$E$476&lt;&gt;"",MATCH($E$371:$E$476,$E$371:$E$476,0)),ROW($E$371:$E$476)-ROW($E$371)+1),ROW($E$371:$E$476)-ROW($E$371)+1),ROWS(N$702:$N734))))</f>
        <v/>
      </c>
      <c r="O734" s="130" t="str">
        <f t="array" ref="O734">IF(N734="","",COUNT(IF($E$371:$E$476=N734,IF(L$371:L$476&lt;&gt;"",J$371:J$476))))</f>
        <v/>
      </c>
      <c r="P734" s="127" t="str">
        <f t="array" ref="P734">IF(N734="","",SUMIF($E$371:$E$476,N734,$J$371:$J$476))</f>
        <v/>
      </c>
      <c r="Q734" s="81"/>
      <c r="R734" s="232"/>
    </row>
    <row r="735" spans="1:18" ht="15" hidden="1">
      <c r="A735" s="101" t="str">
        <f t="array" ref="A735">IF($C735="","",RANK(E735,$E$702:$E$775,0))</f>
        <v/>
      </c>
      <c r="B735" s="106" t="str">
        <f t="shared" si="56"/>
        <v/>
      </c>
      <c r="C735" s="48" t="str">
        <f t="array" ref="C735">IF(ISERROR(INDEX(M$702:P$775,SMALL(IF(P$702:P$775=$E735,ROW(P$702:P$775)-ROW(P$702)+1),COUNTIF($E$702:E735,E735)),COLUMNS($A$702:B735))),"",INDEX(M$702:P$775,SMALL(IF(P$702:P$775=$E735,ROW(P$702:P$775)-ROW($P$702)+1),COUNTIF($E$702:E735,E735)),COLUMNS($A$702:B735)))</f>
        <v/>
      </c>
      <c r="D735" s="49" t="str">
        <f t="array" ref="D735">IF(C735="","",COUNT(IF($E$371:$E$476=C735,IF(L$371:L$476&lt;&gt;"",J$371:J$476))))</f>
        <v/>
      </c>
      <c r="E735" s="89" t="str">
        <f t="array" ref="E735">IF(ROWS($E$702:E735)&gt;$O$701,"",LARGE($P$702:$P$775,ROWS($E$702:E735)))</f>
        <v/>
      </c>
      <c r="F735" s="93" t="str">
        <f t="array" ref="F735">IF(E735="","",IF(E735=MAX(E$702:E$775),"",E735-MAX(E$702:E$775)))</f>
        <v/>
      </c>
      <c r="G735" s="54"/>
      <c r="H735" s="307"/>
      <c r="I735" s="55" t="str">
        <f t="array" ref="I735">IF(D735="","",SUMIF($E$371:$E$476,C735,$J$371:$J$476))</f>
        <v/>
      </c>
      <c r="L735" s="207" t="str">
        <f t="array" ref="L735">IF(C735="","",1)</f>
        <v/>
      </c>
      <c r="M735" s="60" t="str">
        <f t="array" ref="M735">IF(P735="","",RANK($P735,$P$702:$P$775,0))</f>
        <v/>
      </c>
      <c r="N735" s="115" t="str">
        <f t="array" ref="N735">IF(ROWS($N$702:$N735)&gt;$O$701,"",INDEX($E$371:$E$476,SMALL(IF(FREQUENCY(IF($E$371:$E$476&lt;&gt;"",MATCH($E$371:$E$476,$E$371:$E$476,0)),ROW($E$371:$E$476)-ROW($E$371)+1),ROW($E$371:$E$476)-ROW($E$371)+1),ROWS(N$702:$N735))))</f>
        <v/>
      </c>
      <c r="O735" s="130" t="str">
        <f t="array" ref="O735">IF(N735="","",COUNT(IF($E$371:$E$476=N735,IF(L$371:L$476&lt;&gt;"",J$371:J$476))))</f>
        <v/>
      </c>
      <c r="P735" s="127" t="str">
        <f t="array" ref="P735">IF(N735="","",SUMIF($E$371:$E$476,N735,$J$371:$J$476))</f>
        <v/>
      </c>
      <c r="Q735" s="81"/>
      <c r="R735" s="232"/>
    </row>
    <row r="736" spans="1:18" ht="15" hidden="1">
      <c r="A736" s="101" t="str">
        <f t="array" ref="A736">IF($C736="","",RANK(E736,$E$702:$E$775,0))</f>
        <v/>
      </c>
      <c r="B736" s="106" t="str">
        <f t="shared" si="56"/>
        <v/>
      </c>
      <c r="C736" s="48" t="str">
        <f t="array" ref="C736">IF(ISERROR(INDEX(M$702:P$775,SMALL(IF(P$702:P$775=$E736,ROW(P$702:P$775)-ROW(P$702)+1),COUNTIF($E$702:E736,E736)),COLUMNS($A$702:B736))),"",INDEX(M$702:P$775,SMALL(IF(P$702:P$775=$E736,ROW(P$702:P$775)-ROW($P$702)+1),COUNTIF($E$702:E736,E736)),COLUMNS($A$702:B736)))</f>
        <v/>
      </c>
      <c r="D736" s="49" t="str">
        <f t="array" ref="D736">IF(C736="","",COUNT(IF($E$371:$E$476=C736,IF(L$371:L$476&lt;&gt;"",J$371:J$476))))</f>
        <v/>
      </c>
      <c r="E736" s="89" t="str">
        <f t="array" ref="E736">IF(ROWS($E$702:E736)&gt;$O$701,"",LARGE($P$702:$P$775,ROWS($E$702:E736)))</f>
        <v/>
      </c>
      <c r="F736" s="93" t="str">
        <f t="array" ref="F736">IF(E736="","",IF(E736=MAX(E$702:E$775),"",E736-MAX(E$702:E$775)))</f>
        <v/>
      </c>
      <c r="G736" s="54"/>
      <c r="H736" s="307"/>
      <c r="I736" s="55" t="str">
        <f t="array" ref="I736">IF(D736="","",SUMIF($E$371:$E$476,C736,$J$371:$J$476))</f>
        <v/>
      </c>
      <c r="L736" s="207" t="str">
        <f t="array" ref="L736">IF(C736="","",1)</f>
        <v/>
      </c>
      <c r="M736" s="60" t="str">
        <f t="array" ref="M736">IF(P736="","",RANK($P736,$P$702:$P$775,0))</f>
        <v/>
      </c>
      <c r="N736" s="115" t="str">
        <f t="array" ref="N736">IF(ROWS($N$702:$N736)&gt;$O$701,"",INDEX($E$371:$E$476,SMALL(IF(FREQUENCY(IF($E$371:$E$476&lt;&gt;"",MATCH($E$371:$E$476,$E$371:$E$476,0)),ROW($E$371:$E$476)-ROW($E$371)+1),ROW($E$371:$E$476)-ROW($E$371)+1),ROWS(N$702:$N736))))</f>
        <v/>
      </c>
      <c r="O736" s="130" t="str">
        <f t="array" ref="O736">IF(N736="","",COUNT(IF($E$371:$E$476=N736,IF(L$371:L$476&lt;&gt;"",J$371:J$476))))</f>
        <v/>
      </c>
      <c r="P736" s="127" t="str">
        <f t="array" ref="P736">IF(N736="","",SUMIF($E$371:$E$476,N736,$J$371:$J$476))</f>
        <v/>
      </c>
      <c r="Q736" s="81"/>
      <c r="R736" s="232"/>
    </row>
    <row r="737" spans="1:18" ht="15" hidden="1">
      <c r="A737" s="101" t="str">
        <f t="array" ref="A737">IF($C737="","",RANK(E737,$E$702:$E$775,0))</f>
        <v/>
      </c>
      <c r="B737" s="106" t="str">
        <f t="shared" si="56"/>
        <v/>
      </c>
      <c r="C737" s="48" t="str">
        <f t="array" ref="C737">IF(ISERROR(INDEX(M$702:P$775,SMALL(IF(P$702:P$775=$E737,ROW(P$702:P$775)-ROW(P$702)+1),COUNTIF($E$702:E737,E737)),COLUMNS($A$702:B737))),"",INDEX(M$702:P$775,SMALL(IF(P$702:P$775=$E737,ROW(P$702:P$775)-ROW($P$702)+1),COUNTIF($E$702:E737,E737)),COLUMNS($A$702:B737)))</f>
        <v/>
      </c>
      <c r="D737" s="49" t="str">
        <f t="array" ref="D737">IF(C737="","",COUNT(IF($E$371:$E$476=C737,IF(L$371:L$476&lt;&gt;"",J$371:J$476))))</f>
        <v/>
      </c>
      <c r="E737" s="89" t="str">
        <f t="array" ref="E737">IF(ROWS($E$702:E737)&gt;$O$701,"",LARGE($P$702:$P$775,ROWS($E$702:E737)))</f>
        <v/>
      </c>
      <c r="F737" s="93" t="str">
        <f t="array" ref="F737">IF(E737="","",IF(E737=MAX(E$702:E$775),"",E737-MAX(E$702:E$775)))</f>
        <v/>
      </c>
      <c r="G737" s="54"/>
      <c r="H737" s="307"/>
      <c r="I737" s="55" t="str">
        <f t="array" ref="I737">IF(D737="","",SUMIF($E$371:$E$476,C737,$J$371:$J$476))</f>
        <v/>
      </c>
      <c r="L737" s="207" t="str">
        <f t="array" ref="L737">IF(C737="","",1)</f>
        <v/>
      </c>
      <c r="M737" s="60" t="str">
        <f t="array" ref="M737">IF(P737="","",RANK($P737,$P$702:$P$775,0))</f>
        <v/>
      </c>
      <c r="N737" s="115" t="str">
        <f t="array" ref="N737">IF(ROWS($N$702:$N737)&gt;$O$701,"",INDEX($E$371:$E$476,SMALL(IF(FREQUENCY(IF($E$371:$E$476&lt;&gt;"",MATCH($E$371:$E$476,$E$371:$E$476,0)),ROW($E$371:$E$476)-ROW($E$371)+1),ROW($E$371:$E$476)-ROW($E$371)+1),ROWS(N$702:$N737))))</f>
        <v/>
      </c>
      <c r="O737" s="130" t="str">
        <f t="array" ref="O737">IF(N737="","",COUNT(IF($E$371:$E$476=N737,IF(L$371:L$476&lt;&gt;"",J$371:J$476))))</f>
        <v/>
      </c>
      <c r="P737" s="127" t="str">
        <f t="array" ref="P737">IF(N737="","",SUMIF($E$371:$E$476,N737,$J$371:$J$476))</f>
        <v/>
      </c>
      <c r="Q737" s="81"/>
      <c r="R737" s="232"/>
    </row>
    <row r="738" spans="1:18" ht="15" hidden="1">
      <c r="A738" s="101" t="str">
        <f t="array" ref="A738">IF($C738="","",RANK(E738,$E$702:$E$775,0))</f>
        <v/>
      </c>
      <c r="B738" s="106" t="str">
        <f t="shared" si="56"/>
        <v/>
      </c>
      <c r="C738" s="48" t="str">
        <f t="array" ref="C738">IF(ISERROR(INDEX(M$702:P$775,SMALL(IF(P$702:P$775=$E738,ROW(P$702:P$775)-ROW(P$702)+1),COUNTIF($E$702:E738,E738)),COLUMNS($A$702:B738))),"",INDEX(M$702:P$775,SMALL(IF(P$702:P$775=$E738,ROW(P$702:P$775)-ROW($P$702)+1),COUNTIF($E$702:E738,E738)),COLUMNS($A$702:B738)))</f>
        <v/>
      </c>
      <c r="D738" s="49" t="str">
        <f t="array" ref="D738">IF(C738="","",COUNT(IF($E$371:$E$476=C738,IF(L$371:L$476&lt;&gt;"",J$371:J$476))))</f>
        <v/>
      </c>
      <c r="E738" s="89" t="str">
        <f t="array" ref="E738">IF(ROWS($E$702:E738)&gt;$O$701,"",LARGE($P$702:$P$775,ROWS($E$702:E738)))</f>
        <v/>
      </c>
      <c r="F738" s="93" t="str">
        <f t="array" ref="F738">IF(E738="","",IF(E738=MAX(E$702:E$775),"",E738-MAX(E$702:E$775)))</f>
        <v/>
      </c>
      <c r="G738" s="54"/>
      <c r="H738" s="307"/>
      <c r="I738" s="55" t="str">
        <f t="array" ref="I738">IF(D738="","",SUMIF($E$371:$E$476,C738,$J$371:$J$476))</f>
        <v/>
      </c>
      <c r="L738" s="207" t="str">
        <f t="array" ref="L738">IF(C738="","",1)</f>
        <v/>
      </c>
      <c r="M738" s="60" t="str">
        <f t="array" ref="M738">IF(P738="","",RANK($P738,$P$702:$P$775,0))</f>
        <v/>
      </c>
      <c r="N738" s="115" t="str">
        <f t="array" ref="N738">IF(ROWS($N$702:$N738)&gt;$O$701,"",INDEX($E$371:$E$476,SMALL(IF(FREQUENCY(IF($E$371:$E$476&lt;&gt;"",MATCH($E$371:$E$476,$E$371:$E$476,0)),ROW($E$371:$E$476)-ROW($E$371)+1),ROW($E$371:$E$476)-ROW($E$371)+1),ROWS(N$702:$N738))))</f>
        <v/>
      </c>
      <c r="O738" s="130" t="str">
        <f t="array" ref="O738">IF(N738="","",COUNT(IF($E$371:$E$476=N738,IF(L$371:L$476&lt;&gt;"",J$371:J$476))))</f>
        <v/>
      </c>
      <c r="P738" s="127" t="str">
        <f t="array" ref="P738">IF(N738="","",SUMIF($E$371:$E$476,N738,$J$371:$J$476))</f>
        <v/>
      </c>
      <c r="Q738" s="81"/>
      <c r="R738" s="232"/>
    </row>
    <row r="739" spans="1:18" ht="15" hidden="1">
      <c r="A739" s="101" t="str">
        <f t="array" ref="A739">IF($C739="","",RANK(E739,$E$702:$E$775,0))</f>
        <v/>
      </c>
      <c r="B739" s="106" t="str">
        <f t="shared" si="56"/>
        <v/>
      </c>
      <c r="C739" s="48" t="str">
        <f t="array" ref="C739">IF(ISERROR(INDEX(M$702:P$775,SMALL(IF(P$702:P$775=$E739,ROW(P$702:P$775)-ROW(P$702)+1),COUNTIF($E$702:E739,E739)),COLUMNS($A$702:B739))),"",INDEX(M$702:P$775,SMALL(IF(P$702:P$775=$E739,ROW(P$702:P$775)-ROW($P$702)+1),COUNTIF($E$702:E739,E739)),COLUMNS($A$702:B739)))</f>
        <v/>
      </c>
      <c r="D739" s="49" t="str">
        <f t="array" ref="D739">IF(C739="","",COUNT(IF($E$371:$E$476=C739,IF(L$371:L$476&lt;&gt;"",J$371:J$476))))</f>
        <v/>
      </c>
      <c r="E739" s="89" t="str">
        <f t="array" ref="E739">IF(ROWS($E$702:E739)&gt;$O$701,"",LARGE($P$702:$P$775,ROWS($E$702:E739)))</f>
        <v/>
      </c>
      <c r="F739" s="93" t="str">
        <f t="array" ref="F739">IF(E739="","",IF(E739=MAX(E$702:E$775),"",E739-MAX(E$702:E$775)))</f>
        <v/>
      </c>
      <c r="G739" s="54"/>
      <c r="H739" s="307"/>
      <c r="I739" s="55" t="str">
        <f t="array" ref="I739">IF(D739="","",SUMIF($E$371:$E$476,C739,$J$371:$J$476))</f>
        <v/>
      </c>
      <c r="L739" s="207" t="str">
        <f t="array" ref="L739">IF(C739="","",1)</f>
        <v/>
      </c>
      <c r="M739" s="60" t="str">
        <f t="array" ref="M739">IF(P739="","",RANK($P739,$P$702:$P$775,0))</f>
        <v/>
      </c>
      <c r="N739" s="115" t="str">
        <f t="array" ref="N739">IF(ROWS($N$702:$N739)&gt;$O$701,"",INDEX($E$371:$E$476,SMALL(IF(FREQUENCY(IF($E$371:$E$476&lt;&gt;"",MATCH($E$371:$E$476,$E$371:$E$476,0)),ROW($E$371:$E$476)-ROW($E$371)+1),ROW($E$371:$E$476)-ROW($E$371)+1),ROWS(N$702:$N739))))</f>
        <v/>
      </c>
      <c r="O739" s="130" t="str">
        <f t="array" ref="O739">IF(N739="","",COUNT(IF($E$371:$E$476=N739,IF(L$371:L$476&lt;&gt;"",J$371:J$476))))</f>
        <v/>
      </c>
      <c r="P739" s="127" t="str">
        <f t="array" ref="P739">IF(N739="","",SUMIF($E$371:$E$476,N739,$J$371:$J$476))</f>
        <v/>
      </c>
      <c r="Q739" s="81"/>
      <c r="R739" s="232"/>
    </row>
    <row r="740" spans="1:18" ht="15" hidden="1">
      <c r="A740" s="101" t="str">
        <f t="array" ref="A740">IF($C740="","",RANK(E740,$E$702:$E$775,0))</f>
        <v/>
      </c>
      <c r="B740" s="106" t="str">
        <f t="shared" si="56"/>
        <v/>
      </c>
      <c r="C740" s="48" t="str">
        <f t="array" ref="C740">IF(ISERROR(INDEX(M$702:P$775,SMALL(IF(P$702:P$775=$E740,ROW(P$702:P$775)-ROW(P$702)+1),COUNTIF($E$702:E740,E740)),COLUMNS($A$702:B740))),"",INDEX(M$702:P$775,SMALL(IF(P$702:P$775=$E740,ROW(P$702:P$775)-ROW($P$702)+1),COUNTIF($E$702:E740,E740)),COLUMNS($A$702:B740)))</f>
        <v/>
      </c>
      <c r="D740" s="49" t="str">
        <f t="array" ref="D740">IF(C740="","",COUNT(IF($E$371:$E$476=C740,IF(L$371:L$476&lt;&gt;"",J$371:J$476))))</f>
        <v/>
      </c>
      <c r="E740" s="89" t="str">
        <f t="array" ref="E740">IF(ROWS($E$702:E740)&gt;$O$701,"",LARGE($P$702:$P$775,ROWS($E$702:E740)))</f>
        <v/>
      </c>
      <c r="F740" s="93" t="str">
        <f t="array" ref="F740">IF(E740="","",IF(E740=MAX(E$702:E$775),"",E740-MAX(E$702:E$775)))</f>
        <v/>
      </c>
      <c r="G740" s="54"/>
      <c r="H740" s="307"/>
      <c r="I740" s="55" t="str">
        <f t="array" ref="I740">IF(D740="","",SUMIF($E$371:$E$476,C740,$J$371:$J$476))</f>
        <v/>
      </c>
      <c r="L740" s="207" t="str">
        <f t="array" ref="L740">IF(C740="","",1)</f>
        <v/>
      </c>
      <c r="M740" s="60" t="str">
        <f t="array" ref="M740">IF(P740="","",RANK($P740,$P$702:$P$775,0))</f>
        <v/>
      </c>
      <c r="N740" s="115" t="str">
        <f t="array" ref="N740">IF(ROWS($N$702:$N740)&gt;$O$701,"",INDEX($E$371:$E$476,SMALL(IF(FREQUENCY(IF($E$371:$E$476&lt;&gt;"",MATCH($E$371:$E$476,$E$371:$E$476,0)),ROW($E$371:$E$476)-ROW($E$371)+1),ROW($E$371:$E$476)-ROW($E$371)+1),ROWS(N$702:$N740))))</f>
        <v/>
      </c>
      <c r="O740" s="130" t="str">
        <f t="array" ref="O740">IF(N740="","",COUNT(IF($E$371:$E$476=N740,IF(L$371:L$476&lt;&gt;"",J$371:J$476))))</f>
        <v/>
      </c>
      <c r="P740" s="127" t="str">
        <f t="array" ref="P740">IF(N740="","",SUMIF($E$371:$E$476,N740,$J$371:$J$476))</f>
        <v/>
      </c>
      <c r="Q740" s="81"/>
      <c r="R740" s="232"/>
    </row>
    <row r="741" spans="1:18" ht="15" hidden="1">
      <c r="A741" s="101" t="str">
        <f t="array" ref="A741">IF($C741="","",RANK(E741,$E$702:$E$775,0))</f>
        <v/>
      </c>
      <c r="B741" s="106" t="str">
        <f t="shared" si="56"/>
        <v/>
      </c>
      <c r="C741" s="48" t="str">
        <f t="array" ref="C741">IF(ISERROR(INDEX(M$702:P$775,SMALL(IF(P$702:P$775=$E741,ROW(P$702:P$775)-ROW(P$702)+1),COUNTIF($E$702:E741,E741)),COLUMNS($A$702:B741))),"",INDEX(M$702:P$775,SMALL(IF(P$702:P$775=$E741,ROW(P$702:P$775)-ROW($P$702)+1),COUNTIF($E$702:E741,E741)),COLUMNS($A$702:B741)))</f>
        <v/>
      </c>
      <c r="D741" s="49" t="str">
        <f t="array" ref="D741">IF(C741="","",COUNT(IF($E$371:$E$476=C741,IF(L$371:L$476&lt;&gt;"",J$371:J$476))))</f>
        <v/>
      </c>
      <c r="E741" s="89" t="str">
        <f t="array" ref="E741">IF(ROWS($E$702:E741)&gt;$O$701,"",LARGE($P$702:$P$775,ROWS($E$702:E741)))</f>
        <v/>
      </c>
      <c r="F741" s="93" t="str">
        <f t="array" ref="F741">IF(E741="","",IF(E741=MAX(E$702:E$775),"",E741-MAX(E$702:E$775)))</f>
        <v/>
      </c>
      <c r="G741" s="54"/>
      <c r="H741" s="307"/>
      <c r="I741" s="55" t="str">
        <f t="array" ref="I741">IF(D741="","",SUMIF($E$371:$E$476,C741,$J$371:$J$476))</f>
        <v/>
      </c>
      <c r="L741" s="207" t="str">
        <f t="array" ref="L741">IF(C741="","",1)</f>
        <v/>
      </c>
      <c r="M741" s="60" t="str">
        <f t="array" ref="M741">IF(P741="","",RANK($P741,$P$702:$P$775,0))</f>
        <v/>
      </c>
      <c r="N741" s="115" t="str">
        <f t="array" ref="N741">IF(ROWS($N$702:$N741)&gt;$O$701,"",INDEX($E$371:$E$476,SMALL(IF(FREQUENCY(IF($E$371:$E$476&lt;&gt;"",MATCH($E$371:$E$476,$E$371:$E$476,0)),ROW($E$371:$E$476)-ROW($E$371)+1),ROW($E$371:$E$476)-ROW($E$371)+1),ROWS(N$702:$N741))))</f>
        <v/>
      </c>
      <c r="O741" s="130" t="str">
        <f t="array" ref="O741">IF(N741="","",COUNT(IF($E$371:$E$476=N741,IF(L$371:L$476&lt;&gt;"",J$371:J$476))))</f>
        <v/>
      </c>
      <c r="P741" s="127" t="str">
        <f t="array" ref="P741">IF(N741="","",SUMIF($E$371:$E$476,N741,$J$371:$J$476))</f>
        <v/>
      </c>
      <c r="Q741" s="81"/>
      <c r="R741" s="232"/>
    </row>
    <row r="742" spans="1:18" ht="15" hidden="1">
      <c r="A742" s="101" t="str">
        <f t="array" ref="A742">IF($C742="","",RANK(E742,$E$702:$E$775,0))</f>
        <v/>
      </c>
      <c r="B742" s="106" t="str">
        <f t="shared" si="56"/>
        <v/>
      </c>
      <c r="C742" s="48" t="str">
        <f t="array" ref="C742">IF(ISERROR(INDEX(M$702:P$775,SMALL(IF(P$702:P$775=$E742,ROW(P$702:P$775)-ROW(P$702)+1),COUNTIF($E$702:E742,E742)),COLUMNS($A$702:B742))),"",INDEX(M$702:P$775,SMALL(IF(P$702:P$775=$E742,ROW(P$702:P$775)-ROW($P$702)+1),COUNTIF($E$702:E742,E742)),COLUMNS($A$702:B742)))</f>
        <v/>
      </c>
      <c r="D742" s="49" t="str">
        <f t="array" ref="D742">IF(C742="","",COUNT(IF($E$371:$E$476=C742,IF(L$371:L$476&lt;&gt;"",J$371:J$476))))</f>
        <v/>
      </c>
      <c r="E742" s="89" t="str">
        <f t="array" ref="E742">IF(ROWS($E$702:E742)&gt;$O$701,"",LARGE($P$702:$P$775,ROWS($E$702:E742)))</f>
        <v/>
      </c>
      <c r="F742" s="93" t="str">
        <f t="array" ref="F742">IF(E742="","",IF(E742=MAX(E$702:E$775),"",E742-MAX(E$702:E$775)))</f>
        <v/>
      </c>
      <c r="G742" s="54"/>
      <c r="H742" s="307"/>
      <c r="I742" s="55" t="str">
        <f t="array" ref="I742">IF(D742="","",SUMIF($E$371:$E$476,C742,$J$371:$J$476))</f>
        <v/>
      </c>
      <c r="L742" s="207" t="str">
        <f t="array" ref="L742">IF(C742="","",1)</f>
        <v/>
      </c>
      <c r="M742" s="60" t="str">
        <f t="array" ref="M742">IF(P742="","",RANK($P742,$P$702:$P$775,0))</f>
        <v/>
      </c>
      <c r="N742" s="115" t="str">
        <f t="array" ref="N742">IF(ROWS($N$702:$N742)&gt;$O$701,"",INDEX($E$371:$E$476,SMALL(IF(FREQUENCY(IF($E$371:$E$476&lt;&gt;"",MATCH($E$371:$E$476,$E$371:$E$476,0)),ROW($E$371:$E$476)-ROW($E$371)+1),ROW($E$371:$E$476)-ROW($E$371)+1),ROWS(N$702:$N742))))</f>
        <v/>
      </c>
      <c r="O742" s="130" t="str">
        <f t="array" ref="O742">IF(N742="","",COUNT(IF($E$371:$E$476=N742,IF(L$371:L$476&lt;&gt;"",J$371:J$476))))</f>
        <v/>
      </c>
      <c r="P742" s="127" t="str">
        <f t="array" ref="P742">IF(N742="","",SUMIF($E$371:$E$476,N742,$J$371:$J$476))</f>
        <v/>
      </c>
      <c r="Q742" s="81"/>
      <c r="R742" s="232"/>
    </row>
    <row r="743" spans="1:18" ht="15" hidden="1">
      <c r="A743" s="101" t="str">
        <f t="array" ref="A743">IF($C743="","",RANK(E743,$E$702:$E$775,0))</f>
        <v/>
      </c>
      <c r="B743" s="106" t="str">
        <f t="shared" si="56"/>
        <v/>
      </c>
      <c r="C743" s="48" t="str">
        <f t="array" ref="C743">IF(ISERROR(INDEX(M$702:P$775,SMALL(IF(P$702:P$775=$E743,ROW(P$702:P$775)-ROW(P$702)+1),COUNTIF($E$702:E743,E743)),COLUMNS($A$702:B743))),"",INDEX(M$702:P$775,SMALL(IF(P$702:P$775=$E743,ROW(P$702:P$775)-ROW($P$702)+1),COUNTIF($E$702:E743,E743)),COLUMNS($A$702:B743)))</f>
        <v/>
      </c>
      <c r="D743" s="49" t="str">
        <f t="array" ref="D743">IF(C743="","",COUNT(IF($E$371:$E$476=C743,IF(L$371:L$476&lt;&gt;"",J$371:J$476))))</f>
        <v/>
      </c>
      <c r="E743" s="89" t="str">
        <f t="array" ref="E743">IF(ROWS($E$702:E743)&gt;$O$701,"",LARGE($P$702:$P$775,ROWS($E$702:E743)))</f>
        <v/>
      </c>
      <c r="F743" s="93" t="str">
        <f t="array" ref="F743">IF(E743="","",IF(E743=MAX(E$702:E$775),"",E743-MAX(E$702:E$775)))</f>
        <v/>
      </c>
      <c r="G743" s="54"/>
      <c r="H743" s="307"/>
      <c r="I743" s="55" t="str">
        <f t="array" ref="I743">IF(D743="","",SUMIF($E$371:$E$476,C743,$J$371:$J$476))</f>
        <v/>
      </c>
      <c r="L743" s="207" t="str">
        <f t="array" ref="L743">IF(C743="","",1)</f>
        <v/>
      </c>
      <c r="M743" s="60" t="str">
        <f t="array" ref="M743">IF(P743="","",RANK($P743,$P$702:$P$775,0))</f>
        <v/>
      </c>
      <c r="N743" s="115" t="str">
        <f t="array" ref="N743">IF(ROWS($N$702:$N743)&gt;$O$701,"",INDEX($E$371:$E$476,SMALL(IF(FREQUENCY(IF($E$371:$E$476&lt;&gt;"",MATCH($E$371:$E$476,$E$371:$E$476,0)),ROW($E$371:$E$476)-ROW($E$371)+1),ROW($E$371:$E$476)-ROW($E$371)+1),ROWS(N$702:$N743))))</f>
        <v/>
      </c>
      <c r="O743" s="130" t="str">
        <f t="array" ref="O743">IF(N743="","",COUNT(IF($E$371:$E$476=N743,IF(L$371:L$476&lt;&gt;"",J$371:J$476))))</f>
        <v/>
      </c>
      <c r="P743" s="127" t="str">
        <f t="array" ref="P743">IF(N743="","",SUMIF($E$371:$E$476,N743,$J$371:$J$476))</f>
        <v/>
      </c>
      <c r="Q743" s="81"/>
      <c r="R743" s="232"/>
    </row>
    <row r="744" spans="1:18" ht="15" hidden="1">
      <c r="A744" s="101" t="str">
        <f t="array" ref="A744">IF($C744="","",RANK(E744,$E$702:$E$775,0))</f>
        <v/>
      </c>
      <c r="B744" s="106" t="str">
        <f t="shared" si="56"/>
        <v/>
      </c>
      <c r="C744" s="48" t="str">
        <f t="array" ref="C744">IF(ISERROR(INDEX(M$702:P$775,SMALL(IF(P$702:P$775=$E744,ROW(P$702:P$775)-ROW(P$702)+1),COUNTIF($E$702:E744,E744)),COLUMNS($A$702:B744))),"",INDEX(M$702:P$775,SMALL(IF(P$702:P$775=$E744,ROW(P$702:P$775)-ROW($P$702)+1),COUNTIF($E$702:E744,E744)),COLUMNS($A$702:B744)))</f>
        <v/>
      </c>
      <c r="D744" s="49" t="str">
        <f t="array" ref="D744">IF(C744="","",COUNT(IF($E$371:$E$476=C744,IF(L$371:L$476&lt;&gt;"",J$371:J$476))))</f>
        <v/>
      </c>
      <c r="E744" s="89" t="str">
        <f t="array" ref="E744">IF(ROWS($E$702:E744)&gt;$O$701,"",LARGE($P$702:$P$775,ROWS($E$702:E744)))</f>
        <v/>
      </c>
      <c r="F744" s="93" t="str">
        <f t="array" ref="F744">IF(E744="","",IF(E744=MAX(E$702:E$775),"",E744-MAX(E$702:E$775)))</f>
        <v/>
      </c>
      <c r="G744" s="54"/>
      <c r="H744" s="307"/>
      <c r="I744" s="55" t="str">
        <f t="array" ref="I744">IF(D744="","",SUMIF($E$371:$E$476,C744,$J$371:$J$476))</f>
        <v/>
      </c>
      <c r="L744" s="207" t="str">
        <f t="array" ref="L744">IF(C744="","",1)</f>
        <v/>
      </c>
      <c r="M744" s="60" t="str">
        <f t="array" ref="M744">IF(P744="","",RANK($P744,$P$702:$P$775,0))</f>
        <v/>
      </c>
      <c r="N744" s="115" t="str">
        <f t="array" ref="N744">IF(ROWS($N$702:$N744)&gt;$O$701,"",INDEX($E$371:$E$476,SMALL(IF(FREQUENCY(IF($E$371:$E$476&lt;&gt;"",MATCH($E$371:$E$476,$E$371:$E$476,0)),ROW($E$371:$E$476)-ROW($E$371)+1),ROW($E$371:$E$476)-ROW($E$371)+1),ROWS(N$702:$N744))))</f>
        <v/>
      </c>
      <c r="O744" s="130" t="str">
        <f t="array" ref="O744">IF(N744="","",COUNT(IF($E$371:$E$476=N744,IF(L$371:L$476&lt;&gt;"",J$371:J$476))))</f>
        <v/>
      </c>
      <c r="P744" s="127" t="str">
        <f t="array" ref="P744">IF(N744="","",SUMIF($E$371:$E$476,N744,$J$371:$J$476))</f>
        <v/>
      </c>
      <c r="Q744" s="81"/>
      <c r="R744" s="232"/>
    </row>
    <row r="745" spans="1:18" ht="15" hidden="1">
      <c r="A745" s="101" t="str">
        <f t="array" ref="A745">IF($C745="","",RANK(E745,$E$702:$E$775,0))</f>
        <v/>
      </c>
      <c r="B745" s="106" t="str">
        <f t="shared" si="56"/>
        <v/>
      </c>
      <c r="C745" s="48" t="str">
        <f t="array" ref="C745">IF(ISERROR(INDEX(M$702:P$775,SMALL(IF(P$702:P$775=$E745,ROW(P$702:P$775)-ROW(P$702)+1),COUNTIF($E$702:E745,E745)),COLUMNS($A$702:B745))),"",INDEX(M$702:P$775,SMALL(IF(P$702:P$775=$E745,ROW(P$702:P$775)-ROW($P$702)+1),COUNTIF($E$702:E745,E745)),COLUMNS($A$702:B745)))</f>
        <v/>
      </c>
      <c r="D745" s="49" t="str">
        <f t="array" ref="D745">IF(C745="","",COUNT(IF($E$371:$E$476=C745,IF(L$371:L$476&lt;&gt;"",J$371:J$476))))</f>
        <v/>
      </c>
      <c r="E745" s="89" t="str">
        <f t="array" ref="E745">IF(ROWS($E$702:E745)&gt;$O$701,"",LARGE($P$702:$P$775,ROWS($E$702:E745)))</f>
        <v/>
      </c>
      <c r="F745" s="93" t="str">
        <f t="array" ref="F745">IF(E745="","",IF(E745=MAX(E$702:E$775),"",E745-MAX(E$702:E$775)))</f>
        <v/>
      </c>
      <c r="G745" s="54"/>
      <c r="H745" s="307"/>
      <c r="I745" s="55" t="str">
        <f t="array" ref="I745">IF(D745="","",SUMIF($E$371:$E$476,C745,$J$371:$J$476))</f>
        <v/>
      </c>
      <c r="L745" s="207" t="str">
        <f t="array" ref="L745">IF(C745="","",1)</f>
        <v/>
      </c>
      <c r="M745" s="60" t="str">
        <f t="array" ref="M745">IF(P745="","",RANK($P745,$P$702:$P$775,0))</f>
        <v/>
      </c>
      <c r="N745" s="115" t="str">
        <f t="array" ref="N745">IF(ROWS($N$702:$N745)&gt;$O$701,"",INDEX($E$371:$E$476,SMALL(IF(FREQUENCY(IF($E$371:$E$476&lt;&gt;"",MATCH($E$371:$E$476,$E$371:$E$476,0)),ROW($E$371:$E$476)-ROW($E$371)+1),ROW($E$371:$E$476)-ROW($E$371)+1),ROWS(N$702:$N745))))</f>
        <v/>
      </c>
      <c r="O745" s="130" t="str">
        <f t="array" ref="O745">IF(N745="","",COUNT(IF($E$371:$E$476=N745,IF(L$371:L$476&lt;&gt;"",J$371:J$476))))</f>
        <v/>
      </c>
      <c r="P745" s="127" t="str">
        <f t="array" ref="P745">IF(N745="","",SUMIF($E$371:$E$476,N745,$J$371:$J$476))</f>
        <v/>
      </c>
      <c r="Q745" s="81"/>
      <c r="R745" s="232"/>
    </row>
    <row r="746" spans="1:18" ht="15" hidden="1">
      <c r="A746" s="101" t="str">
        <f t="array" ref="A746">IF($C746="","",RANK(E746,$E$702:$E$775,0))</f>
        <v/>
      </c>
      <c r="B746" s="106" t="str">
        <f t="shared" si="56"/>
        <v/>
      </c>
      <c r="C746" s="48" t="str">
        <f t="array" ref="C746">IF(ISERROR(INDEX(M$702:P$775,SMALL(IF(P$702:P$775=$E746,ROW(P$702:P$775)-ROW(P$702)+1),COUNTIF($E$702:E746,E746)),COLUMNS($A$702:B746))),"",INDEX(M$702:P$775,SMALL(IF(P$702:P$775=$E746,ROW(P$702:P$775)-ROW($P$702)+1),COUNTIF($E$702:E746,E746)),COLUMNS($A$702:B746)))</f>
        <v/>
      </c>
      <c r="D746" s="49" t="str">
        <f t="array" ref="D746">IF(C746="","",COUNT(IF($E$371:$E$476=C746,IF(L$371:L$476&lt;&gt;"",J$371:J$476))))</f>
        <v/>
      </c>
      <c r="E746" s="89" t="str">
        <f t="array" ref="E746">IF(ROWS($E$702:E746)&gt;$O$701,"",LARGE($P$702:$P$775,ROWS($E$702:E746)))</f>
        <v/>
      </c>
      <c r="F746" s="93" t="str">
        <f t="array" ref="F746">IF(E746="","",IF(E746=MAX(E$702:E$775),"",E746-MAX(E$702:E$775)))</f>
        <v/>
      </c>
      <c r="G746" s="54"/>
      <c r="H746" s="307"/>
      <c r="I746" s="55" t="str">
        <f t="array" ref="I746">IF(D746="","",SUMIF($E$371:$E$476,C746,$J$371:$J$476))</f>
        <v/>
      </c>
      <c r="L746" s="207" t="str">
        <f t="array" ref="L746">IF(C746="","",1)</f>
        <v/>
      </c>
      <c r="M746" s="60" t="str">
        <f t="array" ref="M746">IF(P746="","",RANK($P746,$P$702:$P$775,0))</f>
        <v/>
      </c>
      <c r="N746" s="115" t="str">
        <f t="array" ref="N746">IF(ROWS($N$702:$N746)&gt;$O$701,"",INDEX($E$371:$E$476,SMALL(IF(FREQUENCY(IF($E$371:$E$476&lt;&gt;"",MATCH($E$371:$E$476,$E$371:$E$476,0)),ROW($E$371:$E$476)-ROW($E$371)+1),ROW($E$371:$E$476)-ROW($E$371)+1),ROWS(N$702:$N746))))</f>
        <v/>
      </c>
      <c r="O746" s="130" t="str">
        <f t="array" ref="O746">IF(N746="","",COUNT(IF($E$371:$E$476=N746,IF(L$371:L$476&lt;&gt;"",J$371:J$476))))</f>
        <v/>
      </c>
      <c r="P746" s="127" t="str">
        <f t="array" ref="P746">IF(N746="","",SUMIF($E$371:$E$476,N746,$J$371:$J$476))</f>
        <v/>
      </c>
      <c r="Q746" s="81"/>
      <c r="R746" s="232"/>
    </row>
    <row r="747" spans="1:18" ht="15" hidden="1">
      <c r="A747" s="101" t="str">
        <f t="array" ref="A747">IF($C747="","",RANK(E747,$E$702:$E$775,0))</f>
        <v/>
      </c>
      <c r="B747" s="106" t="str">
        <f t="shared" si="56"/>
        <v/>
      </c>
      <c r="C747" s="48" t="str">
        <f t="array" ref="C747">IF(ISERROR(INDEX(M$702:P$775,SMALL(IF(P$702:P$775=$E747,ROW(P$702:P$775)-ROW(P$702)+1),COUNTIF($E$702:E747,E747)),COLUMNS($A$702:B747))),"",INDEX(M$702:P$775,SMALL(IF(P$702:P$775=$E747,ROW(P$702:P$775)-ROW($P$702)+1),COUNTIF($E$702:E747,E747)),COLUMNS($A$702:B747)))</f>
        <v/>
      </c>
      <c r="D747" s="49" t="str">
        <f t="array" ref="D747">IF(C747="","",COUNT(IF($E$371:$E$476=C747,IF(L$371:L$476&lt;&gt;"",J$371:J$476))))</f>
        <v/>
      </c>
      <c r="E747" s="89" t="str">
        <f t="array" ref="E747">IF(ROWS($E$702:E747)&gt;$O$701,"",LARGE($P$702:$P$775,ROWS($E$702:E747)))</f>
        <v/>
      </c>
      <c r="F747" s="93" t="str">
        <f t="array" ref="F747">IF(E747="","",IF(E747=MAX(E$702:E$775),"",E747-MAX(E$702:E$775)))</f>
        <v/>
      </c>
      <c r="G747" s="54"/>
      <c r="H747" s="307"/>
      <c r="I747" s="55" t="str">
        <f t="array" ref="I747">IF(D747="","",SUMIF($E$371:$E$476,C747,$J$371:$J$476))</f>
        <v/>
      </c>
      <c r="L747" s="207" t="str">
        <f t="array" ref="L747">IF(C747="","",1)</f>
        <v/>
      </c>
      <c r="M747" s="60" t="str">
        <f t="array" ref="M747">IF(P747="","",RANK($P747,$P$702:$P$775,0))</f>
        <v/>
      </c>
      <c r="N747" s="115" t="str">
        <f t="array" ref="N747">IF(ROWS($N$702:$N747)&gt;$O$701,"",INDEX($E$371:$E$476,SMALL(IF(FREQUENCY(IF($E$371:$E$476&lt;&gt;"",MATCH($E$371:$E$476,$E$371:$E$476,0)),ROW($E$371:$E$476)-ROW($E$371)+1),ROW($E$371:$E$476)-ROW($E$371)+1),ROWS(N$702:$N747))))</f>
        <v/>
      </c>
      <c r="O747" s="130" t="str">
        <f t="array" ref="O747">IF(N747="","",COUNT(IF($E$371:$E$476=N747,IF(L$371:L$476&lt;&gt;"",J$371:J$476))))</f>
        <v/>
      </c>
      <c r="P747" s="127" t="str">
        <f t="array" ref="P747">IF(N747="","",SUMIF($E$371:$E$476,N747,$J$371:$J$476))</f>
        <v/>
      </c>
      <c r="Q747" s="81"/>
      <c r="R747" s="232"/>
    </row>
    <row r="748" spans="1:18" ht="15" hidden="1">
      <c r="A748" s="101" t="str">
        <f t="array" ref="A748">IF($C748="","",RANK(E748,$E$702:$E$775,0))</f>
        <v/>
      </c>
      <c r="B748" s="106" t="str">
        <f t="shared" si="56"/>
        <v/>
      </c>
      <c r="C748" s="48" t="str">
        <f t="array" ref="C748">IF(ISERROR(INDEX(M$702:P$775,SMALL(IF(P$702:P$775=$E748,ROW(P$702:P$775)-ROW(P$702)+1),COUNTIF($E$702:E748,E748)),COLUMNS($A$702:B748))),"",INDEX(M$702:P$775,SMALL(IF(P$702:P$775=$E748,ROW(P$702:P$775)-ROW($P$702)+1),COUNTIF($E$702:E748,E748)),COLUMNS($A$702:B748)))</f>
        <v/>
      </c>
      <c r="D748" s="49" t="str">
        <f t="array" ref="D748">IF(C748="","",COUNT(IF($E$371:$E$476=C748,IF(L$371:L$476&lt;&gt;"",J$371:J$476))))</f>
        <v/>
      </c>
      <c r="E748" s="89" t="str">
        <f t="array" ref="E748">IF(ROWS($E$702:E748)&gt;$O$701,"",LARGE($P$702:$P$775,ROWS($E$702:E748)))</f>
        <v/>
      </c>
      <c r="F748" s="93" t="str">
        <f t="array" ref="F748">IF(E748="","",IF(E748=MAX(E$702:E$775),"",E748-MAX(E$702:E$775)))</f>
        <v/>
      </c>
      <c r="G748" s="54"/>
      <c r="H748" s="307"/>
      <c r="I748" s="55" t="str">
        <f t="array" ref="I748">IF(D748="","",SUMIF($E$371:$E$476,C748,$J$371:$J$476))</f>
        <v/>
      </c>
      <c r="L748" s="207" t="str">
        <f t="array" ref="L748">IF(C748="","",1)</f>
        <v/>
      </c>
      <c r="M748" s="60" t="str">
        <f t="array" ref="M748">IF(P748="","",RANK($P748,$P$702:$P$775,0))</f>
        <v/>
      </c>
      <c r="N748" s="115" t="str">
        <f t="array" ref="N748">IF(ROWS($N$702:$N748)&gt;$O$701,"",INDEX($E$371:$E$476,SMALL(IF(FREQUENCY(IF($E$371:$E$476&lt;&gt;"",MATCH($E$371:$E$476,$E$371:$E$476,0)),ROW($E$371:$E$476)-ROW($E$371)+1),ROW($E$371:$E$476)-ROW($E$371)+1),ROWS(N$702:$N748))))</f>
        <v/>
      </c>
      <c r="O748" s="130" t="str">
        <f t="array" ref="O748">IF(N748="","",COUNT(IF($E$371:$E$476=N748,IF(L$371:L$476&lt;&gt;"",J$371:J$476))))</f>
        <v/>
      </c>
      <c r="P748" s="127" t="str">
        <f t="array" ref="P748">IF(N748="","",SUMIF($E$371:$E$476,N748,$J$371:$J$476))</f>
        <v/>
      </c>
      <c r="Q748" s="81"/>
      <c r="R748" s="232"/>
    </row>
    <row r="749" spans="1:18" ht="15" hidden="1">
      <c r="A749" s="101" t="str">
        <f t="array" ref="A749">IF($C749="","",RANK(E749,$E$702:$E$775,0))</f>
        <v/>
      </c>
      <c r="B749" s="106" t="str">
        <f t="shared" si="56"/>
        <v/>
      </c>
      <c r="C749" s="48" t="str">
        <f t="array" ref="C749">IF(ISERROR(INDEX(M$702:P$775,SMALL(IF(P$702:P$775=$E749,ROW(P$702:P$775)-ROW(P$702)+1),COUNTIF($E$702:E749,E749)),COLUMNS($A$702:B749))),"",INDEX(M$702:P$775,SMALL(IF(P$702:P$775=$E749,ROW(P$702:P$775)-ROW($P$702)+1),COUNTIF($E$702:E749,E749)),COLUMNS($A$702:B749)))</f>
        <v/>
      </c>
      <c r="D749" s="49" t="str">
        <f t="array" ref="D749">IF(C749="","",COUNT(IF($E$371:$E$476=C749,IF(L$371:L$476&lt;&gt;"",J$371:J$476))))</f>
        <v/>
      </c>
      <c r="E749" s="89" t="str">
        <f t="array" ref="E749">IF(ROWS($E$702:E749)&gt;$O$701,"",LARGE($P$702:$P$775,ROWS($E$702:E749)))</f>
        <v/>
      </c>
      <c r="F749" s="93" t="str">
        <f t="array" ref="F749">IF(E749="","",IF(E749=MAX(E$702:E$775),"",E749-MAX(E$702:E$775)))</f>
        <v/>
      </c>
      <c r="G749" s="54"/>
      <c r="H749" s="307"/>
      <c r="I749" s="55" t="str">
        <f t="array" ref="I749">IF(D749="","",SUMIF($E$371:$E$476,C749,$J$371:$J$476))</f>
        <v/>
      </c>
      <c r="L749" s="207" t="str">
        <f t="array" ref="L749">IF(C749="","",1)</f>
        <v/>
      </c>
      <c r="M749" s="60" t="str">
        <f t="array" ref="M749">IF(P749="","",RANK($P749,$P$702:$P$775,0))</f>
        <v/>
      </c>
      <c r="N749" s="115" t="str">
        <f t="array" ref="N749">IF(ROWS($N$702:$N749)&gt;$O$701,"",INDEX($E$371:$E$476,SMALL(IF(FREQUENCY(IF($E$371:$E$476&lt;&gt;"",MATCH($E$371:$E$476,$E$371:$E$476,0)),ROW($E$371:$E$476)-ROW($E$371)+1),ROW($E$371:$E$476)-ROW($E$371)+1),ROWS(N$702:$N749))))</f>
        <v/>
      </c>
      <c r="O749" s="130" t="str">
        <f t="array" ref="O749">IF(N749="","",COUNT(IF($E$371:$E$476=N749,IF(L$371:L$476&lt;&gt;"",J$371:J$476))))</f>
        <v/>
      </c>
      <c r="P749" s="127" t="str">
        <f t="array" ref="P749">IF(N749="","",SUMIF($E$371:$E$476,N749,$J$371:$J$476))</f>
        <v/>
      </c>
      <c r="Q749" s="81"/>
      <c r="R749" s="232"/>
    </row>
    <row r="750" spans="1:18" ht="15" hidden="1">
      <c r="A750" s="101" t="str">
        <f t="array" ref="A750">IF($C750="","",RANK(E750,$E$702:$E$775,0))</f>
        <v/>
      </c>
      <c r="B750" s="106" t="str">
        <f t="shared" si="56"/>
        <v/>
      </c>
      <c r="C750" s="48" t="str">
        <f t="array" ref="C750">IF(ISERROR(INDEX(M$702:P$775,SMALL(IF(P$702:P$775=$E750,ROW(P$702:P$775)-ROW(P$702)+1),COUNTIF($E$702:E750,E750)),COLUMNS($A$702:B750))),"",INDEX(M$702:P$775,SMALL(IF(P$702:P$775=$E750,ROW(P$702:P$775)-ROW($P$702)+1),COUNTIF($E$702:E750,E750)),COLUMNS($A$702:B750)))</f>
        <v/>
      </c>
      <c r="D750" s="49" t="str">
        <f t="array" ref="D750">IF(C750="","",COUNT(IF($E$371:$E$476=C750,IF(L$371:L$476&lt;&gt;"",J$371:J$476))))</f>
        <v/>
      </c>
      <c r="E750" s="89" t="str">
        <f t="array" ref="E750">IF(ROWS($E$702:E750)&gt;$O$701,"",LARGE($P$702:$P$775,ROWS($E$702:E750)))</f>
        <v/>
      </c>
      <c r="F750" s="93" t="str">
        <f t="array" ref="F750">IF(E750="","",IF(E750=MAX(E$702:E$775),"",E750-MAX(E$702:E$775)))</f>
        <v/>
      </c>
      <c r="G750" s="54"/>
      <c r="H750" s="307"/>
      <c r="I750" s="55" t="str">
        <f t="array" ref="I750">IF(D750="","",SUMIF($E$371:$E$476,C750,$J$371:$J$476))</f>
        <v/>
      </c>
      <c r="L750" s="207" t="str">
        <f t="array" ref="L750">IF(C750="","",1)</f>
        <v/>
      </c>
      <c r="M750" s="60" t="str">
        <f t="array" ref="M750">IF(P750="","",RANK($P750,$P$702:$P$775,0))</f>
        <v/>
      </c>
      <c r="N750" s="115" t="str">
        <f t="array" ref="N750">IF(ROWS($N$702:$N750)&gt;$O$701,"",INDEX($E$371:$E$476,SMALL(IF(FREQUENCY(IF($E$371:$E$476&lt;&gt;"",MATCH($E$371:$E$476,$E$371:$E$476,0)),ROW($E$371:$E$476)-ROW($E$371)+1),ROW($E$371:$E$476)-ROW($E$371)+1),ROWS(N$702:$N750))))</f>
        <v/>
      </c>
      <c r="O750" s="130" t="str">
        <f t="array" ref="O750">IF(N750="","",COUNT(IF($E$371:$E$476=N750,IF(L$371:L$476&lt;&gt;"",J$371:J$476))))</f>
        <v/>
      </c>
      <c r="P750" s="127" t="str">
        <f t="array" ref="P750">IF(N750="","",SUMIF($E$371:$E$476,N750,$J$371:$J$476))</f>
        <v/>
      </c>
      <c r="Q750" s="81"/>
      <c r="R750" s="232"/>
    </row>
    <row r="751" spans="1:18" ht="15" hidden="1">
      <c r="A751" s="101" t="str">
        <f t="array" ref="A751">IF($C751="","",RANK(E751,$E$702:$E$775,0))</f>
        <v/>
      </c>
      <c r="B751" s="106" t="str">
        <f t="shared" si="56"/>
        <v/>
      </c>
      <c r="C751" s="48" t="str">
        <f t="array" ref="C751">IF(ISERROR(INDEX(M$702:P$775,SMALL(IF(P$702:P$775=$E751,ROW(P$702:P$775)-ROW(P$702)+1),COUNTIF($E$702:E751,E751)),COLUMNS($A$702:B751))),"",INDEX(M$702:P$775,SMALL(IF(P$702:P$775=$E751,ROW(P$702:P$775)-ROW($P$702)+1),COUNTIF($E$702:E751,E751)),COLUMNS($A$702:B751)))</f>
        <v/>
      </c>
      <c r="D751" s="49" t="str">
        <f t="array" ref="D751">IF(C751="","",COUNT(IF($E$371:$E$476=C751,IF(L$371:L$476&lt;&gt;"",J$371:J$476))))</f>
        <v/>
      </c>
      <c r="E751" s="89" t="str">
        <f t="array" ref="E751">IF(ROWS($E$702:E751)&gt;$O$701,"",LARGE($P$702:$P$775,ROWS($E$702:E751)))</f>
        <v/>
      </c>
      <c r="F751" s="93" t="str">
        <f t="array" ref="F751">IF(E751="","",IF(E751=MAX(E$702:E$775),"",E751-MAX(E$702:E$775)))</f>
        <v/>
      </c>
      <c r="G751" s="54"/>
      <c r="H751" s="307"/>
      <c r="I751" s="55" t="str">
        <f t="array" ref="I751">IF(D751="","",SUMIF($E$371:$E$476,C751,$J$371:$J$476))</f>
        <v/>
      </c>
      <c r="L751" s="207" t="str">
        <f t="array" ref="L751">IF(C751="","",1)</f>
        <v/>
      </c>
      <c r="M751" s="60" t="str">
        <f t="array" ref="M751">IF(P751="","",RANK($P751,$P$702:$P$775,0))</f>
        <v/>
      </c>
      <c r="N751" s="115" t="str">
        <f t="array" ref="N751">IF(ROWS($N$702:$N751)&gt;$O$701,"",INDEX($E$371:$E$476,SMALL(IF(FREQUENCY(IF($E$371:$E$476&lt;&gt;"",MATCH($E$371:$E$476,$E$371:$E$476,0)),ROW($E$371:$E$476)-ROW($E$371)+1),ROW($E$371:$E$476)-ROW($E$371)+1),ROWS(N$702:$N751))))</f>
        <v/>
      </c>
      <c r="O751" s="130" t="str">
        <f t="array" ref="O751">IF(N751="","",COUNT(IF($E$371:$E$476=N751,IF(L$371:L$476&lt;&gt;"",J$371:J$476))))</f>
        <v/>
      </c>
      <c r="P751" s="127" t="str">
        <f t="array" ref="P751">IF(N751="","",SUMIF($E$371:$E$476,N751,$J$371:$J$476))</f>
        <v/>
      </c>
      <c r="Q751" s="81"/>
      <c r="R751" s="232"/>
    </row>
    <row r="752" spans="1:18" ht="15" hidden="1">
      <c r="A752" s="101" t="str">
        <f t="array" ref="A752">IF($C752="","",RANK(E752,$E$702:$E$775,0))</f>
        <v/>
      </c>
      <c r="B752" s="106" t="str">
        <f t="shared" si="56"/>
        <v/>
      </c>
      <c r="C752" s="48" t="str">
        <f t="array" ref="C752">IF(ISERROR(INDEX(M$702:P$775,SMALL(IF(P$702:P$775=$E752,ROW(P$702:P$775)-ROW(P$702)+1),COUNTIF($E$702:E752,E752)),COLUMNS($A$702:B752))),"",INDEX(M$702:P$775,SMALL(IF(P$702:P$775=$E752,ROW(P$702:P$775)-ROW($P$702)+1),COUNTIF($E$702:E752,E752)),COLUMNS($A$702:B752)))</f>
        <v/>
      </c>
      <c r="D752" s="49" t="str">
        <f t="array" ref="D752">IF(C752="","",COUNT(IF($E$371:$E$476=C752,IF(L$371:L$476&lt;&gt;"",J$371:J$476))))</f>
        <v/>
      </c>
      <c r="E752" s="89" t="str">
        <f t="array" ref="E752">IF(ROWS($E$702:E752)&gt;$O$701,"",LARGE($P$702:$P$775,ROWS($E$702:E752)))</f>
        <v/>
      </c>
      <c r="F752" s="93" t="str">
        <f t="array" ref="F752">IF(E752="","",IF(E752=MAX(E$702:E$775),"",E752-MAX(E$702:E$775)))</f>
        <v/>
      </c>
      <c r="G752" s="54"/>
      <c r="H752" s="307"/>
      <c r="I752" s="55" t="str">
        <f t="array" ref="I752">IF(D752="","",SUMIF($E$371:$E$476,C752,$J$371:$J$476))</f>
        <v/>
      </c>
      <c r="L752" s="207" t="str">
        <f t="array" ref="L752">IF(C752="","",1)</f>
        <v/>
      </c>
      <c r="M752" s="60" t="str">
        <f t="array" ref="M752">IF(P752="","",RANK($P752,$P$702:$P$775,0))</f>
        <v/>
      </c>
      <c r="N752" s="115" t="str">
        <f t="array" ref="N752">IF(ROWS($N$702:$N752)&gt;$O$701,"",INDEX($E$371:$E$476,SMALL(IF(FREQUENCY(IF($E$371:$E$476&lt;&gt;"",MATCH($E$371:$E$476,$E$371:$E$476,0)),ROW($E$371:$E$476)-ROW($E$371)+1),ROW($E$371:$E$476)-ROW($E$371)+1),ROWS(N$702:$N752))))</f>
        <v/>
      </c>
      <c r="O752" s="130" t="str">
        <f t="array" ref="O752">IF(N752="","",COUNT(IF($E$371:$E$476=N752,IF(L$371:L$476&lt;&gt;"",J$371:J$476))))</f>
        <v/>
      </c>
      <c r="P752" s="127" t="str">
        <f t="array" ref="P752">IF(N752="","",SUMIF($E$371:$E$476,N752,$J$371:$J$476))</f>
        <v/>
      </c>
      <c r="Q752" s="81"/>
      <c r="R752" s="232"/>
    </row>
    <row r="753" spans="1:18" ht="15" hidden="1">
      <c r="A753" s="101" t="str">
        <f t="array" ref="A753">IF($C753="","",RANK(E753,$E$702:$E$775,0))</f>
        <v/>
      </c>
      <c r="B753" s="106" t="str">
        <f t="shared" si="56"/>
        <v/>
      </c>
      <c r="C753" s="48" t="str">
        <f t="array" ref="C753">IF(ISERROR(INDEX(M$702:P$775,SMALL(IF(P$702:P$775=$E753,ROW(P$702:P$775)-ROW(P$702)+1),COUNTIF($E$702:E753,E753)),COLUMNS($A$702:B753))),"",INDEX(M$702:P$775,SMALL(IF(P$702:P$775=$E753,ROW(P$702:P$775)-ROW($P$702)+1),COUNTIF($E$702:E753,E753)),COLUMNS($A$702:B753)))</f>
        <v/>
      </c>
      <c r="D753" s="49" t="str">
        <f t="array" ref="D753">IF(C753="","",COUNT(IF($E$371:$E$476=C753,IF(L$371:L$476&lt;&gt;"",J$371:J$476))))</f>
        <v/>
      </c>
      <c r="E753" s="89" t="str">
        <f t="array" ref="E753">IF(ROWS($E$702:E753)&gt;$O$701,"",LARGE($P$702:$P$775,ROWS($E$702:E753)))</f>
        <v/>
      </c>
      <c r="F753" s="93" t="str">
        <f t="array" ref="F753">IF(E753="","",IF(E753=MAX(E$702:E$775),"",E753-MAX(E$702:E$775)))</f>
        <v/>
      </c>
      <c r="G753" s="54"/>
      <c r="H753" s="307"/>
      <c r="I753" s="55" t="str">
        <f t="array" ref="I753">IF(D753="","",SUMIF($E$371:$E$476,C753,$J$371:$J$476))</f>
        <v/>
      </c>
      <c r="L753" s="207" t="str">
        <f t="array" ref="L753">IF(C753="","",1)</f>
        <v/>
      </c>
      <c r="M753" s="60" t="str">
        <f t="array" ref="M753">IF(P753="","",RANK($P753,$P$702:$P$775,0))</f>
        <v/>
      </c>
      <c r="N753" s="115" t="str">
        <f t="array" ref="N753">IF(ROWS($N$702:$N753)&gt;$O$701,"",INDEX($E$371:$E$476,SMALL(IF(FREQUENCY(IF($E$371:$E$476&lt;&gt;"",MATCH($E$371:$E$476,$E$371:$E$476,0)),ROW($E$371:$E$476)-ROW($E$371)+1),ROW($E$371:$E$476)-ROW($E$371)+1),ROWS(N$702:$N753))))</f>
        <v/>
      </c>
      <c r="O753" s="130" t="str">
        <f t="array" ref="O753">IF(N753="","",COUNT(IF($E$371:$E$476=N753,IF(L$371:L$476&lt;&gt;"",J$371:J$476))))</f>
        <v/>
      </c>
      <c r="P753" s="127" t="str">
        <f t="array" ref="P753">IF(N753="","",SUMIF($E$371:$E$476,N753,$J$371:$J$476))</f>
        <v/>
      </c>
      <c r="Q753" s="81"/>
      <c r="R753" s="232"/>
    </row>
    <row r="754" spans="1:18" ht="15" hidden="1">
      <c r="A754" s="101" t="str">
        <f t="array" ref="A754">IF($C754="","",RANK(E754,$E$702:$E$775,0))</f>
        <v/>
      </c>
      <c r="B754" s="106" t="str">
        <f t="shared" si="56"/>
        <v/>
      </c>
      <c r="C754" s="48" t="str">
        <f t="array" ref="C754">IF(ISERROR(INDEX(M$702:P$775,SMALL(IF(P$702:P$775=$E754,ROW(P$702:P$775)-ROW(P$702)+1),COUNTIF($E$702:E754,E754)),COLUMNS($A$702:B754))),"",INDEX(M$702:P$775,SMALL(IF(P$702:P$775=$E754,ROW(P$702:P$775)-ROW($P$702)+1),COUNTIF($E$702:E754,E754)),COLUMNS($A$702:B754)))</f>
        <v/>
      </c>
      <c r="D754" s="49" t="str">
        <f t="array" ref="D754">IF(C754="","",COUNT(IF($E$371:$E$476=C754,IF(L$371:L$476&lt;&gt;"",J$371:J$476))))</f>
        <v/>
      </c>
      <c r="E754" s="89" t="str">
        <f t="array" ref="E754">IF(ROWS($E$702:E754)&gt;$O$701,"",LARGE($P$702:$P$775,ROWS($E$702:E754)))</f>
        <v/>
      </c>
      <c r="F754" s="93" t="str">
        <f t="array" ref="F754">IF(E754="","",IF(E754=MAX(E$702:E$775),"",E754-MAX(E$702:E$775)))</f>
        <v/>
      </c>
      <c r="G754" s="54"/>
      <c r="H754" s="307"/>
      <c r="I754" s="55" t="str">
        <f t="array" ref="I754">IF(D754="","",SUMIF($E$371:$E$476,C754,$J$371:$J$476))</f>
        <v/>
      </c>
      <c r="L754" s="207" t="str">
        <f t="array" ref="L754">IF(C754="","",1)</f>
        <v/>
      </c>
      <c r="M754" s="60" t="str">
        <f t="array" ref="M754">IF(P754="","",RANK($P754,$P$702:$P$775,0))</f>
        <v/>
      </c>
      <c r="N754" s="115" t="str">
        <f t="array" ref="N754">IF(ROWS($N$702:$N754)&gt;$O$701,"",INDEX($E$371:$E$476,SMALL(IF(FREQUENCY(IF($E$371:$E$476&lt;&gt;"",MATCH($E$371:$E$476,$E$371:$E$476,0)),ROW($E$371:$E$476)-ROW($E$371)+1),ROW($E$371:$E$476)-ROW($E$371)+1),ROWS(N$702:$N754))))</f>
        <v/>
      </c>
      <c r="O754" s="130" t="str">
        <f t="array" ref="O754">IF(N754="","",COUNT(IF($E$371:$E$476=N754,IF(L$371:L$476&lt;&gt;"",J$371:J$476))))</f>
        <v/>
      </c>
      <c r="P754" s="127" t="str">
        <f t="array" ref="P754">IF(N754="","",SUMIF($E$371:$E$476,N754,$J$371:$J$476))</f>
        <v/>
      </c>
      <c r="Q754" s="81"/>
      <c r="R754" s="232"/>
    </row>
    <row r="755" spans="1:18" ht="15" hidden="1">
      <c r="A755" s="101" t="str">
        <f t="array" ref="A755">IF($C755="","",RANK(E755,$E$702:$E$775,0))</f>
        <v/>
      </c>
      <c r="B755" s="106" t="str">
        <f t="shared" si="56"/>
        <v/>
      </c>
      <c r="C755" s="48" t="str">
        <f t="array" ref="C755">IF(ISERROR(INDEX(M$702:P$775,SMALL(IF(P$702:P$775=$E755,ROW(P$702:P$775)-ROW(P$702)+1),COUNTIF($E$702:E755,E755)),COLUMNS($A$702:B755))),"",INDEX(M$702:P$775,SMALL(IF(P$702:P$775=$E755,ROW(P$702:P$775)-ROW($P$702)+1),COUNTIF($E$702:E755,E755)),COLUMNS($A$702:B755)))</f>
        <v/>
      </c>
      <c r="D755" s="49" t="str">
        <f t="array" ref="D755">IF(C755="","",COUNT(IF($E$371:$E$476=C755,IF(L$371:L$476&lt;&gt;"",J$371:J$476))))</f>
        <v/>
      </c>
      <c r="E755" s="89" t="str">
        <f t="array" ref="E755">IF(ROWS($E$702:E755)&gt;$O$701,"",LARGE($P$702:$P$775,ROWS($E$702:E755)))</f>
        <v/>
      </c>
      <c r="F755" s="93" t="str">
        <f t="array" ref="F755">IF(E755="","",IF(E755=MAX(E$702:E$775),"",E755-MAX(E$702:E$775)))</f>
        <v/>
      </c>
      <c r="G755" s="54"/>
      <c r="H755" s="307"/>
      <c r="I755" s="55" t="str">
        <f t="array" ref="I755">IF(D755="","",SUMIF($E$371:$E$476,C755,$J$371:$J$476))</f>
        <v/>
      </c>
      <c r="L755" s="207" t="str">
        <f t="array" ref="L755">IF(C755="","",1)</f>
        <v/>
      </c>
      <c r="M755" s="60" t="str">
        <f t="array" ref="M755">IF(P755="","",RANK($P755,$P$702:$P$775,0))</f>
        <v/>
      </c>
      <c r="N755" s="115" t="str">
        <f t="array" ref="N755">IF(ROWS($N$702:$N755)&gt;$O$701,"",INDEX($E$371:$E$476,SMALL(IF(FREQUENCY(IF($E$371:$E$476&lt;&gt;"",MATCH($E$371:$E$476,$E$371:$E$476,0)),ROW($E$371:$E$476)-ROW($E$371)+1),ROW($E$371:$E$476)-ROW($E$371)+1),ROWS(N$702:$N755))))</f>
        <v/>
      </c>
      <c r="O755" s="130" t="str">
        <f t="array" ref="O755">IF(N755="","",COUNT(IF($E$371:$E$476=N755,IF(L$371:L$476&lt;&gt;"",J$371:J$476))))</f>
        <v/>
      </c>
      <c r="P755" s="127" t="str">
        <f t="array" ref="P755">IF(N755="","",SUMIF($E$371:$E$476,N755,$J$371:$J$476))</f>
        <v/>
      </c>
      <c r="Q755" s="81"/>
      <c r="R755" s="232"/>
    </row>
    <row r="756" spans="1:18" ht="15" hidden="1">
      <c r="A756" s="101" t="str">
        <f t="array" ref="A756">IF($C756="","",RANK(E756,$E$702:$E$775,0))</f>
        <v/>
      </c>
      <c r="B756" s="106" t="str">
        <f t="shared" si="56"/>
        <v/>
      </c>
      <c r="C756" s="48" t="str">
        <f t="array" ref="C756">IF(ISERROR(INDEX(M$702:P$775,SMALL(IF(P$702:P$775=$E756,ROW(P$702:P$775)-ROW(P$702)+1),COUNTIF($E$702:E756,E756)),COLUMNS($A$702:B756))),"",INDEX(M$702:P$775,SMALL(IF(P$702:P$775=$E756,ROW(P$702:P$775)-ROW($P$702)+1),COUNTIF($E$702:E756,E756)),COLUMNS($A$702:B756)))</f>
        <v/>
      </c>
      <c r="D756" s="49" t="str">
        <f t="array" ref="D756">IF(C756="","",COUNT(IF($E$371:$E$476=C756,IF(L$371:L$476&lt;&gt;"",J$371:J$476))))</f>
        <v/>
      </c>
      <c r="E756" s="89" t="str">
        <f t="array" ref="E756">IF(ROWS($E$702:E756)&gt;$O$701,"",LARGE($P$702:$P$775,ROWS($E$702:E756)))</f>
        <v/>
      </c>
      <c r="F756" s="93" t="str">
        <f t="array" ref="F756">IF(E756="","",IF(E756=MAX(E$702:E$775),"",E756-MAX(E$702:E$775)))</f>
        <v/>
      </c>
      <c r="G756" s="54"/>
      <c r="H756" s="307"/>
      <c r="I756" s="55" t="str">
        <f t="array" ref="I756">IF(D756="","",SUMIF($E$371:$E$476,C756,$J$371:$J$476))</f>
        <v/>
      </c>
      <c r="L756" s="207" t="str">
        <f t="array" ref="L756">IF(C756="","",1)</f>
        <v/>
      </c>
      <c r="M756" s="60" t="str">
        <f t="array" ref="M756">IF(P756="","",RANK($P756,$P$702:$P$775,0))</f>
        <v/>
      </c>
      <c r="N756" s="115" t="str">
        <f t="array" ref="N756">IF(ROWS($N$702:$N756)&gt;$O$701,"",INDEX($E$371:$E$476,SMALL(IF(FREQUENCY(IF($E$371:$E$476&lt;&gt;"",MATCH($E$371:$E$476,$E$371:$E$476,0)),ROW($E$371:$E$476)-ROW($E$371)+1),ROW($E$371:$E$476)-ROW($E$371)+1),ROWS(N$702:$N756))))</f>
        <v/>
      </c>
      <c r="O756" s="130" t="str">
        <f t="array" ref="O756">IF(N756="","",COUNT(IF($E$371:$E$476=N756,IF(L$371:L$476&lt;&gt;"",J$371:J$476))))</f>
        <v/>
      </c>
      <c r="P756" s="127" t="str">
        <f t="array" ref="P756">IF(N756="","",SUMIF($E$371:$E$476,N756,$J$371:$J$476))</f>
        <v/>
      </c>
      <c r="Q756" s="81"/>
      <c r="R756" s="232"/>
    </row>
    <row r="757" spans="1:18" ht="15" hidden="1">
      <c r="A757" s="101" t="str">
        <f t="array" ref="A757">IF($C757="","",RANK(E757,$E$702:$E$775,0))</f>
        <v/>
      </c>
      <c r="B757" s="106" t="str">
        <f t="shared" si="56"/>
        <v/>
      </c>
      <c r="C757" s="48" t="str">
        <f t="array" ref="C757">IF(ISERROR(INDEX(M$702:P$775,SMALL(IF(P$702:P$775=$E757,ROW(P$702:P$775)-ROW(P$702)+1),COUNTIF($E$702:E757,E757)),COLUMNS($A$702:B757))),"",INDEX(M$702:P$775,SMALL(IF(P$702:P$775=$E757,ROW(P$702:P$775)-ROW($P$702)+1),COUNTIF($E$702:E757,E757)),COLUMNS($A$702:B757)))</f>
        <v/>
      </c>
      <c r="D757" s="49" t="str">
        <f t="array" ref="D757">IF(C757="","",COUNT(IF($E$371:$E$476=C757,IF(L$371:L$476&lt;&gt;"",J$371:J$476))))</f>
        <v/>
      </c>
      <c r="E757" s="89" t="str">
        <f t="array" ref="E757">IF(ROWS($E$702:E757)&gt;$O$701,"",LARGE($P$702:$P$775,ROWS($E$702:E757)))</f>
        <v/>
      </c>
      <c r="F757" s="93" t="str">
        <f t="array" ref="F757">IF(E757="","",IF(E757=MAX(E$702:E$775),"",E757-MAX(E$702:E$775)))</f>
        <v/>
      </c>
      <c r="G757" s="54"/>
      <c r="H757" s="307"/>
      <c r="I757" s="55" t="str">
        <f t="array" ref="I757">IF(D757="","",SUMIF($E$371:$E$476,C757,$J$371:$J$476))</f>
        <v/>
      </c>
      <c r="L757" s="15" t="str">
        <f t="array" ref="L757">IF(C757="","",1)</f>
        <v/>
      </c>
      <c r="M757" s="60" t="str">
        <f t="array" ref="M757">IF(P757="","",RANK($P757,$P$702:$P$775,0))</f>
        <v/>
      </c>
      <c r="N757" s="115" t="str">
        <f t="array" ref="N757">IF(ROWS($N$702:$N757)&gt;$O$701,"",INDEX($E$371:$E$476,SMALL(IF(FREQUENCY(IF($E$371:$E$476&lt;&gt;"",MATCH($E$371:$E$476,$E$371:$E$476,0)),ROW($E$371:$E$476)-ROW($E$371)+1),ROW($E$371:$E$476)-ROW($E$371)+1),ROWS(N$702:$N757))))</f>
        <v/>
      </c>
      <c r="O757" s="130" t="str">
        <f t="array" ref="O757">IF(N757="","",COUNT(IF($E$371:$E$476=N757,IF(L$371:L$476&lt;&gt;"",J$371:J$476))))</f>
        <v/>
      </c>
      <c r="P757" s="127" t="str">
        <f t="array" ref="P757">IF(N757="","",SUMIF($E$371:$E$476,N757,$J$371:$J$476))</f>
        <v/>
      </c>
      <c r="Q757" s="81"/>
      <c r="R757" s="232"/>
    </row>
    <row r="758" spans="1:18" ht="15" hidden="1">
      <c r="A758" s="101" t="str">
        <f t="array" ref="A758">IF($C758="","",RANK(E758,$E$702:$E$775,0))</f>
        <v/>
      </c>
      <c r="B758" s="106" t="str">
        <f t="shared" si="56"/>
        <v/>
      </c>
      <c r="C758" s="48" t="str">
        <f t="array" ref="C758">IF(ISERROR(INDEX(M$702:P$775,SMALL(IF(P$702:P$775=$E758,ROW(P$702:P$775)-ROW(P$702)+1),COUNTIF($E$702:E758,E758)),COLUMNS($A$702:B758))),"",INDEX(M$702:P$775,SMALL(IF(P$702:P$775=$E758,ROW(P$702:P$775)-ROW($P$702)+1),COUNTIF($E$702:E758,E758)),COLUMNS($A$702:B758)))</f>
        <v/>
      </c>
      <c r="D758" s="49" t="str">
        <f t="array" ref="D758">IF(C758="","",COUNT(IF($E$371:$E$476=C758,IF(L$371:L$476&lt;&gt;"",J$371:J$476))))</f>
        <v/>
      </c>
      <c r="E758" s="89" t="str">
        <f t="array" ref="E758">IF(ROWS($E$702:E758)&gt;$O$701,"",LARGE($P$702:$P$775,ROWS($E$702:E758)))</f>
        <v/>
      </c>
      <c r="F758" s="93" t="str">
        <f t="array" ref="F758">IF(E758="","",IF(E758=MAX(E$702:E$775),"",E758-MAX(E$702:E$775)))</f>
        <v/>
      </c>
      <c r="G758" s="54"/>
      <c r="H758" s="307"/>
      <c r="I758" s="55" t="str">
        <f t="array" ref="I758">IF(D758="","",SUMIF($E$371:$E$476,C758,$J$371:$J$476))</f>
        <v/>
      </c>
      <c r="L758" s="15" t="str">
        <f t="array" ref="L758">IF(C758="","",1)</f>
        <v/>
      </c>
      <c r="M758" s="60" t="str">
        <f t="array" ref="M758">IF(P758="","",RANK($P758,$P$702:$P$775,0))</f>
        <v/>
      </c>
      <c r="N758" s="115" t="str">
        <f t="array" ref="N758">IF(ROWS($N$702:$N758)&gt;$O$701,"",INDEX($E$371:$E$476,SMALL(IF(FREQUENCY(IF($E$371:$E$476&lt;&gt;"",MATCH($E$371:$E$476,$E$371:$E$476,0)),ROW($E$371:$E$476)-ROW($E$371)+1),ROW($E$371:$E$476)-ROW($E$371)+1),ROWS(N$702:$N758))))</f>
        <v/>
      </c>
      <c r="O758" s="130" t="str">
        <f t="array" ref="O758">IF(N758="","",COUNT(IF($E$371:$E$476=N758,IF(L$371:L$476&lt;&gt;"",J$371:J$476))))</f>
        <v/>
      </c>
      <c r="P758" s="127" t="str">
        <f t="array" ref="P758">IF(N758="","",SUMIF($E$371:$E$476,N758,$J$371:$J$476))</f>
        <v/>
      </c>
      <c r="Q758" s="81"/>
      <c r="R758" s="232"/>
    </row>
    <row r="759" spans="1:18" ht="15" hidden="1">
      <c r="A759" s="101" t="str">
        <f t="array" ref="A759">IF($C759="","",RANK(E759,$E$702:$E$775,0))</f>
        <v/>
      </c>
      <c r="B759" s="106" t="str">
        <f t="shared" si="56"/>
        <v/>
      </c>
      <c r="C759" s="48" t="str">
        <f t="array" ref="C759">IF(ISERROR(INDEX(M$702:P$775,SMALL(IF(P$702:P$775=$E759,ROW(P$702:P$775)-ROW(P$702)+1),COUNTIF($E$702:E759,E759)),COLUMNS($A$702:B759))),"",INDEX(M$702:P$775,SMALL(IF(P$702:P$775=$E759,ROW(P$702:P$775)-ROW($P$702)+1),COUNTIF($E$702:E759,E759)),COLUMNS($A$702:B759)))</f>
        <v/>
      </c>
      <c r="D759" s="49" t="str">
        <f t="array" ref="D759">IF(C759="","",COUNT(IF($E$371:$E$476=C759,IF(L$371:L$476&lt;&gt;"",J$371:J$476))))</f>
        <v/>
      </c>
      <c r="E759" s="89" t="str">
        <f t="array" ref="E759">IF(ROWS($E$702:E759)&gt;$O$701,"",LARGE($P$702:$P$775,ROWS($E$702:E759)))</f>
        <v/>
      </c>
      <c r="F759" s="93" t="str">
        <f t="array" ref="F759">IF(E759="","",IF(E759=MAX(E$702:E$775),"",E759-MAX(E$702:E$775)))</f>
        <v/>
      </c>
      <c r="G759" s="54"/>
      <c r="H759" s="307"/>
      <c r="I759" s="55" t="str">
        <f t="array" ref="I759">IF(D759="","",SUMIF($E$371:$E$476,C759,$J$371:$J$476))</f>
        <v/>
      </c>
      <c r="L759" s="15" t="str">
        <f t="array" ref="L759">IF(C759="","",1)</f>
        <v/>
      </c>
      <c r="M759" s="60" t="str">
        <f t="array" ref="M759">IF(P759="","",RANK($P759,$P$702:$P$775,0))</f>
        <v/>
      </c>
      <c r="N759" s="115" t="str">
        <f t="array" ref="N759">IF(ROWS($N$702:$N759)&gt;$O$701,"",INDEX($E$371:$E$476,SMALL(IF(FREQUENCY(IF($E$371:$E$476&lt;&gt;"",MATCH($E$371:$E$476,$E$371:$E$476,0)),ROW($E$371:$E$476)-ROW($E$371)+1),ROW($E$371:$E$476)-ROW($E$371)+1),ROWS(N$702:$N759))))</f>
        <v/>
      </c>
      <c r="O759" s="130" t="str">
        <f t="array" ref="O759">IF(N759="","",COUNT(IF($E$371:$E$476=N759,IF(L$371:L$476&lt;&gt;"",J$371:J$476))))</f>
        <v/>
      </c>
      <c r="P759" s="127" t="str">
        <f t="array" ref="P759">IF(N759="","",SUMIF($E$371:$E$476,N759,$J$371:$J$476))</f>
        <v/>
      </c>
      <c r="Q759" s="81"/>
      <c r="R759" s="232"/>
    </row>
    <row r="760" spans="1:18" ht="15" hidden="1">
      <c r="A760" s="101" t="str">
        <f t="array" ref="A760">IF($C760="","",RANK(E760,$E$702:$E$775,0))</f>
        <v/>
      </c>
      <c r="B760" s="106" t="str">
        <f t="shared" si="56"/>
        <v/>
      </c>
      <c r="C760" s="48" t="str">
        <f t="array" ref="C760">IF(ISERROR(INDEX(M$702:P$775,SMALL(IF(P$702:P$775=$E760,ROW(P$702:P$775)-ROW(P$702)+1),COUNTIF($E$702:E760,E760)),COLUMNS($A$702:B760))),"",INDEX(M$702:P$775,SMALL(IF(P$702:P$775=$E760,ROW(P$702:P$775)-ROW($P$702)+1),COUNTIF($E$702:E760,E760)),COLUMNS($A$702:B760)))</f>
        <v/>
      </c>
      <c r="D760" s="49" t="str">
        <f t="array" ref="D760">IF(C760="","",COUNT(IF($E$371:$E$476=C760,IF(L$371:L$476&lt;&gt;"",J$371:J$476))))</f>
        <v/>
      </c>
      <c r="E760" s="89" t="str">
        <f t="array" ref="E760">IF(ROWS($E$702:E760)&gt;$O$701,"",LARGE($P$702:$P$775,ROWS($E$702:E760)))</f>
        <v/>
      </c>
      <c r="F760" s="93" t="str">
        <f t="array" ref="F760">IF(E760="","",IF(E760=MAX(E$702:E$775),"",E760-MAX(E$702:E$775)))</f>
        <v/>
      </c>
      <c r="G760" s="54"/>
      <c r="H760" s="307"/>
      <c r="I760" s="55" t="str">
        <f t="array" ref="I760">IF(D760="","",SUMIF($E$371:$E$476,C760,$J$371:$J$476))</f>
        <v/>
      </c>
      <c r="L760" s="15" t="str">
        <f t="array" ref="L760">IF(C760="","",1)</f>
        <v/>
      </c>
      <c r="M760" s="60" t="str">
        <f t="array" ref="M760">IF(P760="","",RANK($P760,$P$702:$P$775,0))</f>
        <v/>
      </c>
      <c r="N760" s="115" t="str">
        <f t="array" ref="N760">IF(ROWS($N$702:$N760)&gt;$O$701,"",INDEX($E$371:$E$476,SMALL(IF(FREQUENCY(IF($E$371:$E$476&lt;&gt;"",MATCH($E$371:$E$476,$E$371:$E$476,0)),ROW($E$371:$E$476)-ROW($E$371)+1),ROW($E$371:$E$476)-ROW($E$371)+1),ROWS(N$702:$N760))))</f>
        <v/>
      </c>
      <c r="O760" s="130" t="str">
        <f t="array" ref="O760">IF(N760="","",COUNT(IF($E$371:$E$476=N760,IF(L$371:L$476&lt;&gt;"",J$371:J$476))))</f>
        <v/>
      </c>
      <c r="P760" s="127" t="str">
        <f t="array" ref="P760">IF(N760="","",SUMIF($E$371:$E$476,N760,$J$371:$J$476))</f>
        <v/>
      </c>
      <c r="Q760" s="81"/>
      <c r="R760" s="232"/>
    </row>
    <row r="761" spans="1:18" ht="15" hidden="1">
      <c r="A761" s="101" t="str">
        <f t="array" ref="A761">IF($C761="","",RANK(E761,$E$702:$E$775,0))</f>
        <v/>
      </c>
      <c r="B761" s="106" t="str">
        <f t="shared" si="56"/>
        <v/>
      </c>
      <c r="C761" s="48" t="str">
        <f t="array" ref="C761">IF(ISERROR(INDEX(M$702:P$775,SMALL(IF(P$702:P$775=$E761,ROW(P$702:P$775)-ROW(P$702)+1),COUNTIF($E$702:E761,E761)),COLUMNS($A$702:B761))),"",INDEX(M$702:P$775,SMALL(IF(P$702:P$775=$E761,ROW(P$702:P$775)-ROW($P$702)+1),COUNTIF($E$702:E761,E761)),COLUMNS($A$702:B761)))</f>
        <v/>
      </c>
      <c r="D761" s="49" t="str">
        <f t="array" ref="D761">IF(C761="","",COUNT(IF($E$371:$E$476=C761,IF(L$371:L$476&lt;&gt;"",J$371:J$476))))</f>
        <v/>
      </c>
      <c r="E761" s="89" t="str">
        <f t="array" ref="E761">IF(ROWS($E$702:E761)&gt;$O$701,"",LARGE($P$702:$P$775,ROWS($E$702:E761)))</f>
        <v/>
      </c>
      <c r="F761" s="93" t="str">
        <f t="array" ref="F761">IF(E761="","",IF(E761=MAX(E$702:E$775),"",E761-MAX(E$702:E$775)))</f>
        <v/>
      </c>
      <c r="G761" s="54"/>
      <c r="H761" s="307"/>
      <c r="I761" s="55" t="str">
        <f t="array" ref="I761">IF(D761="","",SUMIF($E$371:$E$476,C761,$J$371:$J$476))</f>
        <v/>
      </c>
      <c r="L761" s="15" t="str">
        <f t="array" ref="L761">IF(C761="","",1)</f>
        <v/>
      </c>
      <c r="M761" s="60" t="str">
        <f t="array" ref="M761">IF(P761="","",RANK($P761,$P$702:$P$775,0))</f>
        <v/>
      </c>
      <c r="N761" s="115" t="str">
        <f t="array" ref="N761">IF(ROWS($N$702:$N761)&gt;$O$701,"",INDEX($E$371:$E$476,SMALL(IF(FREQUENCY(IF($E$371:$E$476&lt;&gt;"",MATCH($E$371:$E$476,$E$371:$E$476,0)),ROW($E$371:$E$476)-ROW($E$371)+1),ROW($E$371:$E$476)-ROW($E$371)+1),ROWS(N$702:$N761))))</f>
        <v/>
      </c>
      <c r="O761" s="130" t="str">
        <f t="array" ref="O761">IF(N761="","",COUNT(IF($E$371:$E$476=N761,IF(L$371:L$476&lt;&gt;"",J$371:J$476))))</f>
        <v/>
      </c>
      <c r="P761" s="127" t="str">
        <f t="array" ref="P761">IF(N761="","",SUMIF($E$371:$E$476,N761,$J$371:$J$476))</f>
        <v/>
      </c>
      <c r="Q761" s="81"/>
      <c r="R761" s="232"/>
    </row>
    <row r="762" spans="1:18" ht="15" hidden="1">
      <c r="A762" s="101"/>
      <c r="B762" s="106"/>
      <c r="C762" s="48"/>
      <c r="D762" s="49"/>
      <c r="E762" s="89"/>
      <c r="F762" s="93"/>
      <c r="G762" s="54"/>
      <c r="H762" s="307"/>
      <c r="I762" s="55"/>
      <c r="L762" s="15"/>
      <c r="M762" s="60"/>
      <c r="N762" s="115"/>
      <c r="O762" s="130"/>
      <c r="P762" s="127"/>
      <c r="Q762" s="81"/>
      <c r="R762" s="232"/>
    </row>
    <row r="763" spans="1:18" ht="15" hidden="1">
      <c r="A763" s="101"/>
      <c r="B763" s="106"/>
      <c r="C763" s="48"/>
      <c r="D763" s="49"/>
      <c r="E763" s="89"/>
      <c r="F763" s="93"/>
      <c r="G763" s="54"/>
      <c r="H763" s="307"/>
      <c r="I763" s="55"/>
      <c r="L763" s="15"/>
      <c r="M763" s="60"/>
      <c r="N763" s="115"/>
      <c r="O763" s="130"/>
      <c r="P763" s="127"/>
      <c r="Q763" s="81"/>
      <c r="R763" s="232"/>
    </row>
    <row r="764" spans="1:18" ht="15" hidden="1">
      <c r="A764" s="101"/>
      <c r="B764" s="106"/>
      <c r="C764" s="48"/>
      <c r="D764" s="49"/>
      <c r="E764" s="89"/>
      <c r="F764" s="93"/>
      <c r="G764" s="54"/>
      <c r="H764" s="307"/>
      <c r="I764" s="55"/>
      <c r="L764" s="15"/>
      <c r="M764" s="60"/>
      <c r="N764" s="115"/>
      <c r="O764" s="130"/>
      <c r="P764" s="127"/>
      <c r="Q764" s="81"/>
      <c r="R764" s="232"/>
    </row>
    <row r="765" spans="1:18" ht="15" hidden="1">
      <c r="A765" s="101"/>
      <c r="B765" s="106"/>
      <c r="C765" s="48"/>
      <c r="D765" s="49"/>
      <c r="E765" s="89"/>
      <c r="F765" s="93"/>
      <c r="G765" s="54"/>
      <c r="H765" s="307"/>
      <c r="I765" s="55"/>
      <c r="L765" s="15"/>
      <c r="M765" s="60"/>
      <c r="N765" s="115"/>
      <c r="O765" s="130"/>
      <c r="P765" s="127"/>
      <c r="Q765" s="81"/>
      <c r="R765" s="232"/>
    </row>
    <row r="766" spans="1:18" ht="15" hidden="1">
      <c r="A766" s="101"/>
      <c r="B766" s="106"/>
      <c r="C766" s="48"/>
      <c r="D766" s="49"/>
      <c r="E766" s="89"/>
      <c r="F766" s="93"/>
      <c r="G766" s="54"/>
      <c r="H766" s="307"/>
      <c r="I766" s="55"/>
      <c r="L766" s="15"/>
      <c r="M766" s="60"/>
      <c r="N766" s="115"/>
      <c r="O766" s="130"/>
      <c r="P766" s="127"/>
      <c r="Q766" s="81"/>
      <c r="R766" s="232"/>
    </row>
    <row r="767" spans="1:18" ht="15" hidden="1">
      <c r="A767" s="101"/>
      <c r="B767" s="106"/>
      <c r="C767" s="48"/>
      <c r="D767" s="49"/>
      <c r="E767" s="89"/>
      <c r="F767" s="93"/>
      <c r="G767" s="54"/>
      <c r="H767" s="307"/>
      <c r="I767" s="55"/>
      <c r="L767" s="15"/>
      <c r="M767" s="60"/>
      <c r="N767" s="115"/>
      <c r="O767" s="130"/>
      <c r="P767" s="127"/>
      <c r="Q767" s="81"/>
      <c r="R767" s="232"/>
    </row>
    <row r="768" spans="1:18" ht="15" hidden="1">
      <c r="A768" s="101"/>
      <c r="B768" s="106"/>
      <c r="C768" s="48"/>
      <c r="D768" s="49"/>
      <c r="E768" s="89"/>
      <c r="F768" s="93"/>
      <c r="G768" s="54"/>
      <c r="H768" s="307"/>
      <c r="I768" s="55"/>
      <c r="L768" s="15"/>
      <c r="M768" s="60"/>
      <c r="N768" s="115"/>
      <c r="O768" s="130"/>
      <c r="P768" s="127"/>
      <c r="Q768" s="81"/>
      <c r="R768" s="232"/>
    </row>
    <row r="769" spans="1:21" ht="15" hidden="1">
      <c r="A769" s="101"/>
      <c r="B769" s="106"/>
      <c r="C769" s="48"/>
      <c r="D769" s="49"/>
      <c r="E769" s="89"/>
      <c r="F769" s="93"/>
      <c r="G769" s="54"/>
      <c r="H769" s="307"/>
      <c r="I769" s="55"/>
      <c r="L769" s="15"/>
      <c r="M769" s="60"/>
      <c r="N769" s="115"/>
      <c r="O769" s="130"/>
      <c r="P769" s="127"/>
      <c r="Q769" s="81"/>
      <c r="R769" s="232"/>
    </row>
    <row r="770" spans="1:21" ht="15" hidden="1">
      <c r="A770" s="101"/>
      <c r="B770" s="106"/>
      <c r="C770" s="48"/>
      <c r="D770" s="49"/>
      <c r="E770" s="89"/>
      <c r="F770" s="93"/>
      <c r="G770" s="54"/>
      <c r="H770" s="307"/>
      <c r="I770" s="55"/>
      <c r="L770" s="15"/>
      <c r="M770" s="60"/>
      <c r="N770" s="115"/>
      <c r="O770" s="130"/>
      <c r="P770" s="127"/>
      <c r="Q770" s="81"/>
      <c r="R770" s="232"/>
    </row>
    <row r="771" spans="1:21" ht="15" hidden="1">
      <c r="A771" s="101"/>
      <c r="B771" s="106"/>
      <c r="C771" s="48"/>
      <c r="D771" s="49"/>
      <c r="E771" s="89"/>
      <c r="F771" s="93"/>
      <c r="G771" s="54"/>
      <c r="H771" s="307"/>
      <c r="I771" s="55"/>
      <c r="L771" s="15"/>
      <c r="M771" s="60"/>
      <c r="N771" s="115"/>
      <c r="O771" s="130"/>
      <c r="P771" s="127"/>
      <c r="Q771" s="81"/>
      <c r="R771" s="232"/>
    </row>
    <row r="772" spans="1:21" ht="15" hidden="1">
      <c r="A772" s="101"/>
      <c r="B772" s="106"/>
      <c r="C772" s="48"/>
      <c r="D772" s="49"/>
      <c r="E772" s="89"/>
      <c r="F772" s="93"/>
      <c r="G772" s="54"/>
      <c r="H772" s="307"/>
      <c r="I772" s="55"/>
      <c r="L772" s="15"/>
      <c r="M772" s="60"/>
      <c r="N772" s="115"/>
      <c r="O772" s="130"/>
      <c r="P772" s="127"/>
      <c r="Q772" s="81"/>
      <c r="R772" s="232"/>
    </row>
    <row r="773" spans="1:21" ht="15" hidden="1">
      <c r="A773" s="101"/>
      <c r="B773" s="106"/>
      <c r="C773" s="48"/>
      <c r="D773" s="49"/>
      <c r="E773" s="89"/>
      <c r="F773" s="93"/>
      <c r="G773" s="54"/>
      <c r="H773" s="307"/>
      <c r="I773" s="55"/>
      <c r="L773" s="15"/>
      <c r="M773" s="60"/>
      <c r="N773" s="115"/>
      <c r="O773" s="130"/>
      <c r="P773" s="127"/>
    </row>
    <row r="774" spans="1:21" ht="15" hidden="1">
      <c r="A774" s="101"/>
      <c r="B774" s="106"/>
      <c r="C774" s="48"/>
      <c r="D774" s="49"/>
      <c r="E774" s="89"/>
      <c r="F774" s="93"/>
      <c r="G774" s="54"/>
      <c r="H774" s="307"/>
      <c r="I774" s="55"/>
      <c r="L774" s="15"/>
      <c r="M774" s="60"/>
      <c r="N774" s="115"/>
      <c r="O774" s="130"/>
      <c r="P774" s="127"/>
    </row>
    <row r="775" spans="1:21" ht="15" hidden="1">
      <c r="A775" s="101"/>
      <c r="B775" s="106"/>
      <c r="C775" s="48"/>
      <c r="D775" s="49"/>
      <c r="E775" s="89"/>
      <c r="F775" s="93"/>
      <c r="G775" s="54"/>
      <c r="H775" s="307"/>
      <c r="I775" s="55"/>
      <c r="L775" s="15"/>
      <c r="M775" s="60"/>
      <c r="N775" s="115"/>
      <c r="O775" s="130"/>
      <c r="P775" s="127"/>
    </row>
    <row r="776" spans="1:21" ht="12" customHeight="1">
      <c r="A776" s="418" t="str">
        <f t="array" aca="1" ref="A776" ca="1">IF($C776="","",RANK(E776,$E$286:$E$519,0))</f>
        <v/>
      </c>
      <c r="B776" s="419" t="str">
        <f>IF(K776="","",K776)</f>
        <v/>
      </c>
      <c r="C776" s="420" t="str">
        <f t="array" aca="1" ref="C776" ca="1">IF(ISERROR(INDEX(M$286:P$364,SMALL(IF(P$286:P$364=$E776,ROW(P$286:P$364)-ROW(P$286)+1),COUNTIF($E$286:E776,E776)),COLUMNS($A$286:B776))),"",INDEX(M$286:P$364,SMALL(IF(P$286:P$364=$E776,ROW(P$286:P$364)-ROW($P$286)+1),COUNTIF($E$286:E776,E776)),COLUMNS($A$286:B776)))</f>
        <v/>
      </c>
      <c r="D776" s="421" t="str">
        <f t="array" aca="1" ref="D776" ca="1">IF(C776="","",COUNT(IF(E$4:E$100=C776,IF(J$4:J$100&lt;&gt;"",J$4:J$100))))</f>
        <v/>
      </c>
      <c r="E776" s="422" t="str">
        <f t="array" ref="E776">IF(ROWS($E$286:E776)&gt;$O$285,"",LARGE($P$286:$P$363,ROWS($E$286:E776)))</f>
        <v/>
      </c>
      <c r="F776" s="423" t="str">
        <f t="array" ref="F776">IF(E776="","",IF(E776=MAX(E$286:E$368),"",E776-MAX(E$286:E$368)))</f>
        <v/>
      </c>
      <c r="G776" s="465"/>
      <c r="H776" s="379"/>
      <c r="I776" s="376" t="str">
        <f t="array" aca="1" ref="I776" ca="1">IF(D776="","",SUMIF($E$4:$E$101,C776,$H$4:$H$101))</f>
        <v/>
      </c>
      <c r="J776" s="425"/>
      <c r="K776" s="338"/>
      <c r="L776" s="337">
        <v>1</v>
      </c>
      <c r="M776" s="426"/>
      <c r="N776" s="427"/>
      <c r="O776" s="428"/>
      <c r="P776" s="428"/>
      <c r="Q776" s="429"/>
      <c r="R776" s="430"/>
      <c r="S776" s="32"/>
    </row>
    <row r="777" spans="1:21" ht="12" customHeight="1">
      <c r="A777" s="418" t="str">
        <f t="array" ref="A777">IF(B777="","",COUNTA(B$102:B777))</f>
        <v/>
      </c>
      <c r="B777" s="419" t="str">
        <f>IF(K777="","",K777)</f>
        <v/>
      </c>
      <c r="C777" s="420" t="str">
        <f t="array" aca="1" ref="C777" ca="1">IF(ISERROR(INDEX(M$286:P$364,SMALL(IF(P$286:P$364=$E777,ROW(P$286:P$364)-ROW(P$286)+1),COUNTIF($E$286:E777,E777)),COLUMNS($A$286:B777))),"",INDEX(M$286:P$364,SMALL(IF(P$286:P$364=$E777,ROW(P$286:P$364)-ROW($P$286)+1),COUNTIF($E$286:E777,E777)),COLUMNS($A$286:B777)))</f>
        <v/>
      </c>
      <c r="D777" s="421" t="str">
        <f t="array" aca="1" ref="D777" ca="1">IF(C777="","",COUNT(IF(E$4:E$100=C777,IF(J$4:J$100&lt;&gt;"",J$4:J$100))))</f>
        <v/>
      </c>
      <c r="E777" s="422" t="str">
        <f t="array" ref="E777">IF(ROWS($E$286:E777)&gt;$O$285,"",LARGE($P$286:$P$363,ROWS($E$286:E777)))</f>
        <v/>
      </c>
      <c r="F777" s="423" t="str">
        <f t="array" ref="F777">IF(E777="","",IF(E777=MAX(E$286:E$368),"",E777-MAX(E$286:E$368)))</f>
        <v/>
      </c>
      <c r="G777" s="465"/>
      <c r="H777" s="379"/>
      <c r="I777" s="376" t="str">
        <f t="array" aca="1" ref="I777" ca="1">IF(D777="","",SUMIF($E$4:$E$101,C777,$H$4:$H$101))</f>
        <v/>
      </c>
      <c r="J777" s="425"/>
      <c r="K777" s="338"/>
      <c r="L777" s="337">
        <v>1</v>
      </c>
      <c r="M777" s="426" t="str">
        <f t="array" ref="M777">IF(R777="","",RANK($R777,$R$199:$R$366,1))</f>
        <v/>
      </c>
      <c r="N777" s="427" t="str">
        <f t="array" ref="N777">IF(ROWS($N$286:$N777)&gt;$O$285,"",INDEX($E$4:$E$101,SMALL(IF(FREQUENCY(IF($E$4:$E$101&lt;&gt;"",MATCH($E$4:$E$101,$E$4:$E$101,0)),ROW($E$4:$E$101)-ROW($E$4)+1),ROW($E$4:$E$101)-ROW($E$4)+1),ROWS(N$286:$N777))))</f>
        <v/>
      </c>
      <c r="O777" s="428" t="str">
        <f t="array" ref="O777">IF(N777="","",COUNT(IF($E$4:$E$101=N777,IF(J$4:J$101&lt;&gt;"",J$4:J$100))))</f>
        <v/>
      </c>
      <c r="P777" s="428" t="str">
        <f t="array" ref="P777">IF(N777="","",SUMIF($E$4:$E$198,$N777,$H$4:$H$101))</f>
        <v/>
      </c>
      <c r="Q777" s="429"/>
      <c r="R777" s="430"/>
      <c r="S777" s="32"/>
    </row>
    <row r="778" spans="1:21" ht="21.75" customHeight="1" thickBot="1">
      <c r="A778" s="479" t="s">
        <v>125</v>
      </c>
      <c r="B778" s="479"/>
      <c r="C778" s="479"/>
      <c r="D778" s="480"/>
      <c r="E778" s="481"/>
      <c r="F778" s="481"/>
      <c r="G778" s="431"/>
      <c r="H778" s="432"/>
      <c r="I778" s="352"/>
      <c r="J778" s="425"/>
      <c r="K778" s="433"/>
      <c r="L778" s="434">
        <v>1</v>
      </c>
      <c r="M778" s="426" t="str">
        <f t="array" ref="M778">IF(R778="","",RANK($R778,$R$199:$R$366,1))</f>
        <v/>
      </c>
      <c r="N778" s="427" t="str">
        <f t="array" ref="N778">IF(ROWS($N$286:$N778)&gt;$O$285,"",INDEX($E$4:$E$101,SMALL(IF(FREQUENCY(IF($E$4:$E$101&lt;&gt;"",MATCH($E$4:$E$101,$E$4:$E$101,0)),ROW($E$4:$E$101)-ROW($E$4)+1),ROW($E$4:$E$101)-ROW($E$4)+1),ROWS(N$286:$N778))))</f>
        <v/>
      </c>
      <c r="O778" s="428" t="str">
        <f t="array" ref="O778">IF(N778="","",COUNT(IF($E$4:$E$101=N778,IF(J$4:J$101&lt;&gt;"",J$4:J$100))))</f>
        <v/>
      </c>
      <c r="P778" s="428" t="str">
        <f t="array" ref="P778">IF(N778="","",SUMIF($E$4:$E$198,$N778,$H$4:$H$101))</f>
        <v/>
      </c>
      <c r="Q778" s="429"/>
      <c r="R778" s="430"/>
      <c r="S778" s="32"/>
    </row>
    <row r="779" spans="1:21" ht="27" customHeight="1" thickBot="1">
      <c r="A779" s="310" t="s">
        <v>0</v>
      </c>
      <c r="B779" s="311" t="s">
        <v>1</v>
      </c>
      <c r="C779" s="312" t="s">
        <v>2</v>
      </c>
      <c r="D779" s="313" t="s">
        <v>3</v>
      </c>
      <c r="E779" s="314" t="s">
        <v>4</v>
      </c>
      <c r="F779" s="315" t="s">
        <v>18</v>
      </c>
      <c r="G779" s="315" t="s">
        <v>19</v>
      </c>
      <c r="H779" s="316" t="s">
        <v>12</v>
      </c>
      <c r="I779" s="317" t="s">
        <v>13</v>
      </c>
      <c r="J779" s="318" t="s">
        <v>14</v>
      </c>
      <c r="K779" s="319"/>
      <c r="L779" s="337">
        <f t="array" ref="L779">IF(C779="","",1)</f>
        <v>1</v>
      </c>
      <c r="M779" s="321" t="s">
        <v>34</v>
      </c>
      <c r="N779" s="322"/>
      <c r="O779" s="340"/>
      <c r="P779" s="466" t="s">
        <v>6</v>
      </c>
      <c r="Q779" s="439" t="s">
        <v>17</v>
      </c>
      <c r="R779" s="440"/>
      <c r="S779" s="34"/>
      <c r="T779" s="221"/>
      <c r="U779" s="32"/>
    </row>
    <row r="780" spans="1:21" ht="15" customHeight="1">
      <c r="A780" s="327">
        <f>IF(C780="","",SUBTOTAL(3,$H$780:H780))</f>
        <v>1</v>
      </c>
      <c r="B780" s="328">
        <f t="array" ref="B780">IF(M780="","",M780)</f>
        <v>137</v>
      </c>
      <c r="C780" s="329" t="str">
        <f t="shared" ref="C780:C811" si="57">IF(M780="","",VLOOKUP($M780,ls_gr_3,2,0))</f>
        <v>MATIASIK Alicja</v>
      </c>
      <c r="D780" s="330">
        <f t="shared" ref="D780:D811" si="58">IF(M780="","",VLOOKUP($M780,ls_gr_3,3,0))</f>
        <v>2005</v>
      </c>
      <c r="E780" s="331" t="str">
        <f t="shared" ref="E780:E811" si="59">IF($M780="","",VLOOKUP($M780,ls_gr_3,4,0))</f>
        <v>SP1 Ustrzyki Dolne</v>
      </c>
      <c r="F780" s="332" t="str">
        <f t="shared" ref="F780:F811" si="60">IF($M780="","",VLOOKUP($M780,ls_gr_3,5,0))</f>
        <v>Ustrzyki Dolne</v>
      </c>
      <c r="G780" s="332" t="str">
        <f t="shared" ref="G780:G811" si="61">IF($M780="","",VLOOKUP($M780,ls_gr_3,6,0))</f>
        <v>bieszczadzki</v>
      </c>
      <c r="H780" s="333">
        <f t="array" ref="H780">IF(N780="","",N780)</f>
        <v>2.5493055555555555E-3</v>
      </c>
      <c r="I780" s="334" t="str">
        <f t="array" ref="I780">IF(H780="","",IF(H780=MIN(H$780:H$850),"0:00:00",H780-MIN(H$780:H$850)))</f>
        <v>0:00:00</v>
      </c>
      <c r="J780" s="335">
        <f t="array" ref="J780">IF(A780="","",VLOOKUP(A780,pkt_ind,2,0))</f>
        <v>15</v>
      </c>
      <c r="K780" s="376"/>
      <c r="L780" s="337">
        <f t="array" ref="L780">IF(C780="","",1)</f>
        <v>1</v>
      </c>
      <c r="M780" s="441">
        <v>137</v>
      </c>
      <c r="N780" s="339">
        <f>IF(Q780="","",VALUE(RIGHT(SUBSTITUTE(Q780,".",","),7)))</f>
        <v>2.5493055555555555E-3</v>
      </c>
      <c r="O780" s="340">
        <f>IFERROR(SMALL(IF($T$780:$T$876&lt;&gt;0,$T$780:$T$876,""),ROW(U1)),"")</f>
        <v>118</v>
      </c>
      <c r="P780" s="341" t="str">
        <f t="shared" ref="P780:P811" si="62">IF($M780="","",VLOOKUP($M780,ls_gr_3,9,0))</f>
        <v>id</v>
      </c>
      <c r="Q780" s="342" t="s">
        <v>293</v>
      </c>
      <c r="R780" s="343" t="str">
        <f t="shared" ref="R780:R811" si="63">IFERROR(VLOOKUP(O780,ls_gr_3,2,0),"")</f>
        <v>KUCHARZYK Emilia</v>
      </c>
      <c r="S780" s="32"/>
      <c r="T780" s="222" t="str">
        <f t="array" ref="T780">IF(COUNTIF($B$780:$B$871,IF(ls!B207="","",ls!B207))&gt;0,"",IF(ls!B207="","",ls!B207))</f>
        <v/>
      </c>
    </row>
    <row r="781" spans="1:21" ht="15">
      <c r="A781" s="327">
        <f>IF(C781="","",SUBTOTAL(3,$H$780:H781))</f>
        <v>2</v>
      </c>
      <c r="B781" s="328">
        <f t="array" ref="B781">IF(M781="","",M781)</f>
        <v>101</v>
      </c>
      <c r="C781" s="329" t="str">
        <f t="shared" si="57"/>
        <v>BARZYCKA Zuzanna</v>
      </c>
      <c r="D781" s="330">
        <f t="shared" si="58"/>
        <v>2005</v>
      </c>
      <c r="E781" s="331" t="str">
        <f t="shared" si="59"/>
        <v>SP Nr 2 - NSS Ustrzyki Dolne</v>
      </c>
      <c r="F781" s="332" t="str">
        <f t="shared" si="60"/>
        <v>Ustrzyki Dolne</v>
      </c>
      <c r="G781" s="332" t="str">
        <f t="shared" si="61"/>
        <v>bieszczadzki</v>
      </c>
      <c r="H781" s="333">
        <f t="array" ref="H781">IF(N781="","",N781)</f>
        <v>2.6059027777777777E-3</v>
      </c>
      <c r="I781" s="334">
        <f t="array" ref="I781">IF(H781="","",IF(H781=MIN(H$780:H$850),"0:00:00",H781-MIN(H$780:H$850)))</f>
        <v>5.6597222222222205E-5</v>
      </c>
      <c r="J781" s="335">
        <f t="array" ref="J781">IF(A781="","",VLOOKUP(A781,pkt_ind,2,0))</f>
        <v>13</v>
      </c>
      <c r="K781" s="325"/>
      <c r="L781" s="337">
        <f t="array" ref="L781">IF(C781="","",1)</f>
        <v>1</v>
      </c>
      <c r="M781" s="441">
        <v>101</v>
      </c>
      <c r="N781" s="339">
        <f t="shared" ref="N781:N826" si="64">IF(Q781="","",VALUE(RIGHT(SUBSTITUTE(Q781,".",","),7)))</f>
        <v>2.6059027777777777E-3</v>
      </c>
      <c r="O781" s="340">
        <f t="shared" ref="O781:O844" si="65">IFERROR(SMALL(IF($T$780:$T$876&lt;&gt;0,$T$780:$T$876,""),ROW(U2)),"")</f>
        <v>119</v>
      </c>
      <c r="P781" s="341" t="str">
        <f t="shared" si="62"/>
        <v>id</v>
      </c>
      <c r="Q781" s="342" t="s">
        <v>294</v>
      </c>
      <c r="R781" s="343" t="str">
        <f t="shared" si="63"/>
        <v>TERPIŁOWSKA Marzena</v>
      </c>
      <c r="T781" s="222" t="str">
        <f t="array" ref="T781">IF(COUNTIF($B$780:$B$871,IF(ls!B208="","",ls!B208))&gt;0,"",IF(ls!B208="","",ls!B208))</f>
        <v/>
      </c>
    </row>
    <row r="782" spans="1:21" ht="15">
      <c r="A782" s="327">
        <f>IF(C782="","",SUBTOTAL(3,$H$780:H782))</f>
        <v>3</v>
      </c>
      <c r="B782" s="328">
        <f t="array" ref="B782">IF(M782="","",M782)</f>
        <v>132</v>
      </c>
      <c r="C782" s="329" t="str">
        <f t="shared" si="57"/>
        <v>DROŻDŻ Julia</v>
      </c>
      <c r="D782" s="330">
        <f t="shared" si="58"/>
        <v>2006</v>
      </c>
      <c r="E782" s="331" t="str">
        <f t="shared" si="59"/>
        <v>SP Ropienka</v>
      </c>
      <c r="F782" s="332" t="str">
        <f t="shared" si="60"/>
        <v>Ustrzyki Dolne</v>
      </c>
      <c r="G782" s="332" t="str">
        <f t="shared" si="61"/>
        <v>bieszczadzki</v>
      </c>
      <c r="H782" s="333">
        <f t="array" ref="H782">IF(N782="","",N782)</f>
        <v>2.6954861111111107E-3</v>
      </c>
      <c r="I782" s="334">
        <f t="array" ref="I782">IF(H782="","",IF(H782=MIN(H$780:H$850),"0:00:00",H782-MIN(H$780:H$850)))</f>
        <v>1.4618055555555521E-4</v>
      </c>
      <c r="J782" s="335">
        <f t="array" ref="J782">IF(A782="","",VLOOKUP(A782,pkt_ind,2,0))</f>
        <v>11</v>
      </c>
      <c r="K782" s="325"/>
      <c r="L782" s="337">
        <f t="array" ref="L782">IF(C782="","",1)</f>
        <v>1</v>
      </c>
      <c r="M782" s="441">
        <v>132</v>
      </c>
      <c r="N782" s="339">
        <f t="shared" si="64"/>
        <v>2.6954861111111107E-3</v>
      </c>
      <c r="O782" s="340">
        <f t="shared" si="65"/>
        <v>121</v>
      </c>
      <c r="P782" s="341" t="str">
        <f t="shared" si="62"/>
        <v>id</v>
      </c>
      <c r="Q782" s="342" t="s">
        <v>295</v>
      </c>
      <c r="R782" s="343" t="str">
        <f t="shared" si="63"/>
        <v>PAPCIAK Daria</v>
      </c>
      <c r="T782" s="222" t="str">
        <f t="array" ref="T782">IF(COUNTIF($B$780:$B$871,IF(ls!B209="","",ls!B209))&gt;0,"",IF(ls!B209="","",ls!B209))</f>
        <v/>
      </c>
    </row>
    <row r="783" spans="1:21" ht="15">
      <c r="A783" s="327">
        <f>IF(C783="","",SUBTOTAL(3,$H$780:H783))</f>
        <v>4</v>
      </c>
      <c r="B783" s="328">
        <f t="array" ref="B783">IF(M783="","",M783)</f>
        <v>127</v>
      </c>
      <c r="C783" s="329" t="str">
        <f t="shared" si="57"/>
        <v>FUNDANICZ Martyna</v>
      </c>
      <c r="D783" s="330">
        <f t="shared" si="58"/>
        <v>2006</v>
      </c>
      <c r="E783" s="331" t="str">
        <f t="shared" si="59"/>
        <v>SP Nr 2 - NSS Ustrzyki Dolne</v>
      </c>
      <c r="F783" s="332" t="str">
        <f t="shared" si="60"/>
        <v>Ustrzyki Dolne</v>
      </c>
      <c r="G783" s="332" t="str">
        <f t="shared" si="61"/>
        <v>bieszczadzki</v>
      </c>
      <c r="H783" s="333">
        <f t="array" ref="H783">IF(N783="","",N783)</f>
        <v>2.7496527777777779E-3</v>
      </c>
      <c r="I783" s="334">
        <f t="array" ref="I783">IF(H783="","",IF(H783=MIN(H$780:H$850),"0:00:00",H783-MIN(H$780:H$850)))</f>
        <v>2.0034722222222242E-4</v>
      </c>
      <c r="J783" s="335">
        <f t="array" ref="J783">IF(A783="","",VLOOKUP(A783,pkt_ind,2,0))</f>
        <v>10</v>
      </c>
      <c r="K783" s="325"/>
      <c r="L783" s="337">
        <f t="array" ref="L783">IF(C783="","",1)</f>
        <v>1</v>
      </c>
      <c r="M783" s="441">
        <v>127</v>
      </c>
      <c r="N783" s="339">
        <f t="shared" si="64"/>
        <v>2.7496527777777779E-3</v>
      </c>
      <c r="O783" s="340">
        <f t="shared" si="65"/>
        <v>126</v>
      </c>
      <c r="P783" s="341" t="str">
        <f t="shared" si="62"/>
        <v>id</v>
      </c>
      <c r="Q783" s="342" t="s">
        <v>296</v>
      </c>
      <c r="R783" s="343" t="str">
        <f t="shared" si="63"/>
        <v>KOŁODZIEJ Wiktoria</v>
      </c>
      <c r="T783" s="222" t="str">
        <f t="array" ref="T783">IF(COUNTIF($B$780:$B$871,IF(ls!B210="","",ls!B210))&gt;0,"",IF(ls!B210="","",ls!B210))</f>
        <v/>
      </c>
    </row>
    <row r="784" spans="1:21" ht="15">
      <c r="A784" s="327">
        <f>IF(C784="","",SUBTOTAL(3,$H$780:H784))</f>
        <v>5</v>
      </c>
      <c r="B784" s="328">
        <f t="array" ref="B784">IF(M784="","",M784)</f>
        <v>110</v>
      </c>
      <c r="C784" s="329" t="str">
        <f t="shared" si="57"/>
        <v>STADNIK Agnieszka</v>
      </c>
      <c r="D784" s="330">
        <f t="shared" si="58"/>
        <v>2005</v>
      </c>
      <c r="E784" s="331" t="str">
        <f t="shared" si="59"/>
        <v>SP Nr 2 - NSS Ustrzyki Dolne</v>
      </c>
      <c r="F784" s="332" t="str">
        <f t="shared" si="60"/>
        <v>Ustrzyki Dolne</v>
      </c>
      <c r="G784" s="332" t="str">
        <f t="shared" si="61"/>
        <v>bieszczadzki</v>
      </c>
      <c r="H784" s="333">
        <f t="array" ref="H784">IF(N784="","",N784)</f>
        <v>2.7987268518518513E-3</v>
      </c>
      <c r="I784" s="334">
        <f t="array" ref="I784">IF(H784="","",IF(H784=MIN(H$780:H$850),"0:00:00",H784-MIN(H$780:H$850)))</f>
        <v>2.4942129629629576E-4</v>
      </c>
      <c r="J784" s="335">
        <f t="array" ref="J784">IF(A784="","",VLOOKUP(A784,pkt_ind,2,0))</f>
        <v>9</v>
      </c>
      <c r="K784" s="325"/>
      <c r="L784" s="337">
        <f t="array" ref="L784">IF(C784="","",1)</f>
        <v>1</v>
      </c>
      <c r="M784" s="441">
        <v>110</v>
      </c>
      <c r="N784" s="339">
        <f t="shared" si="64"/>
        <v>2.7987268518518513E-3</v>
      </c>
      <c r="O784" s="340">
        <f t="shared" si="65"/>
        <v>135</v>
      </c>
      <c r="P784" s="341" t="str">
        <f t="shared" si="62"/>
        <v>id</v>
      </c>
      <c r="Q784" s="342" t="s">
        <v>297</v>
      </c>
      <c r="R784" s="343" t="str">
        <f t="shared" si="63"/>
        <v>SIKORA Julia</v>
      </c>
      <c r="T784" s="222" t="str">
        <f t="array" ref="T784">IF(COUNTIF($B$780:$B$871,IF(ls!B211="","",ls!B211))&gt;0,"",IF(ls!B211="","",ls!B211))</f>
        <v/>
      </c>
    </row>
    <row r="785" spans="1:20" ht="15">
      <c r="A785" s="327">
        <f>IF(C785="","",SUBTOTAL(3,$H$780:H785))</f>
        <v>6</v>
      </c>
      <c r="B785" s="328">
        <f t="array" ref="B785">IF(M785="","",M785)</f>
        <v>102</v>
      </c>
      <c r="C785" s="329" t="str">
        <f t="shared" si="57"/>
        <v>ŚLĄCZKA Beata</v>
      </c>
      <c r="D785" s="330">
        <f t="shared" si="58"/>
        <v>2005</v>
      </c>
      <c r="E785" s="331" t="str">
        <f t="shared" si="59"/>
        <v>SP Nr 2 - NSS Ustrzyki Dolne</v>
      </c>
      <c r="F785" s="332" t="str">
        <f t="shared" si="60"/>
        <v>Ustrzyki Dolne</v>
      </c>
      <c r="G785" s="332" t="str">
        <f t="shared" si="61"/>
        <v>bieszczadzki</v>
      </c>
      <c r="H785" s="333">
        <f t="array" ref="H785">IF(N785="","",N785)</f>
        <v>2.8291666666666669E-3</v>
      </c>
      <c r="I785" s="334">
        <f t="array" ref="I785">IF(H785="","",IF(H785=MIN(H$780:H$850),"0:00:00",H785-MIN(H$780:H$850)))</f>
        <v>2.7986111111111137E-4</v>
      </c>
      <c r="J785" s="335">
        <f t="array" ref="J785">IF(A785="","",VLOOKUP(A785,pkt_ind,2,0))</f>
        <v>8</v>
      </c>
      <c r="K785" s="325"/>
      <c r="L785" s="337">
        <f t="array" ref="L785">IF(C785="","",1)</f>
        <v>1</v>
      </c>
      <c r="M785" s="441">
        <v>102</v>
      </c>
      <c r="N785" s="339">
        <f t="shared" si="64"/>
        <v>2.8291666666666669E-3</v>
      </c>
      <c r="O785" s="340">
        <f t="shared" si="65"/>
        <v>142</v>
      </c>
      <c r="P785" s="341" t="str">
        <f t="shared" si="62"/>
        <v>id</v>
      </c>
      <c r="Q785" s="342" t="s">
        <v>298</v>
      </c>
      <c r="R785" s="343" t="str">
        <f t="shared" si="63"/>
        <v>MATIASIK Izabela</v>
      </c>
      <c r="T785" s="222" t="str">
        <f t="array" ref="T785">IF(COUNTIF($B$780:$B$871,IF(ls!B212="","",ls!B212))&gt;0,"",IF(ls!B212="","",ls!B212))</f>
        <v/>
      </c>
    </row>
    <row r="786" spans="1:20" ht="15">
      <c r="A786" s="327">
        <f>IF(C786="","",SUBTOTAL(3,$H$780:H786))</f>
        <v>7</v>
      </c>
      <c r="B786" s="328">
        <f t="array" ref="B786">IF(M786="","",M786)</f>
        <v>138</v>
      </c>
      <c r="C786" s="329" t="str">
        <f t="shared" si="57"/>
        <v>BEDNARZ Anna</v>
      </c>
      <c r="D786" s="330">
        <f t="shared" si="58"/>
        <v>2005</v>
      </c>
      <c r="E786" s="331" t="str">
        <f t="shared" si="59"/>
        <v>SP1 Ustrzyki Dolne</v>
      </c>
      <c r="F786" s="332" t="str">
        <f t="shared" si="60"/>
        <v>Ustrzyki Dolne</v>
      </c>
      <c r="G786" s="332" t="str">
        <f t="shared" si="61"/>
        <v>bieszczadzki</v>
      </c>
      <c r="H786" s="333">
        <f t="array" ref="H786">IF(N786="","",N786)</f>
        <v>2.850810185185185E-3</v>
      </c>
      <c r="I786" s="334">
        <f t="array" ref="I786">IF(H786="","",IF(H786=MIN(H$780:H$850),"0:00:00",H786-MIN(H$780:H$850)))</f>
        <v>3.0150462962962943E-4</v>
      </c>
      <c r="J786" s="335">
        <f t="array" ref="J786">IF(A786="","",VLOOKUP(A786,pkt_ind,2,0))</f>
        <v>7</v>
      </c>
      <c r="K786" s="325"/>
      <c r="L786" s="337">
        <f t="array" ref="L786">IF(C786="","",1)</f>
        <v>1</v>
      </c>
      <c r="M786" s="441">
        <v>138</v>
      </c>
      <c r="N786" s="339">
        <f t="shared" si="64"/>
        <v>2.850810185185185E-3</v>
      </c>
      <c r="O786" s="340" t="str">
        <f t="shared" si="65"/>
        <v/>
      </c>
      <c r="P786" s="341" t="str">
        <f t="shared" si="62"/>
        <v>id</v>
      </c>
      <c r="Q786" s="342" t="s">
        <v>299</v>
      </c>
      <c r="R786" s="343" t="str">
        <f t="shared" si="63"/>
        <v/>
      </c>
      <c r="T786" s="222" t="str">
        <f t="array" ref="T786">IF(COUNTIF($B$780:$B$871,IF(ls!B213="","",ls!B213))&gt;0,"",IF(ls!B213="","",ls!B213))</f>
        <v/>
      </c>
    </row>
    <row r="787" spans="1:20" ht="15">
      <c r="A787" s="327">
        <f>IF(C787="","",SUBTOTAL(3,$H$780:H787))</f>
        <v>8</v>
      </c>
      <c r="B787" s="328">
        <f t="array" ref="B787">IF(M787="","",M787)</f>
        <v>139</v>
      </c>
      <c r="C787" s="329" t="str">
        <f t="shared" si="57"/>
        <v>DUL Milena</v>
      </c>
      <c r="D787" s="330">
        <f t="shared" si="58"/>
        <v>2005</v>
      </c>
      <c r="E787" s="331" t="str">
        <f t="shared" si="59"/>
        <v>SP1 Ustrzyki Dolne</v>
      </c>
      <c r="F787" s="332" t="str">
        <f t="shared" si="60"/>
        <v>Ustrzyki Dolne</v>
      </c>
      <c r="G787" s="332" t="str">
        <f t="shared" si="61"/>
        <v>bieszczadzki</v>
      </c>
      <c r="H787" s="333">
        <f t="array" ref="H787">IF(N787="","",N787)</f>
        <v>2.8547453703703708E-3</v>
      </c>
      <c r="I787" s="334">
        <f t="array" ref="I787">IF(H787="","",IF(H787=MIN(H$780:H$850),"0:00:00",H787-MIN(H$780:H$850)))</f>
        <v>3.0543981481481524E-4</v>
      </c>
      <c r="J787" s="335">
        <f t="array" ref="J787">IF(A787="","",VLOOKUP(A787,pkt_ind,2,0))</f>
        <v>6</v>
      </c>
      <c r="K787" s="325"/>
      <c r="L787" s="337">
        <f t="array" ref="L787">IF(C787="","",1)</f>
        <v>1</v>
      </c>
      <c r="M787" s="441">
        <v>139</v>
      </c>
      <c r="N787" s="339">
        <f t="shared" si="64"/>
        <v>2.8547453703703708E-3</v>
      </c>
      <c r="O787" s="340" t="str">
        <f t="shared" si="65"/>
        <v/>
      </c>
      <c r="P787" s="341" t="str">
        <f t="shared" si="62"/>
        <v>id</v>
      </c>
      <c r="Q787" s="342" t="s">
        <v>300</v>
      </c>
      <c r="R787" s="343" t="str">
        <f t="shared" si="63"/>
        <v/>
      </c>
      <c r="T787" s="222" t="str">
        <f t="array" ref="T787">IF(COUNTIF($B$780:$B$871,IF(ls!B214="","",ls!B214))&gt;0,"",IF(ls!B214="","",ls!B214))</f>
        <v/>
      </c>
    </row>
    <row r="788" spans="1:20" ht="15">
      <c r="A788" s="327">
        <f>IF(C788="","",SUBTOTAL(3,$H$780:H788))</f>
        <v>9</v>
      </c>
      <c r="B788" s="328">
        <f t="array" ref="B788">IF(M788="","",M788)</f>
        <v>134</v>
      </c>
      <c r="C788" s="329" t="str">
        <f t="shared" si="57"/>
        <v>KOT Amelia</v>
      </c>
      <c r="D788" s="330">
        <f t="shared" si="58"/>
        <v>2005</v>
      </c>
      <c r="E788" s="331" t="str">
        <f t="shared" si="59"/>
        <v>SP1 Ustrzyki Dolne</v>
      </c>
      <c r="F788" s="332" t="str">
        <f t="shared" si="60"/>
        <v>Ustrzyki Dolne</v>
      </c>
      <c r="G788" s="332" t="str">
        <f t="shared" si="61"/>
        <v>bieszczadzki</v>
      </c>
      <c r="H788" s="333">
        <f t="array" ref="H788">IF(N788="","",N788)</f>
        <v>2.8810185185185184E-3</v>
      </c>
      <c r="I788" s="334">
        <f t="array" ref="I788">IF(H788="","",IF(H788=MIN(H$780:H$850),"0:00:00",H788-MIN(H$780:H$850)))</f>
        <v>3.3171296296296291E-4</v>
      </c>
      <c r="J788" s="335">
        <f t="array" ref="J788">IF(A788="","",VLOOKUP(A788,pkt_ind,2,0))</f>
        <v>5</v>
      </c>
      <c r="K788" s="325"/>
      <c r="L788" s="337">
        <f t="array" ref="L788">IF(C788="","",1)</f>
        <v>1</v>
      </c>
      <c r="M788" s="441">
        <v>134</v>
      </c>
      <c r="N788" s="339">
        <f t="shared" si="64"/>
        <v>2.8810185185185184E-3</v>
      </c>
      <c r="O788" s="340" t="str">
        <f t="shared" si="65"/>
        <v/>
      </c>
      <c r="P788" s="341" t="str">
        <f t="shared" si="62"/>
        <v>id</v>
      </c>
      <c r="Q788" s="342" t="s">
        <v>301</v>
      </c>
      <c r="R788" s="343" t="str">
        <f t="shared" si="63"/>
        <v/>
      </c>
      <c r="T788" s="222" t="str">
        <f t="array" ref="T788">IF(COUNTIF($B$780:$B$871,IF(ls!B215="","",ls!B215))&gt;0,"",IF(ls!B215="","",ls!B215))</f>
        <v/>
      </c>
    </row>
    <row r="789" spans="1:20" ht="15">
      <c r="A789" s="327">
        <f>IF(C789="","",SUBTOTAL(3,$H$780:H789))</f>
        <v>10</v>
      </c>
      <c r="B789" s="328">
        <f t="array" ref="B789">IF(M789="","",M789)</f>
        <v>116</v>
      </c>
      <c r="C789" s="329" t="str">
        <f t="shared" si="57"/>
        <v>WINNICKA Jagoda</v>
      </c>
      <c r="D789" s="330">
        <f t="shared" si="58"/>
        <v>2006</v>
      </c>
      <c r="E789" s="331" t="str">
        <f t="shared" si="59"/>
        <v>SP Nr 2 - NSS Ustrzyki Dolne</v>
      </c>
      <c r="F789" s="332" t="str">
        <f t="shared" si="60"/>
        <v>Ustrzyki Dolne</v>
      </c>
      <c r="G789" s="332" t="str">
        <f t="shared" si="61"/>
        <v>bieszczadzki</v>
      </c>
      <c r="H789" s="333">
        <f t="array" ref="H789">IF(N789="","",N789)</f>
        <v>2.8910879629629629E-3</v>
      </c>
      <c r="I789" s="334">
        <f t="array" ref="I789">IF(H789="","",IF(H789=MIN(H$780:H$850),"0:00:00",H789-MIN(H$780:H$850)))</f>
        <v>3.417824074074074E-4</v>
      </c>
      <c r="J789" s="335">
        <f t="array" ref="J789">IF(A789="","",VLOOKUP(A789,pkt_ind,2,0))</f>
        <v>5</v>
      </c>
      <c r="K789" s="325"/>
      <c r="L789" s="337">
        <f t="array" ref="L789">IF(C789="","",1)</f>
        <v>1</v>
      </c>
      <c r="M789" s="441">
        <v>116</v>
      </c>
      <c r="N789" s="339">
        <f t="shared" si="64"/>
        <v>2.8910879629629629E-3</v>
      </c>
      <c r="O789" s="340" t="str">
        <f t="shared" si="65"/>
        <v/>
      </c>
      <c r="P789" s="341" t="str">
        <f t="shared" si="62"/>
        <v>id</v>
      </c>
      <c r="Q789" s="342" t="s">
        <v>302</v>
      </c>
      <c r="R789" s="343" t="str">
        <f t="shared" si="63"/>
        <v/>
      </c>
      <c r="T789" s="222" t="str">
        <f t="array" ref="T789">IF(COUNTIF($B$780:$B$871,IF(ls!B216="","",ls!B216))&gt;0,"",IF(ls!B216="","",ls!B216))</f>
        <v/>
      </c>
    </row>
    <row r="790" spans="1:20" ht="15">
      <c r="A790" s="327">
        <f>IF(C790="","",SUBTOTAL(3,$H$780:H790))</f>
        <v>11</v>
      </c>
      <c r="B790" s="328">
        <f t="array" ref="B790">IF(M790="","",M790)</f>
        <v>125</v>
      </c>
      <c r="C790" s="329" t="str">
        <f t="shared" si="57"/>
        <v>MISZCZAK Hanna</v>
      </c>
      <c r="D790" s="330">
        <f t="shared" si="58"/>
        <v>2006</v>
      </c>
      <c r="E790" s="331" t="str">
        <f t="shared" si="59"/>
        <v>SP Nr 2 - NSS Ustrzyki Dolne</v>
      </c>
      <c r="F790" s="332" t="str">
        <f t="shared" si="60"/>
        <v>Ustrzyki Dolne</v>
      </c>
      <c r="G790" s="332" t="str">
        <f t="shared" si="61"/>
        <v>bieszczadzki</v>
      </c>
      <c r="H790" s="333">
        <f t="array" ref="H790">IF(N790="","",N790)</f>
        <v>2.8973379629629627E-3</v>
      </c>
      <c r="I790" s="334">
        <f t="array" ref="I790">IF(H790="","",IF(H790=MIN(H$780:H$850),"0:00:00",H790-MIN(H$780:H$850)))</f>
        <v>3.4803240740740714E-4</v>
      </c>
      <c r="J790" s="335">
        <f t="array" ref="J790">IF(A790="","",VLOOKUP(A790,pkt_ind,2,0))</f>
        <v>4</v>
      </c>
      <c r="K790" s="325"/>
      <c r="L790" s="337">
        <f t="array" ref="L790">IF(C790="","",1)</f>
        <v>1</v>
      </c>
      <c r="M790" s="441">
        <v>125</v>
      </c>
      <c r="N790" s="339">
        <f t="shared" si="64"/>
        <v>2.8973379629629627E-3</v>
      </c>
      <c r="O790" s="340" t="str">
        <f t="shared" si="65"/>
        <v/>
      </c>
      <c r="P790" s="341" t="str">
        <f t="shared" si="62"/>
        <v>id</v>
      </c>
      <c r="Q790" s="342" t="s">
        <v>303</v>
      </c>
      <c r="R790" s="343" t="str">
        <f t="shared" si="63"/>
        <v/>
      </c>
      <c r="T790" s="222" t="str">
        <f t="array" ref="T790">IF(COUNTIF($B$780:$B$871,IF(ls!B217="","",ls!B217))&gt;0,"",IF(ls!B217="","",ls!B217))</f>
        <v/>
      </c>
    </row>
    <row r="791" spans="1:20" ht="15">
      <c r="A791" s="327">
        <f>IF(C791="","",SUBTOTAL(3,$H$780:H791))</f>
        <v>12</v>
      </c>
      <c r="B791" s="328">
        <f t="array" ref="B791">IF(M791="","",M791)</f>
        <v>128</v>
      </c>
      <c r="C791" s="329" t="str">
        <f t="shared" si="57"/>
        <v>KUŻNIAR Paulina</v>
      </c>
      <c r="D791" s="330">
        <f t="shared" si="58"/>
        <v>2006</v>
      </c>
      <c r="E791" s="331" t="str">
        <f t="shared" si="59"/>
        <v>SP Nr 2 - NSS Ustrzyki Dolne</v>
      </c>
      <c r="F791" s="332" t="str">
        <f t="shared" si="60"/>
        <v>Ustrzyki Dolne</v>
      </c>
      <c r="G791" s="332" t="str">
        <f t="shared" si="61"/>
        <v>bieszczadzki</v>
      </c>
      <c r="H791" s="333">
        <f t="array" ref="H791">IF(N791="","",N791)</f>
        <v>2.9267361111111113E-3</v>
      </c>
      <c r="I791" s="334">
        <f t="array" ref="I791">IF(H791="","",IF(H791=MIN(H$780:H$850),"0:00:00",H791-MIN(H$780:H$850)))</f>
        <v>3.7743055555555577E-4</v>
      </c>
      <c r="J791" s="335">
        <f t="array" ref="J791">IF(A791="","",VLOOKUP(A791,pkt_ind,2,0))</f>
        <v>4</v>
      </c>
      <c r="K791" s="325"/>
      <c r="L791" s="337">
        <f t="array" ref="L791">IF(C791="","",1)</f>
        <v>1</v>
      </c>
      <c r="M791" s="441">
        <v>128</v>
      </c>
      <c r="N791" s="339">
        <f t="shared" si="64"/>
        <v>2.9267361111111113E-3</v>
      </c>
      <c r="O791" s="340" t="str">
        <f t="shared" si="65"/>
        <v/>
      </c>
      <c r="P791" s="341" t="str">
        <f t="shared" si="62"/>
        <v>i</v>
      </c>
      <c r="Q791" s="342" t="s">
        <v>304</v>
      </c>
      <c r="R791" s="343" t="str">
        <f t="shared" si="63"/>
        <v/>
      </c>
      <c r="T791" s="222" t="str">
        <f t="array" ref="T791">IF(COUNTIF($B$780:$B$871,IF(ls!B218="","",ls!B218))&gt;0,"",IF(ls!B218="","",ls!B218))</f>
        <v/>
      </c>
    </row>
    <row r="792" spans="1:20" ht="15">
      <c r="A792" s="327">
        <f>IF(C792="","",SUBTOTAL(3,$H$780:H792))</f>
        <v>13</v>
      </c>
      <c r="B792" s="328">
        <f t="array" ref="B792">IF(M792="","",M792)</f>
        <v>120</v>
      </c>
      <c r="C792" s="329" t="str">
        <f t="shared" si="57"/>
        <v>TARSUDIS Oliwia</v>
      </c>
      <c r="D792" s="330">
        <f t="shared" si="58"/>
        <v>2006</v>
      </c>
      <c r="E792" s="331" t="str">
        <f t="shared" si="59"/>
        <v>SP Nr 2 - NSS Ustrzyki Dolne</v>
      </c>
      <c r="F792" s="332" t="str">
        <f t="shared" si="60"/>
        <v>Ustrzyki Dolne</v>
      </c>
      <c r="G792" s="332" t="str">
        <f t="shared" si="61"/>
        <v>bieszczadzki</v>
      </c>
      <c r="H792" s="333">
        <f t="array" ref="H792">IF(N792="","",N792)</f>
        <v>2.9315972222222222E-3</v>
      </c>
      <c r="I792" s="334">
        <f t="array" ref="I792">IF(H792="","",IF(H792=MIN(H$780:H$850),"0:00:00",H792-MIN(H$780:H$850)))</f>
        <v>3.8229166666666663E-4</v>
      </c>
      <c r="J792" s="335">
        <f t="array" ref="J792">IF(A792="","",VLOOKUP(A792,pkt_ind,2,0))</f>
        <v>3</v>
      </c>
      <c r="K792" s="325"/>
      <c r="L792" s="337">
        <f t="array" ref="L792">IF(C792="","",1)</f>
        <v>1</v>
      </c>
      <c r="M792" s="441">
        <v>120</v>
      </c>
      <c r="N792" s="339">
        <f t="shared" si="64"/>
        <v>2.9315972222222222E-3</v>
      </c>
      <c r="O792" s="340" t="str">
        <f t="shared" si="65"/>
        <v/>
      </c>
      <c r="P792" s="341" t="str">
        <f t="shared" si="62"/>
        <v>i</v>
      </c>
      <c r="Q792" s="342" t="s">
        <v>305</v>
      </c>
      <c r="R792" s="343" t="str">
        <f t="shared" si="63"/>
        <v/>
      </c>
      <c r="T792" s="222" t="str">
        <f t="array" ref="T792">IF(COUNTIF($B$780:$B$871,IF(ls!B219="","",ls!B219))&gt;0,"",IF(ls!B219="","",ls!B219))</f>
        <v/>
      </c>
    </row>
    <row r="793" spans="1:20" ht="15">
      <c r="A793" s="327">
        <f>IF(C793="","",SUBTOTAL(3,$H$780:H793))</f>
        <v>14</v>
      </c>
      <c r="B793" s="328">
        <f t="array" ref="B793">IF(M793="","",M793)</f>
        <v>117</v>
      </c>
      <c r="C793" s="329" t="str">
        <f t="shared" si="57"/>
        <v>ZIĘBA Martyna</v>
      </c>
      <c r="D793" s="330">
        <f t="shared" si="58"/>
        <v>2006</v>
      </c>
      <c r="E793" s="331" t="str">
        <f t="shared" si="59"/>
        <v>SP Nr 2 - NSS Ustrzyki Dolne</v>
      </c>
      <c r="F793" s="332" t="str">
        <f t="shared" si="60"/>
        <v>Ustrzyki Dolne</v>
      </c>
      <c r="G793" s="332" t="str">
        <f t="shared" si="61"/>
        <v>bieszczadzki</v>
      </c>
      <c r="H793" s="333">
        <f t="array" ref="H793">IF(N793="","",N793)</f>
        <v>2.9694444444444443E-3</v>
      </c>
      <c r="I793" s="334">
        <f t="array" ref="I793">IF(H793="","",IF(H793=MIN(H$780:H$850),"0:00:00",H793-MIN(H$780:H$850)))</f>
        <v>4.2013888888888873E-4</v>
      </c>
      <c r="J793" s="335">
        <f t="array" ref="J793">IF(A793="","",VLOOKUP(A793,pkt_ind,2,0))</f>
        <v>3</v>
      </c>
      <c r="K793" s="325"/>
      <c r="L793" s="337">
        <f t="array" ref="L793">IF(C793="","",1)</f>
        <v>1</v>
      </c>
      <c r="M793" s="441">
        <v>117</v>
      </c>
      <c r="N793" s="339">
        <f t="shared" si="64"/>
        <v>2.9694444444444443E-3</v>
      </c>
      <c r="O793" s="340" t="str">
        <f t="shared" si="65"/>
        <v/>
      </c>
      <c r="P793" s="341" t="str">
        <f t="shared" si="62"/>
        <v>i</v>
      </c>
      <c r="Q793" s="342" t="s">
        <v>306</v>
      </c>
      <c r="R793" s="343" t="str">
        <f t="shared" si="63"/>
        <v/>
      </c>
      <c r="T793" s="222" t="str">
        <f t="array" ref="T793">IF(COUNTIF($B$780:$B$871,IF(ls!B220="","",ls!B220))&gt;0,"",IF(ls!B220="","",ls!B220))</f>
        <v/>
      </c>
    </row>
    <row r="794" spans="1:20" ht="15">
      <c r="A794" s="327">
        <f>IF(C794="","",SUBTOTAL(3,$H$780:H794))</f>
        <v>15</v>
      </c>
      <c r="B794" s="328">
        <f t="array" ref="B794">IF(M794="","",M794)</f>
        <v>113</v>
      </c>
      <c r="C794" s="329" t="str">
        <f t="shared" si="57"/>
        <v>KISIELEWICZ Weronika</v>
      </c>
      <c r="D794" s="330">
        <f t="shared" si="58"/>
        <v>2006</v>
      </c>
      <c r="E794" s="331" t="str">
        <f t="shared" si="59"/>
        <v>SP Nr 2 - NSS Ustrzyki Dolne</v>
      </c>
      <c r="F794" s="332" t="str">
        <f t="shared" si="60"/>
        <v>Ustrzyki Dolne</v>
      </c>
      <c r="G794" s="332" t="str">
        <f t="shared" si="61"/>
        <v>bieszczadzki</v>
      </c>
      <c r="H794" s="333">
        <f t="array" ref="H794">IF(N794="","",N794)</f>
        <v>2.985416666666667E-3</v>
      </c>
      <c r="I794" s="334">
        <f t="array" ref="I794">IF(H794="","",IF(H794=MIN(H$780:H$850),"0:00:00",H794-MIN(H$780:H$850)))</f>
        <v>4.3611111111111151E-4</v>
      </c>
      <c r="J794" s="335">
        <f t="array" ref="J794">IF(A794="","",VLOOKUP(A794,pkt_ind,2,0))</f>
        <v>3</v>
      </c>
      <c r="K794" s="325"/>
      <c r="L794" s="337">
        <f t="array" ref="L794">IF(C794="","",1)</f>
        <v>1</v>
      </c>
      <c r="M794" s="441">
        <v>113</v>
      </c>
      <c r="N794" s="339">
        <f t="shared" si="64"/>
        <v>2.985416666666667E-3</v>
      </c>
      <c r="O794" s="340" t="str">
        <f t="shared" si="65"/>
        <v/>
      </c>
      <c r="P794" s="341" t="str">
        <f t="shared" si="62"/>
        <v>i</v>
      </c>
      <c r="Q794" s="342" t="s">
        <v>307</v>
      </c>
      <c r="R794" s="343" t="str">
        <f t="shared" si="63"/>
        <v/>
      </c>
      <c r="T794" s="222" t="str">
        <f t="array" ref="T794">IF(COUNTIF($B$780:$B$871,IF(ls!B221="","",ls!B221))&gt;0,"",IF(ls!B221="","",ls!B221))</f>
        <v/>
      </c>
    </row>
    <row r="795" spans="1:20" ht="15">
      <c r="A795" s="327">
        <f>IF(C795="","",SUBTOTAL(3,$H$780:H795))</f>
        <v>16</v>
      </c>
      <c r="B795" s="328">
        <f t="array" ref="B795">IF(M795="","",M795)</f>
        <v>136</v>
      </c>
      <c r="C795" s="329" t="str">
        <f t="shared" si="57"/>
        <v>OSKORIP Barbara</v>
      </c>
      <c r="D795" s="330">
        <f t="shared" si="58"/>
        <v>2005</v>
      </c>
      <c r="E795" s="331" t="str">
        <f t="shared" si="59"/>
        <v>SP1 Ustrzyki Dolne</v>
      </c>
      <c r="F795" s="332" t="str">
        <f t="shared" si="60"/>
        <v>Ustrzyki Dolne</v>
      </c>
      <c r="G795" s="332" t="str">
        <f t="shared" si="61"/>
        <v>bieszczadzki</v>
      </c>
      <c r="H795" s="333">
        <f t="array" ref="H795">IF(N795="","",N795)</f>
        <v>2.9898148148148149E-3</v>
      </c>
      <c r="I795" s="334">
        <f t="array" ref="I795">IF(H795="","",IF(H795=MIN(H$780:H$850),"0:00:00",H795-MIN(H$780:H$850)))</f>
        <v>4.4050925925925941E-4</v>
      </c>
      <c r="J795" s="335">
        <f t="array" ref="J795">IF(A795="","",VLOOKUP(A795,pkt_ind,2,0))</f>
        <v>3</v>
      </c>
      <c r="K795" s="325"/>
      <c r="L795" s="337">
        <f t="array" ref="L795">IF(C795="","",1)</f>
        <v>1</v>
      </c>
      <c r="M795" s="441">
        <v>136</v>
      </c>
      <c r="N795" s="339">
        <f t="shared" si="64"/>
        <v>2.9898148148148149E-3</v>
      </c>
      <c r="O795" s="340" t="str">
        <f t="shared" si="65"/>
        <v/>
      </c>
      <c r="P795" s="341" t="str">
        <f t="shared" si="62"/>
        <v>id</v>
      </c>
      <c r="Q795" s="342" t="s">
        <v>308</v>
      </c>
      <c r="R795" s="343" t="str">
        <f t="shared" si="63"/>
        <v/>
      </c>
      <c r="T795" s="222" t="str">
        <f t="array" ref="T795">IF(COUNTIF($B$780:$B$871,IF(ls!B222="","",ls!B222))&gt;0,"",IF(ls!B222="","",ls!B222))</f>
        <v/>
      </c>
    </row>
    <row r="796" spans="1:20" ht="15">
      <c r="A796" s="327">
        <f>IF(C796="","",SUBTOTAL(3,$H$780:H796))</f>
        <v>17</v>
      </c>
      <c r="B796" s="328">
        <f t="array" ref="B796">IF(M796="","",M796)</f>
        <v>140</v>
      </c>
      <c r="C796" s="329" t="str">
        <f t="shared" si="57"/>
        <v>MICHALIK Dagmara</v>
      </c>
      <c r="D796" s="330">
        <f t="shared" si="58"/>
        <v>2005</v>
      </c>
      <c r="E796" s="331" t="str">
        <f t="shared" si="59"/>
        <v>SP1 Ustrzyki Dolne</v>
      </c>
      <c r="F796" s="332" t="str">
        <f t="shared" si="60"/>
        <v>Ustrzyki Dolne</v>
      </c>
      <c r="G796" s="332" t="str">
        <f t="shared" si="61"/>
        <v>bieszczadzki</v>
      </c>
      <c r="H796" s="333">
        <f t="array" ref="H796">IF(N796="","",N796)</f>
        <v>3.0021990740740738E-3</v>
      </c>
      <c r="I796" s="334">
        <f t="array" ref="I796">IF(H796="","",IF(H796=MIN(H$780:H$850),"0:00:00",H796-MIN(H$780:H$850)))</f>
        <v>4.5289351851851827E-4</v>
      </c>
      <c r="J796" s="335">
        <f t="array" ref="J796">IF(A796="","",VLOOKUP(A796,pkt_ind,2,0))</f>
        <v>2</v>
      </c>
      <c r="K796" s="325"/>
      <c r="L796" s="337">
        <f t="array" ref="L796">IF(C796="","",1)</f>
        <v>1</v>
      </c>
      <c r="M796" s="441">
        <v>140</v>
      </c>
      <c r="N796" s="339">
        <f t="shared" si="64"/>
        <v>3.0021990740740738E-3</v>
      </c>
      <c r="O796" s="340" t="str">
        <f t="shared" si="65"/>
        <v/>
      </c>
      <c r="P796" s="341" t="str">
        <f t="shared" si="62"/>
        <v>id</v>
      </c>
      <c r="Q796" s="342" t="s">
        <v>309</v>
      </c>
      <c r="R796" s="343" t="str">
        <f t="shared" si="63"/>
        <v/>
      </c>
      <c r="T796" s="222" t="str">
        <f t="array" ref="T796">IF(COUNTIF($B$780:$B$871,IF(ls!B223="","",ls!B223))&gt;0,"",IF(ls!B223="","",ls!B223))</f>
        <v/>
      </c>
    </row>
    <row r="797" spans="1:20" ht="15">
      <c r="A797" s="327">
        <f>IF(C797="","",SUBTOTAL(3,$H$780:H797))</f>
        <v>18</v>
      </c>
      <c r="B797" s="328">
        <f t="array" ref="B797">IF(M797="","",M797)</f>
        <v>115</v>
      </c>
      <c r="C797" s="329" t="str">
        <f t="shared" si="57"/>
        <v>HAŁYS Julia</v>
      </c>
      <c r="D797" s="330">
        <f t="shared" si="58"/>
        <v>2006</v>
      </c>
      <c r="E797" s="331" t="str">
        <f t="shared" si="59"/>
        <v>SP Nr 2 - NSS Ustrzyki Dolne</v>
      </c>
      <c r="F797" s="332" t="str">
        <f t="shared" si="60"/>
        <v>Ustrzyki Dolne</v>
      </c>
      <c r="G797" s="332" t="str">
        <f t="shared" si="61"/>
        <v>bieszczadzki</v>
      </c>
      <c r="H797" s="333">
        <f t="array" ref="H797">IF(N797="","",N797)</f>
        <v>3.0062499999999998E-3</v>
      </c>
      <c r="I797" s="334">
        <f t="array" ref="I797">IF(H797="","",IF(H797=MIN(H$780:H$850),"0:00:00",H797-MIN(H$780:H$850)))</f>
        <v>4.5694444444444428E-4</v>
      </c>
      <c r="J797" s="335">
        <f t="array" ref="J797">IF(A797="","",VLOOKUP(A797,pkt_ind,2,0))</f>
        <v>2</v>
      </c>
      <c r="K797" s="325"/>
      <c r="L797" s="337">
        <f t="array" ref="L797">IF(C797="","",1)</f>
        <v>1</v>
      </c>
      <c r="M797" s="441">
        <v>115</v>
      </c>
      <c r="N797" s="339">
        <f t="shared" si="64"/>
        <v>3.0062499999999998E-3</v>
      </c>
      <c r="O797" s="340" t="str">
        <f t="shared" si="65"/>
        <v/>
      </c>
      <c r="P797" s="341" t="str">
        <f t="shared" si="62"/>
        <v>i</v>
      </c>
      <c r="Q797" s="342" t="s">
        <v>310</v>
      </c>
      <c r="R797" s="343" t="str">
        <f t="shared" si="63"/>
        <v/>
      </c>
      <c r="T797" s="222">
        <f t="array" ref="T797">IF(COUNTIF($B$780:$B$871,IF(ls!B224="","",ls!B224))&gt;0,"",IF(ls!B224="","",ls!B224))</f>
        <v>118</v>
      </c>
    </row>
    <row r="798" spans="1:20" ht="15">
      <c r="A798" s="327">
        <f>IF(C798="","",SUBTOTAL(3,$H$780:H798))</f>
        <v>19</v>
      </c>
      <c r="B798" s="328">
        <f t="array" ref="B798">IF(M798="","",M798)</f>
        <v>131</v>
      </c>
      <c r="C798" s="329" t="str">
        <f t="shared" si="57"/>
        <v>SZYBIAK Róża</v>
      </c>
      <c r="D798" s="330">
        <f t="shared" si="58"/>
        <v>2006</v>
      </c>
      <c r="E798" s="331" t="str">
        <f t="shared" si="59"/>
        <v>SP Ropienka</v>
      </c>
      <c r="F798" s="332" t="str">
        <f t="shared" si="60"/>
        <v>Ustrzyki Dolne</v>
      </c>
      <c r="G798" s="332" t="str">
        <f t="shared" si="61"/>
        <v>bieszczadzki</v>
      </c>
      <c r="H798" s="333">
        <f t="array" ref="H798">IF(N798="","",N798)</f>
        <v>3.0108796296296294E-3</v>
      </c>
      <c r="I798" s="334">
        <f t="array" ref="I798">IF(H798="","",IF(H798=MIN(H$780:H$850),"0:00:00",H798-MIN(H$780:H$850)))</f>
        <v>4.6157407407407388E-4</v>
      </c>
      <c r="J798" s="335">
        <f t="array" ref="J798">IF(A798="","",VLOOKUP(A798,pkt_ind,2,0))</f>
        <v>2</v>
      </c>
      <c r="K798" s="325"/>
      <c r="L798" s="337">
        <f t="array" ref="L798">IF(C798="","",1)</f>
        <v>1</v>
      </c>
      <c r="M798" s="441">
        <v>131</v>
      </c>
      <c r="N798" s="339">
        <f t="shared" si="64"/>
        <v>3.0108796296296294E-3</v>
      </c>
      <c r="O798" s="340" t="str">
        <f t="shared" si="65"/>
        <v/>
      </c>
      <c r="P798" s="341" t="str">
        <f t="shared" si="62"/>
        <v>id</v>
      </c>
      <c r="Q798" s="342" t="s">
        <v>311</v>
      </c>
      <c r="R798" s="343" t="str">
        <f t="shared" si="63"/>
        <v/>
      </c>
      <c r="T798" s="222">
        <f t="array" ref="T798">IF(COUNTIF($B$780:$B$871,IF(ls!B225="","",ls!B225))&gt;0,"",IF(ls!B225="","",ls!B225))</f>
        <v>119</v>
      </c>
    </row>
    <row r="799" spans="1:20" ht="15">
      <c r="A799" s="327">
        <f>IF(C799="","",SUBTOTAL(3,$H$780:H799))</f>
        <v>20</v>
      </c>
      <c r="B799" s="328">
        <f t="array" ref="B799">IF(M799="","",M799)</f>
        <v>105</v>
      </c>
      <c r="C799" s="329" t="str">
        <f t="shared" si="57"/>
        <v>TOMKIEWICZ Karolina</v>
      </c>
      <c r="D799" s="330">
        <f t="shared" si="58"/>
        <v>2005</v>
      </c>
      <c r="E799" s="331" t="str">
        <f t="shared" si="59"/>
        <v>SP Nr 2 - NSS Ustrzyki Dolne</v>
      </c>
      <c r="F799" s="332" t="str">
        <f t="shared" si="60"/>
        <v>Ustrzyki Dolne</v>
      </c>
      <c r="G799" s="332" t="str">
        <f t="shared" si="61"/>
        <v>bieszczadzki</v>
      </c>
      <c r="H799" s="333">
        <f t="array" ref="H799">IF(N799="","",N799)</f>
        <v>3.052314814814815E-3</v>
      </c>
      <c r="I799" s="334">
        <f t="array" ref="I799">IF(H799="","",IF(H799=MIN(H$780:H$850),"0:00:00",H799-MIN(H$780:H$850)))</f>
        <v>5.0300925925925947E-4</v>
      </c>
      <c r="J799" s="335">
        <f t="array" ref="J799">IF(A799="","",VLOOKUP(A799,pkt_ind,2,0))</f>
        <v>2</v>
      </c>
      <c r="K799" s="325"/>
      <c r="L799" s="337">
        <f t="array" ref="L799">IF(C799="","",1)</f>
        <v>1</v>
      </c>
      <c r="M799" s="441">
        <v>105</v>
      </c>
      <c r="N799" s="339">
        <f t="shared" si="64"/>
        <v>3.052314814814815E-3</v>
      </c>
      <c r="O799" s="340" t="str">
        <f t="shared" si="65"/>
        <v/>
      </c>
      <c r="P799" s="341" t="str">
        <f t="shared" si="62"/>
        <v>i</v>
      </c>
      <c r="Q799" s="342" t="s">
        <v>312</v>
      </c>
      <c r="R799" s="343" t="str">
        <f t="shared" si="63"/>
        <v/>
      </c>
      <c r="T799" s="222" t="str">
        <f t="array" ref="T799">IF(COUNTIF($B$780:$B$871,IF(ls!B226="","",ls!B226))&gt;0,"",IF(ls!B226="","",ls!B226))</f>
        <v/>
      </c>
    </row>
    <row r="800" spans="1:20" ht="15">
      <c r="A800" s="327">
        <f>IF(C800="","",SUBTOTAL(3,$H$780:H800))</f>
        <v>21</v>
      </c>
      <c r="B800" s="328">
        <f t="array" ref="B800">IF(M800="","",M800)</f>
        <v>130</v>
      </c>
      <c r="C800" s="329" t="str">
        <f t="shared" si="57"/>
        <v>KURNYTA Martyna</v>
      </c>
      <c r="D800" s="330">
        <f t="shared" si="58"/>
        <v>2005</v>
      </c>
      <c r="E800" s="331" t="str">
        <f t="shared" si="59"/>
        <v>SP Ropienka</v>
      </c>
      <c r="F800" s="332" t="str">
        <f t="shared" si="60"/>
        <v>Ustrzyki Dolne</v>
      </c>
      <c r="G800" s="332" t="str">
        <f t="shared" si="61"/>
        <v>bieszczadzki</v>
      </c>
      <c r="H800" s="333">
        <f t="array" ref="H800">IF(N800="","",N800)</f>
        <v>3.0848379629629633E-3</v>
      </c>
      <c r="I800" s="334">
        <f t="array" ref="I800">IF(H800="","",IF(H800=MIN(H$780:H$850),"0:00:00",H800-MIN(H$780:H$850)))</f>
        <v>5.3553240740740774E-4</v>
      </c>
      <c r="J800" s="335">
        <f t="array" ref="J800">IF(A800="","",VLOOKUP(A800,pkt_ind,2,0))</f>
        <v>1</v>
      </c>
      <c r="K800" s="325"/>
      <c r="L800" s="337">
        <f t="array" ref="L800">IF(C800="","",1)</f>
        <v>1</v>
      </c>
      <c r="M800" s="441">
        <v>130</v>
      </c>
      <c r="N800" s="339">
        <f t="shared" si="64"/>
        <v>3.0848379629629633E-3</v>
      </c>
      <c r="O800" s="340" t="str">
        <f t="shared" si="65"/>
        <v/>
      </c>
      <c r="P800" s="341" t="str">
        <f t="shared" si="62"/>
        <v>id</v>
      </c>
      <c r="Q800" s="342" t="s">
        <v>313</v>
      </c>
      <c r="R800" s="343" t="str">
        <f t="shared" si="63"/>
        <v/>
      </c>
      <c r="T800" s="222">
        <f t="array" ref="T800">IF(COUNTIF($B$780:$B$871,IF(ls!B227="","",ls!B227))&gt;0,"",IF(ls!B227="","",ls!B227))</f>
        <v>121</v>
      </c>
    </row>
    <row r="801" spans="1:20" ht="15">
      <c r="A801" s="327">
        <f>IF(C801="","",SUBTOTAL(3,$H$780:H801))</f>
        <v>22</v>
      </c>
      <c r="B801" s="328">
        <f t="array" ref="B801">IF(M801="","",M801)</f>
        <v>141</v>
      </c>
      <c r="C801" s="329" t="str">
        <f t="shared" si="57"/>
        <v>DOMARADZKA Urszula</v>
      </c>
      <c r="D801" s="330">
        <f t="shared" si="58"/>
        <v>2005</v>
      </c>
      <c r="E801" s="331" t="str">
        <f t="shared" si="59"/>
        <v>SP1 Ustrzyki Dolne</v>
      </c>
      <c r="F801" s="332" t="str">
        <f t="shared" si="60"/>
        <v>Ustrzyki Dolne</v>
      </c>
      <c r="G801" s="332" t="str">
        <f t="shared" si="61"/>
        <v>bieszczadzki</v>
      </c>
      <c r="H801" s="333">
        <f t="array" ref="H801">IF(N801="","",N801)</f>
        <v>3.1048611111111108E-3</v>
      </c>
      <c r="I801" s="334">
        <f t="array" ref="I801">IF(H801="","",IF(H801=MIN(H$780:H$850),"0:00:00",H801-MIN(H$780:H$850)))</f>
        <v>5.5555555555555523E-4</v>
      </c>
      <c r="J801" s="335">
        <f t="array" ref="J801">IF(A801="","",VLOOKUP(A801,pkt_ind,2,0))</f>
        <v>1</v>
      </c>
      <c r="K801" s="325"/>
      <c r="L801" s="337">
        <f t="array" ref="L801">IF(C801="","",1)</f>
        <v>1</v>
      </c>
      <c r="M801" s="441">
        <v>141</v>
      </c>
      <c r="N801" s="339">
        <f t="shared" si="64"/>
        <v>3.1048611111111108E-3</v>
      </c>
      <c r="O801" s="340" t="str">
        <f t="shared" si="65"/>
        <v/>
      </c>
      <c r="P801" s="341" t="str">
        <f t="shared" si="62"/>
        <v>i</v>
      </c>
      <c r="Q801" s="342" t="s">
        <v>314</v>
      </c>
      <c r="R801" s="343" t="str">
        <f t="shared" si="63"/>
        <v/>
      </c>
      <c r="T801" s="222" t="str">
        <f t="array" ref="T801">IF(COUNTIF($B$780:$B$871,IF(ls!B228="","",ls!B228))&gt;0,"",IF(ls!B228="","",ls!B228))</f>
        <v/>
      </c>
    </row>
    <row r="802" spans="1:20" ht="15">
      <c r="A802" s="327">
        <f>IF(C802="","",SUBTOTAL(3,$H$780:H802))</f>
        <v>23</v>
      </c>
      <c r="B802" s="328">
        <f t="array" ref="B802">IF(M802="","",M802)</f>
        <v>129</v>
      </c>
      <c r="C802" s="329" t="str">
        <f t="shared" si="57"/>
        <v>JANIEC Aleksandra</v>
      </c>
      <c r="D802" s="330">
        <f t="shared" si="58"/>
        <v>2005</v>
      </c>
      <c r="E802" s="331" t="str">
        <f t="shared" si="59"/>
        <v>SP Ropienka</v>
      </c>
      <c r="F802" s="332" t="str">
        <f t="shared" si="60"/>
        <v>Ustrzyki Dolne</v>
      </c>
      <c r="G802" s="332" t="str">
        <f t="shared" si="61"/>
        <v>bieszczadzki</v>
      </c>
      <c r="H802" s="333">
        <f t="array" ref="H802">IF(N802="","",N802)</f>
        <v>3.1140046296296298E-3</v>
      </c>
      <c r="I802" s="334">
        <f t="array" ref="I802">IF(H802="","",IF(H802=MIN(H$780:H$850),"0:00:00",H802-MIN(H$780:H$850)))</f>
        <v>5.6469907407407424E-4</v>
      </c>
      <c r="J802" s="335">
        <f t="array" ref="J802">IF(A802="","",VLOOKUP(A802,pkt_ind,2,0))</f>
        <v>1</v>
      </c>
      <c r="K802" s="325"/>
      <c r="L802" s="337">
        <f t="array" ref="L802">IF(C802="","",1)</f>
        <v>1</v>
      </c>
      <c r="M802" s="441">
        <v>129</v>
      </c>
      <c r="N802" s="339">
        <f t="shared" si="64"/>
        <v>3.1140046296296298E-3</v>
      </c>
      <c r="O802" s="340" t="str">
        <f t="shared" si="65"/>
        <v/>
      </c>
      <c r="P802" s="341" t="str">
        <f t="shared" si="62"/>
        <v>id</v>
      </c>
      <c r="Q802" s="342" t="s">
        <v>315</v>
      </c>
      <c r="R802" s="343" t="str">
        <f t="shared" si="63"/>
        <v/>
      </c>
      <c r="T802" s="222" t="str">
        <f t="array" ref="T802">IF(COUNTIF($B$780:$B$871,IF(ls!B229="","",ls!B229))&gt;0,"",IF(ls!B229="","",ls!B229))</f>
        <v/>
      </c>
    </row>
    <row r="803" spans="1:20" ht="15">
      <c r="A803" s="327">
        <f>IF(C803="","",SUBTOTAL(3,$H$780:H803))</f>
        <v>24</v>
      </c>
      <c r="B803" s="328">
        <f t="array" ref="B803">IF(M803="","",M803)</f>
        <v>150</v>
      </c>
      <c r="C803" s="329" t="str">
        <f t="shared" si="57"/>
        <v>Przybyła Blanka</v>
      </c>
      <c r="D803" s="330">
        <f t="shared" si="58"/>
        <v>2006</v>
      </c>
      <c r="E803" s="331" t="str">
        <f t="shared" si="59"/>
        <v>SP Nr 2 - NSS Ustrzyki Dolne</v>
      </c>
      <c r="F803" s="332" t="str">
        <f t="shared" si="60"/>
        <v>Ustrzyki Dolne</v>
      </c>
      <c r="G803" s="332" t="str">
        <f t="shared" si="61"/>
        <v>bieszczadzki</v>
      </c>
      <c r="H803" s="333">
        <f t="array" ref="H803">IF(N803="","",N803)</f>
        <v>3.1219907407407407E-3</v>
      </c>
      <c r="I803" s="334">
        <f t="array" ref="I803">IF(H803="","",IF(H803=MIN(H$780:H$850),"0:00:00",H803-MIN(H$780:H$850)))</f>
        <v>5.7268518518518519E-4</v>
      </c>
      <c r="J803" s="335">
        <f t="array" ref="J803">IF(A803="","",VLOOKUP(A803,pkt_ind,2,0))</f>
        <v>1</v>
      </c>
      <c r="K803" s="325"/>
      <c r="L803" s="337">
        <f t="array" ref="L803">IF(C803="","",1)</f>
        <v>1</v>
      </c>
      <c r="M803" s="441">
        <v>150</v>
      </c>
      <c r="N803" s="339">
        <f t="shared" si="64"/>
        <v>3.1219907407407407E-3</v>
      </c>
      <c r="O803" s="340" t="str">
        <f t="shared" si="65"/>
        <v/>
      </c>
      <c r="P803" s="341" t="str">
        <f t="shared" si="62"/>
        <v>i</v>
      </c>
      <c r="Q803" s="342" t="s">
        <v>316</v>
      </c>
      <c r="R803" s="343" t="str">
        <f t="shared" si="63"/>
        <v/>
      </c>
      <c r="T803" s="222" t="str">
        <f t="array" ref="T803">IF(COUNTIF($B$780:$B$871,IF(ls!B230="","",ls!B230))&gt;0,"",IF(ls!B230="","",ls!B230))</f>
        <v/>
      </c>
    </row>
    <row r="804" spans="1:20" ht="15">
      <c r="A804" s="327">
        <f>IF(C804="","",SUBTOTAL(3,$H$780:H804))</f>
        <v>25</v>
      </c>
      <c r="B804" s="328">
        <f t="array" ref="B804">IF(M804="","",M804)</f>
        <v>112</v>
      </c>
      <c r="C804" s="329" t="str">
        <f t="shared" si="57"/>
        <v>BARAŃSKA Roksana</v>
      </c>
      <c r="D804" s="330">
        <f t="shared" si="58"/>
        <v>2005</v>
      </c>
      <c r="E804" s="331" t="str">
        <f t="shared" si="59"/>
        <v>SP Nr 2 - NSS Ustrzyki Dolne</v>
      </c>
      <c r="F804" s="332" t="str">
        <f t="shared" si="60"/>
        <v>Ustrzyki Dolne</v>
      </c>
      <c r="G804" s="332" t="str">
        <f t="shared" si="61"/>
        <v>bieszczadzki</v>
      </c>
      <c r="H804" s="333">
        <f t="array" ref="H804">IF(N804="","",N804)</f>
        <v>3.1317129629629629E-3</v>
      </c>
      <c r="I804" s="334">
        <f t="array" ref="I804">IF(H804="","",IF(H804=MIN(H$780:H$850),"0:00:00",H804-MIN(H$780:H$850)))</f>
        <v>5.8240740740740735E-4</v>
      </c>
      <c r="J804" s="335">
        <f t="array" ref="J804">IF(A804="","",VLOOKUP(A804,pkt_ind,2,0))</f>
        <v>1</v>
      </c>
      <c r="K804" s="325"/>
      <c r="L804" s="337">
        <f t="array" ref="L804">IF(C804="","",1)</f>
        <v>1</v>
      </c>
      <c r="M804" s="441">
        <v>112</v>
      </c>
      <c r="N804" s="339">
        <f t="shared" si="64"/>
        <v>3.1317129629629629E-3</v>
      </c>
      <c r="O804" s="340" t="str">
        <f t="shared" si="65"/>
        <v/>
      </c>
      <c r="P804" s="341" t="str">
        <f t="shared" si="62"/>
        <v>i</v>
      </c>
      <c r="Q804" s="342" t="s">
        <v>317</v>
      </c>
      <c r="R804" s="343" t="str">
        <f t="shared" si="63"/>
        <v/>
      </c>
      <c r="T804" s="222" t="str">
        <f t="array" ref="T804">IF(COUNTIF($B$780:$B$871,IF(ls!B231="","",ls!B231))&gt;0,"",IF(ls!B231="","",ls!B231))</f>
        <v/>
      </c>
    </row>
    <row r="805" spans="1:20" ht="15">
      <c r="A805" s="327">
        <f>IF(C805="","",SUBTOTAL(3,$H$780:H805))</f>
        <v>26</v>
      </c>
      <c r="B805" s="328">
        <f t="array" ref="B805">IF(M805="","",M805)</f>
        <v>111</v>
      </c>
      <c r="C805" s="329" t="str">
        <f t="shared" si="57"/>
        <v>KOSZCZKA Aniela</v>
      </c>
      <c r="D805" s="330">
        <f t="shared" si="58"/>
        <v>2005</v>
      </c>
      <c r="E805" s="331" t="str">
        <f t="shared" si="59"/>
        <v>SP Nr 2 - NSS Ustrzyki Dolne</v>
      </c>
      <c r="F805" s="332" t="str">
        <f t="shared" si="60"/>
        <v>Ustrzyki Dolne</v>
      </c>
      <c r="G805" s="332" t="str">
        <f t="shared" si="61"/>
        <v>bieszczadzki</v>
      </c>
      <c r="H805" s="333">
        <f t="array" ref="H805">IF(N805="","",N805)</f>
        <v>3.1575231481481485E-3</v>
      </c>
      <c r="I805" s="334">
        <f t="array" ref="I805">IF(H805="","",IF(H805=MIN(H$780:H$850),"0:00:00",H805-MIN(H$780:H$850)))</f>
        <v>6.0821759259259292E-4</v>
      </c>
      <c r="J805" s="335">
        <f t="array" ref="J805">IF(A805="","",VLOOKUP(A805,pkt_ind,2,0))</f>
        <v>1</v>
      </c>
      <c r="K805" s="325"/>
      <c r="L805" s="337">
        <f t="array" ref="L805">IF(C805="","",1)</f>
        <v>1</v>
      </c>
      <c r="M805" s="441">
        <v>111</v>
      </c>
      <c r="N805" s="339">
        <f t="shared" si="64"/>
        <v>3.1575231481481485E-3</v>
      </c>
      <c r="O805" s="340" t="str">
        <f t="shared" si="65"/>
        <v/>
      </c>
      <c r="P805" s="341" t="str">
        <f t="shared" si="62"/>
        <v>i</v>
      </c>
      <c r="Q805" s="342" t="s">
        <v>318</v>
      </c>
      <c r="R805" s="343" t="str">
        <f t="shared" si="63"/>
        <v/>
      </c>
      <c r="T805" s="222">
        <f t="array" ref="T805">IF(COUNTIF($B$780:$B$871,IF(ls!B232="","",ls!B232))&gt;0,"",IF(ls!B232="","",ls!B232))</f>
        <v>126</v>
      </c>
    </row>
    <row r="806" spans="1:20" ht="15">
      <c r="A806" s="327">
        <f>IF(C806="","",SUBTOTAL(3,$H$780:H806))</f>
        <v>27</v>
      </c>
      <c r="B806" s="328">
        <f t="array" ref="B806">IF(M806="","",M806)</f>
        <v>104</v>
      </c>
      <c r="C806" s="329" t="str">
        <f t="shared" si="57"/>
        <v>DUDKA Joanna</v>
      </c>
      <c r="D806" s="330">
        <f t="shared" si="58"/>
        <v>2005</v>
      </c>
      <c r="E806" s="331" t="str">
        <f t="shared" si="59"/>
        <v>SP Nr 2 - NSS Ustrzyki Dolne</v>
      </c>
      <c r="F806" s="332" t="str">
        <f t="shared" si="60"/>
        <v>Ustrzyki Dolne</v>
      </c>
      <c r="G806" s="332" t="str">
        <f t="shared" si="61"/>
        <v>bieszczadzki</v>
      </c>
      <c r="H806" s="333">
        <f t="array" ref="H806">IF(N806="","",N806)</f>
        <v>3.1704861111111113E-3</v>
      </c>
      <c r="I806" s="334">
        <f t="array" ref="I806">IF(H806="","",IF(H806=MIN(H$780:H$850),"0:00:00",H806-MIN(H$780:H$850)))</f>
        <v>6.2118055555555581E-4</v>
      </c>
      <c r="J806" s="335">
        <f t="array" ref="J806">IF(A806="","",VLOOKUP(A806,pkt_ind,2,0))</f>
        <v>1</v>
      </c>
      <c r="K806" s="325"/>
      <c r="L806" s="337">
        <f t="array" ref="L806">IF(C806="","",1)</f>
        <v>1</v>
      </c>
      <c r="M806" s="441">
        <v>104</v>
      </c>
      <c r="N806" s="339">
        <f t="shared" si="64"/>
        <v>3.1704861111111113E-3</v>
      </c>
      <c r="O806" s="340" t="str">
        <f t="shared" si="65"/>
        <v/>
      </c>
      <c r="P806" s="341" t="str">
        <f t="shared" si="62"/>
        <v>i</v>
      </c>
      <c r="Q806" s="342" t="s">
        <v>319</v>
      </c>
      <c r="R806" s="343" t="str">
        <f t="shared" si="63"/>
        <v/>
      </c>
      <c r="T806" s="222" t="str">
        <f t="array" ref="T806">IF(COUNTIF($B$780:$B$871,IF(ls!B233="","",ls!B233))&gt;0,"",IF(ls!B233="","",ls!B233))</f>
        <v/>
      </c>
    </row>
    <row r="807" spans="1:20" ht="15">
      <c r="A807" s="327">
        <f>IF(C807="","",SUBTOTAL(3,$H$780:H807))</f>
        <v>28</v>
      </c>
      <c r="B807" s="328">
        <f t="array" ref="B807">IF(M807="","",M807)</f>
        <v>124</v>
      </c>
      <c r="C807" s="329" t="str">
        <f t="shared" si="57"/>
        <v>KUZDRO Zuzanna</v>
      </c>
      <c r="D807" s="330">
        <f t="shared" si="58"/>
        <v>2006</v>
      </c>
      <c r="E807" s="331" t="str">
        <f t="shared" si="59"/>
        <v>SP Nr 2 - NSS Ustrzyki Dolne</v>
      </c>
      <c r="F807" s="332" t="str">
        <f t="shared" si="60"/>
        <v>Ustrzyki Dolne</v>
      </c>
      <c r="G807" s="332" t="str">
        <f t="shared" si="61"/>
        <v>bieszczadzki</v>
      </c>
      <c r="H807" s="333">
        <f t="array" ref="H807">IF(N807="","",N807)</f>
        <v>3.1807870370370375E-3</v>
      </c>
      <c r="I807" s="334">
        <f t="array" ref="I807">IF(H807="","",IF(H807=MIN(H$780:H$850),"0:00:00",H807-MIN(H$780:H$850)))</f>
        <v>6.31481481481482E-4</v>
      </c>
      <c r="J807" s="335">
        <f t="array" ref="J807">IF(A807="","",VLOOKUP(A807,pkt_ind,2,0))</f>
        <v>1</v>
      </c>
      <c r="K807" s="325"/>
      <c r="L807" s="337">
        <f t="array" ref="L807">IF(C807="","",1)</f>
        <v>1</v>
      </c>
      <c r="M807" s="441">
        <v>124</v>
      </c>
      <c r="N807" s="339">
        <f t="shared" si="64"/>
        <v>3.1807870370370375E-3</v>
      </c>
      <c r="O807" s="340" t="str">
        <f t="shared" si="65"/>
        <v/>
      </c>
      <c r="P807" s="341" t="str">
        <f t="shared" si="62"/>
        <v>i</v>
      </c>
      <c r="Q807" s="342" t="s">
        <v>320</v>
      </c>
      <c r="R807" s="343" t="str">
        <f t="shared" si="63"/>
        <v/>
      </c>
      <c r="T807" s="222" t="str">
        <f t="array" ref="T807">IF(COUNTIF($B$780:$B$871,IF(ls!B234="","",ls!B234))&gt;0,"",IF(ls!B234="","",ls!B234))</f>
        <v/>
      </c>
    </row>
    <row r="808" spans="1:20" ht="15">
      <c r="A808" s="327">
        <f>IF(C808="","",SUBTOTAL(3,$H$780:H808))</f>
        <v>29</v>
      </c>
      <c r="B808" s="328">
        <f t="array" ref="B808">IF(M808="","",M808)</f>
        <v>103</v>
      </c>
      <c r="C808" s="329" t="str">
        <f t="shared" si="57"/>
        <v>JANCZAK Wiktoria</v>
      </c>
      <c r="D808" s="330">
        <f t="shared" si="58"/>
        <v>2005</v>
      </c>
      <c r="E808" s="331" t="str">
        <f t="shared" si="59"/>
        <v>SP Nr 2 - NSS Ustrzyki Dolne</v>
      </c>
      <c r="F808" s="332" t="str">
        <f t="shared" si="60"/>
        <v>Ustrzyki Dolne</v>
      </c>
      <c r="G808" s="332" t="str">
        <f t="shared" si="61"/>
        <v>bieszczadzki</v>
      </c>
      <c r="H808" s="333">
        <f t="array" ref="H808">IF(N808="","",N808)</f>
        <v>3.189814814814815E-3</v>
      </c>
      <c r="I808" s="334">
        <f t="array" ref="I808">IF(H808="","",IF(H808=MIN(H$780:H$850),"0:00:00",H808-MIN(H$780:H$850)))</f>
        <v>6.405092592592595E-4</v>
      </c>
      <c r="J808" s="335">
        <f t="array" ref="J808">IF(A808="","",VLOOKUP(A808,pkt_ind,2,0))</f>
        <v>1</v>
      </c>
      <c r="K808" s="325"/>
      <c r="L808" s="337">
        <f t="array" ref="L808">IF(C808="","",1)</f>
        <v>1</v>
      </c>
      <c r="M808" s="441">
        <v>103</v>
      </c>
      <c r="N808" s="339">
        <f t="shared" si="64"/>
        <v>3.189814814814815E-3</v>
      </c>
      <c r="O808" s="340" t="str">
        <f t="shared" si="65"/>
        <v/>
      </c>
      <c r="P808" s="341" t="str">
        <f t="shared" si="62"/>
        <v>i</v>
      </c>
      <c r="Q808" s="342" t="s">
        <v>321</v>
      </c>
      <c r="R808" s="343" t="str">
        <f t="shared" si="63"/>
        <v/>
      </c>
      <c r="T808" s="222" t="str">
        <f t="array" ref="T808">IF(COUNTIF($B$780:$B$871,IF(ls!B235="","",ls!B235))&gt;0,"",IF(ls!B235="","",ls!B235))</f>
        <v/>
      </c>
    </row>
    <row r="809" spans="1:20" ht="15">
      <c r="A809" s="327">
        <f>IF(C809="","",SUBTOTAL(3,$H$780:H809))</f>
        <v>30</v>
      </c>
      <c r="B809" s="328">
        <f t="array" ref="B809">IF(M809="","",M809)</f>
        <v>149</v>
      </c>
      <c r="C809" s="329" t="str">
        <f t="shared" si="57"/>
        <v>Winnicka Michalina</v>
      </c>
      <c r="D809" s="330">
        <f t="shared" si="58"/>
        <v>2006</v>
      </c>
      <c r="E809" s="331" t="str">
        <f t="shared" si="59"/>
        <v>SP Nr 2 - NSS Ustrzyki Dolne</v>
      </c>
      <c r="F809" s="332" t="str">
        <f t="shared" si="60"/>
        <v>Ustrzyki Dolne</v>
      </c>
      <c r="G809" s="332" t="str">
        <f t="shared" si="61"/>
        <v>bieszczadzki</v>
      </c>
      <c r="H809" s="333">
        <f t="array" ref="H809">IF(N809="","",N809)</f>
        <v>3.2031249999999998E-3</v>
      </c>
      <c r="I809" s="334">
        <f t="array" ref="I809">IF(H809="","",IF(H809=MIN(H$780:H$850),"0:00:00",H809-MIN(H$780:H$850)))</f>
        <v>6.5381944444444428E-4</v>
      </c>
      <c r="J809" s="335">
        <f t="array" ref="J809">IF(A809="","",VLOOKUP(A809,pkt_ind,2,0))</f>
        <v>1</v>
      </c>
      <c r="K809" s="325"/>
      <c r="L809" s="337">
        <f t="array" ref="L809">IF(C809="","",1)</f>
        <v>1</v>
      </c>
      <c r="M809" s="441">
        <v>149</v>
      </c>
      <c r="N809" s="339">
        <f t="shared" si="64"/>
        <v>3.2031249999999998E-3</v>
      </c>
      <c r="O809" s="340" t="str">
        <f t="shared" si="65"/>
        <v/>
      </c>
      <c r="P809" s="341" t="str">
        <f t="shared" si="62"/>
        <v>i</v>
      </c>
      <c r="Q809" s="342" t="s">
        <v>322</v>
      </c>
      <c r="R809" s="343" t="str">
        <f t="shared" si="63"/>
        <v/>
      </c>
      <c r="T809" s="222" t="str">
        <f t="array" ref="T809">IF(COUNTIF($B$780:$B$871,IF(ls!B236="","",ls!B236))&gt;0,"",IF(ls!B236="","",ls!B236))</f>
        <v/>
      </c>
    </row>
    <row r="810" spans="1:20" ht="15">
      <c r="A810" s="327">
        <f>IF(C810="","",SUBTOTAL(3,$H$780:H810))</f>
        <v>31</v>
      </c>
      <c r="B810" s="328">
        <f t="array" ref="B810">IF(M810="","",M810)</f>
        <v>148</v>
      </c>
      <c r="C810" s="329" t="str">
        <f t="shared" si="57"/>
        <v>Barniak Oliwia</v>
      </c>
      <c r="D810" s="330">
        <f t="shared" si="58"/>
        <v>2006</v>
      </c>
      <c r="E810" s="331" t="str">
        <f t="shared" si="59"/>
        <v>SP Nr 2 - NSS Ustrzyki Dolne</v>
      </c>
      <c r="F810" s="332" t="str">
        <f t="shared" si="60"/>
        <v>Ustrzyki Dolne</v>
      </c>
      <c r="G810" s="332" t="str">
        <f t="shared" si="61"/>
        <v>bieszczadzki</v>
      </c>
      <c r="H810" s="333">
        <f t="array" ref="H810">IF(N810="","",N810)</f>
        <v>3.2126157407407403E-3</v>
      </c>
      <c r="I810" s="334">
        <f t="array" ref="I810">IF(H810="","",IF(H810=MIN(H$780:H$850),"0:00:00",H810-MIN(H$780:H$850)))</f>
        <v>6.6331018518518475E-4</v>
      </c>
      <c r="J810" s="335">
        <f t="array" ref="J810">IF(A810="","",VLOOKUP(A810,pkt_ind,2,0))</f>
        <v>1</v>
      </c>
      <c r="K810" s="325"/>
      <c r="L810" s="337">
        <f t="array" ref="L810">IF(C810="","",1)</f>
        <v>1</v>
      </c>
      <c r="M810" s="441">
        <v>148</v>
      </c>
      <c r="N810" s="339">
        <f t="shared" si="64"/>
        <v>3.2126157407407403E-3</v>
      </c>
      <c r="O810" s="340" t="str">
        <f t="shared" si="65"/>
        <v/>
      </c>
      <c r="P810" s="341" t="str">
        <f t="shared" si="62"/>
        <v>i</v>
      </c>
      <c r="Q810" s="342" t="s">
        <v>323</v>
      </c>
      <c r="R810" s="343" t="str">
        <f t="shared" si="63"/>
        <v/>
      </c>
      <c r="T810" s="222" t="str">
        <f t="array" ref="T810">IF(COUNTIF($B$780:$B$871,IF(ls!B237="","",ls!B237))&gt;0,"",IF(ls!B237="","",ls!B237))</f>
        <v/>
      </c>
    </row>
    <row r="811" spans="1:20" ht="15">
      <c r="A811" s="327">
        <f>IF(C811="","",SUBTOTAL(3,$H$780:H811))</f>
        <v>32</v>
      </c>
      <c r="B811" s="328">
        <f t="array" ref="B811">IF(M811="","",M811)</f>
        <v>122</v>
      </c>
      <c r="C811" s="329" t="str">
        <f t="shared" si="57"/>
        <v>SŁYSZ Blanka</v>
      </c>
      <c r="D811" s="330">
        <f t="shared" si="58"/>
        <v>2006</v>
      </c>
      <c r="E811" s="331" t="str">
        <f t="shared" si="59"/>
        <v>SP Nr 2 - NSS Ustrzyki Dolne</v>
      </c>
      <c r="F811" s="332" t="str">
        <f t="shared" si="60"/>
        <v>Ustrzyki Dolne</v>
      </c>
      <c r="G811" s="332" t="str">
        <f t="shared" si="61"/>
        <v>bieszczadzki</v>
      </c>
      <c r="H811" s="333">
        <f t="array" ref="H811">IF(N811="","",N811)</f>
        <v>3.257291666666667E-3</v>
      </c>
      <c r="I811" s="334">
        <f t="array" ref="I811">IF(H811="","",IF(H811=MIN(H$780:H$850),"0:00:00",H811-MIN(H$780:H$850)))</f>
        <v>7.0798611111111149E-4</v>
      </c>
      <c r="J811" s="335">
        <f t="array" ref="J811">IF(A811="","",VLOOKUP(A811,pkt_ind,2,0))</f>
        <v>1</v>
      </c>
      <c r="K811" s="325"/>
      <c r="L811" s="337">
        <f t="array" ref="L811">IF(C811="","",1)</f>
        <v>1</v>
      </c>
      <c r="M811" s="441">
        <v>122</v>
      </c>
      <c r="N811" s="339">
        <f t="shared" si="64"/>
        <v>3.257291666666667E-3</v>
      </c>
      <c r="O811" s="340" t="str">
        <f t="shared" si="65"/>
        <v/>
      </c>
      <c r="P811" s="341" t="str">
        <f t="shared" si="62"/>
        <v>i</v>
      </c>
      <c r="Q811" s="342" t="s">
        <v>324</v>
      </c>
      <c r="R811" s="343" t="str">
        <f t="shared" si="63"/>
        <v/>
      </c>
      <c r="T811" s="222" t="str">
        <f t="array" ref="T811">IF(COUNTIF($B$780:$B$871,IF(ls!B238="","",ls!B238))&gt;0,"",IF(ls!B238="","",ls!B238))</f>
        <v/>
      </c>
    </row>
    <row r="812" spans="1:20" ht="15">
      <c r="A812" s="327">
        <f>IF(C812="","",SUBTOTAL(3,$H$780:H812))</f>
        <v>33</v>
      </c>
      <c r="B812" s="328">
        <f t="array" ref="B812">IF(M812="","",M812)</f>
        <v>108</v>
      </c>
      <c r="C812" s="329" t="str">
        <f t="shared" ref="C812:C843" si="66">IF(M812="","",VLOOKUP($M812,ls_gr_3,2,0))</f>
        <v>LEGIN Maria</v>
      </c>
      <c r="D812" s="330">
        <f t="shared" ref="D812:D843" si="67">IF(M812="","",VLOOKUP($M812,ls_gr_3,3,0))</f>
        <v>2005</v>
      </c>
      <c r="E812" s="331" t="str">
        <f t="shared" ref="E812:E843" si="68">IF($M812="","",VLOOKUP($M812,ls_gr_3,4,0))</f>
        <v>SP Nr 2 - NSS Ustrzyki Dolne</v>
      </c>
      <c r="F812" s="332" t="str">
        <f t="shared" ref="F812:F843" si="69">IF($M812="","",VLOOKUP($M812,ls_gr_3,5,0))</f>
        <v>Ustrzyki Dolne</v>
      </c>
      <c r="G812" s="332" t="str">
        <f t="shared" ref="G812:G843" si="70">IF($M812="","",VLOOKUP($M812,ls_gr_3,6,0))</f>
        <v>bieszczadzki</v>
      </c>
      <c r="H812" s="333">
        <f t="array" ref="H812">IF(N812="","",N812)</f>
        <v>3.2932870370370368E-3</v>
      </c>
      <c r="I812" s="334">
        <f t="array" ref="I812">IF(H812="","",IF(H812=MIN(H$780:H$850),"0:00:00",H812-MIN(H$780:H$850)))</f>
        <v>7.4398148148148132E-4</v>
      </c>
      <c r="J812" s="335">
        <f t="array" ref="J812">IF(A812="","",VLOOKUP(A812,pkt_ind,2,0))</f>
        <v>1</v>
      </c>
      <c r="K812" s="325"/>
      <c r="L812" s="337">
        <f t="array" ref="L812">IF(C812="","",1)</f>
        <v>1</v>
      </c>
      <c r="M812" s="441">
        <v>108</v>
      </c>
      <c r="N812" s="339">
        <f t="shared" si="64"/>
        <v>3.2932870370370368E-3</v>
      </c>
      <c r="O812" s="340" t="str">
        <f t="shared" si="65"/>
        <v/>
      </c>
      <c r="P812" s="341" t="str">
        <f t="shared" ref="P812:P843" si="71">IF($M812="","",VLOOKUP($M812,ls_gr_3,9,0))</f>
        <v>i</v>
      </c>
      <c r="Q812" s="342" t="s">
        <v>325</v>
      </c>
      <c r="R812" s="343" t="str">
        <f t="shared" ref="R812:R843" si="72">IFERROR(VLOOKUP(O812,ls_gr_3,2,0),"")</f>
        <v/>
      </c>
      <c r="T812" s="222" t="str">
        <f t="array" ref="T812">IF(COUNTIF($B$780:$B$871,IF(ls!B239="","",ls!B239))&gt;0,"",IF(ls!B239="","",ls!B239))</f>
        <v/>
      </c>
    </row>
    <row r="813" spans="1:20" ht="15">
      <c r="A813" s="327">
        <f>IF(C813="","",SUBTOTAL(3,$H$780:H813))</f>
        <v>34</v>
      </c>
      <c r="B813" s="328">
        <f t="array" ref="B813">IF(M813="","",M813)</f>
        <v>147</v>
      </c>
      <c r="C813" s="329" t="str">
        <f t="shared" si="66"/>
        <v>KUCHARZYK Emilia</v>
      </c>
      <c r="D813" s="330">
        <f t="shared" si="67"/>
        <v>2006</v>
      </c>
      <c r="E813" s="331" t="str">
        <f t="shared" si="68"/>
        <v>SP Nr 2 - NSS Ustrzyki Dolne</v>
      </c>
      <c r="F813" s="332" t="str">
        <f t="shared" si="69"/>
        <v>Ustrzyki Dolne</v>
      </c>
      <c r="G813" s="332" t="str">
        <f t="shared" si="70"/>
        <v>bieszczadzki</v>
      </c>
      <c r="H813" s="333">
        <f t="array" ref="H813">IF(N813="","",N813)</f>
        <v>3.3212962962962961E-3</v>
      </c>
      <c r="I813" s="334">
        <f t="array" ref="I813">IF(H813="","",IF(H813=MIN(H$780:H$850),"0:00:00",H813-MIN(H$780:H$850)))</f>
        <v>7.7199074074074062E-4</v>
      </c>
      <c r="J813" s="335">
        <f t="array" ref="J813">IF(A813="","",VLOOKUP(A813,pkt_ind,2,0))</f>
        <v>1</v>
      </c>
      <c r="K813" s="325"/>
      <c r="L813" s="337">
        <f t="array" ref="L813">IF(C813="","",1)</f>
        <v>1</v>
      </c>
      <c r="M813" s="441">
        <v>147</v>
      </c>
      <c r="N813" s="339">
        <f t="shared" si="64"/>
        <v>3.3212962962962961E-3</v>
      </c>
      <c r="O813" s="340" t="str">
        <f t="shared" si="65"/>
        <v/>
      </c>
      <c r="P813" s="341" t="str">
        <f t="shared" si="71"/>
        <v>i</v>
      </c>
      <c r="Q813" s="342" t="s">
        <v>326</v>
      </c>
      <c r="R813" s="343" t="str">
        <f t="shared" si="72"/>
        <v/>
      </c>
      <c r="T813" s="222" t="str">
        <f t="array" ref="T813">IF(COUNTIF($B$780:$B$871,IF(ls!B240="","",ls!B240))&gt;0,"",IF(ls!B240="","",ls!B240))</f>
        <v/>
      </c>
    </row>
    <row r="814" spans="1:20" ht="15">
      <c r="A814" s="327">
        <f>IF(C814="","",SUBTOTAL(3,$H$780:H814))</f>
        <v>35</v>
      </c>
      <c r="B814" s="328">
        <f t="array" ref="B814">IF(M814="","",M814)</f>
        <v>123</v>
      </c>
      <c r="C814" s="329" t="str">
        <f t="shared" si="66"/>
        <v>NOWAK Laura</v>
      </c>
      <c r="D814" s="330">
        <f t="shared" si="67"/>
        <v>2006</v>
      </c>
      <c r="E814" s="331" t="str">
        <f t="shared" si="68"/>
        <v>SP Nr 2 - NSS Ustrzyki Dolne</v>
      </c>
      <c r="F814" s="332" t="str">
        <f t="shared" si="69"/>
        <v>Ustrzyki Dolne</v>
      </c>
      <c r="G814" s="332" t="str">
        <f t="shared" si="70"/>
        <v>bieszczadzki</v>
      </c>
      <c r="H814" s="333">
        <f t="array" ref="H814">IF(N814="","",N814)</f>
        <v>3.3495370370370367E-3</v>
      </c>
      <c r="I814" s="334">
        <f t="array" ref="I814">IF(H814="","",IF(H814=MIN(H$780:H$850),"0:00:00",H814-MIN(H$780:H$850)))</f>
        <v>8.0023148148148119E-4</v>
      </c>
      <c r="J814" s="335">
        <f t="array" ref="J814">IF(A814="","",VLOOKUP(A814,pkt_ind,2,0))</f>
        <v>1</v>
      </c>
      <c r="K814" s="325"/>
      <c r="L814" s="337">
        <f t="array" ref="L814">IF(C814="","",1)</f>
        <v>1</v>
      </c>
      <c r="M814" s="441">
        <v>123</v>
      </c>
      <c r="N814" s="339">
        <f t="shared" si="64"/>
        <v>3.3495370370370367E-3</v>
      </c>
      <c r="O814" s="340" t="str">
        <f t="shared" si="65"/>
        <v/>
      </c>
      <c r="P814" s="341" t="str">
        <f t="shared" si="71"/>
        <v>i</v>
      </c>
      <c r="Q814" s="342" t="s">
        <v>327</v>
      </c>
      <c r="R814" s="343" t="str">
        <f t="shared" si="72"/>
        <v/>
      </c>
      <c r="T814" s="222">
        <f t="array" ref="T814">IF(COUNTIF($B$780:$B$871,IF(ls!B241="","",ls!B241))&gt;0,"",IF(ls!B241="","",ls!B241))</f>
        <v>135</v>
      </c>
    </row>
    <row r="815" spans="1:20" ht="15">
      <c r="A815" s="327">
        <f>IF(C815="","",SUBTOTAL(3,$H$780:H815))</f>
        <v>36</v>
      </c>
      <c r="B815" s="328">
        <f t="array" ref="B815">IF(M815="","",M815)</f>
        <v>107</v>
      </c>
      <c r="C815" s="329" t="str">
        <f t="shared" si="66"/>
        <v>ROCHALSKA Wiktoria</v>
      </c>
      <c r="D815" s="330">
        <f t="shared" si="67"/>
        <v>2005</v>
      </c>
      <c r="E815" s="331" t="str">
        <f t="shared" si="68"/>
        <v>SP Nr 2 - NSS Ustrzyki Dolne</v>
      </c>
      <c r="F815" s="332" t="str">
        <f t="shared" si="69"/>
        <v>Ustrzyki Dolne</v>
      </c>
      <c r="G815" s="332" t="str">
        <f t="shared" si="70"/>
        <v>bieszczadzki</v>
      </c>
      <c r="H815" s="333">
        <f t="array" ref="H815">IF(N815="","",N815)</f>
        <v>3.3666666666666667E-3</v>
      </c>
      <c r="I815" s="334">
        <f t="array" ref="I815">IF(H815="","",IF(H815=MIN(H$780:H$850),"0:00:00",H815-MIN(H$780:H$850)))</f>
        <v>8.1736111111111115E-4</v>
      </c>
      <c r="J815" s="335">
        <f t="array" ref="J815">IF(A815="","",VLOOKUP(A815,pkt_ind,2,0))</f>
        <v>1</v>
      </c>
      <c r="K815" s="325"/>
      <c r="L815" s="337">
        <f t="array" ref="L815">IF(C815="","",1)</f>
        <v>1</v>
      </c>
      <c r="M815" s="441">
        <v>107</v>
      </c>
      <c r="N815" s="339">
        <f t="shared" si="64"/>
        <v>3.3666666666666667E-3</v>
      </c>
      <c r="O815" s="340" t="str">
        <f t="shared" si="65"/>
        <v/>
      </c>
      <c r="P815" s="341" t="str">
        <f t="shared" si="71"/>
        <v>i</v>
      </c>
      <c r="Q815" s="342" t="s">
        <v>328</v>
      </c>
      <c r="R815" s="343" t="str">
        <f t="shared" si="72"/>
        <v/>
      </c>
      <c r="T815" s="222" t="str">
        <f t="array" ref="T815">IF(COUNTIF($B$780:$B$871,IF(ls!B242="","",ls!B242))&gt;0,"",IF(ls!B242="","",ls!B242))</f>
        <v/>
      </c>
    </row>
    <row r="816" spans="1:20" ht="15">
      <c r="A816" s="327">
        <f>IF(C816="","",SUBTOTAL(3,$H$780:H816))</f>
        <v>37</v>
      </c>
      <c r="B816" s="328">
        <f t="array" ref="B816">IF(M816="","",M816)</f>
        <v>114</v>
      </c>
      <c r="C816" s="329" t="str">
        <f t="shared" si="66"/>
        <v>WASIAK Ewa</v>
      </c>
      <c r="D816" s="330">
        <f t="shared" si="67"/>
        <v>2006</v>
      </c>
      <c r="E816" s="331" t="str">
        <f t="shared" si="68"/>
        <v>SP Nr 2 - NSS Ustrzyki Dolne</v>
      </c>
      <c r="F816" s="332" t="str">
        <f t="shared" si="69"/>
        <v>Ustrzyki Dolne</v>
      </c>
      <c r="G816" s="332" t="str">
        <f t="shared" si="70"/>
        <v>bieszczadzki</v>
      </c>
      <c r="H816" s="333">
        <f t="array" ref="H816">IF(N816="","",N816)</f>
        <v>3.3739583333333334E-3</v>
      </c>
      <c r="I816" s="334">
        <f t="array" ref="I816">IF(H816="","",IF(H816=MIN(H$780:H$850),"0:00:00",H816-MIN(H$780:H$850)))</f>
        <v>8.2465277777777788E-4</v>
      </c>
      <c r="J816" s="335">
        <f t="array" ref="J816">IF(A816="","",VLOOKUP(A816,pkt_ind,2,0))</f>
        <v>1</v>
      </c>
      <c r="K816" s="325"/>
      <c r="L816" s="337">
        <f t="array" ref="L816">IF(C816="","",1)</f>
        <v>1</v>
      </c>
      <c r="M816" s="441">
        <v>114</v>
      </c>
      <c r="N816" s="339">
        <f t="shared" si="64"/>
        <v>3.3739583333333334E-3</v>
      </c>
      <c r="O816" s="340" t="str">
        <f t="shared" si="65"/>
        <v/>
      </c>
      <c r="P816" s="341" t="str">
        <f t="shared" si="71"/>
        <v>i</v>
      </c>
      <c r="Q816" s="342" t="s">
        <v>329</v>
      </c>
      <c r="R816" s="343" t="str">
        <f t="shared" si="72"/>
        <v/>
      </c>
      <c r="T816" s="222" t="str">
        <f t="array" ref="T816">IF(COUNTIF($B$780:$B$871,IF(ls!B243="","",ls!B243))&gt;0,"",IF(ls!B243="","",ls!B243))</f>
        <v/>
      </c>
    </row>
    <row r="817" spans="1:20" ht="15">
      <c r="A817" s="327">
        <f>IF(C817="","",SUBTOTAL(3,$H$780:H817))</f>
        <v>38</v>
      </c>
      <c r="B817" s="328">
        <f t="array" ref="B817">IF(M817="","",M817)</f>
        <v>106</v>
      </c>
      <c r="C817" s="329" t="str">
        <f t="shared" si="66"/>
        <v>TOMKIEWICZ Sabina</v>
      </c>
      <c r="D817" s="330">
        <f t="shared" si="67"/>
        <v>2005</v>
      </c>
      <c r="E817" s="331" t="str">
        <f t="shared" si="68"/>
        <v>SP Nr 2 - NSS Ustrzyki Dolne</v>
      </c>
      <c r="F817" s="332" t="str">
        <f t="shared" si="69"/>
        <v>Ustrzyki Dolne</v>
      </c>
      <c r="G817" s="332" t="str">
        <f t="shared" si="70"/>
        <v>bieszczadzki</v>
      </c>
      <c r="H817" s="333">
        <f t="array" ref="H817">IF(N817="","",N817)</f>
        <v>3.4001157407407404E-3</v>
      </c>
      <c r="I817" s="334">
        <f t="array" ref="I817">IF(H817="","",IF(H817=MIN(H$780:H$850),"0:00:00",H817-MIN(H$780:H$850)))</f>
        <v>8.5081018518518492E-4</v>
      </c>
      <c r="J817" s="335">
        <f t="array" ref="J817">IF(A817="","",VLOOKUP(A817,pkt_ind,2,0))</f>
        <v>1</v>
      </c>
      <c r="K817" s="325"/>
      <c r="L817" s="337">
        <f t="array" ref="L817">IF(C817="","",1)</f>
        <v>1</v>
      </c>
      <c r="M817" s="441">
        <v>106</v>
      </c>
      <c r="N817" s="339">
        <f t="shared" si="64"/>
        <v>3.4001157407407404E-3</v>
      </c>
      <c r="O817" s="340" t="str">
        <f t="shared" si="65"/>
        <v/>
      </c>
      <c r="P817" s="341" t="str">
        <f t="shared" si="71"/>
        <v>i</v>
      </c>
      <c r="Q817" s="342" t="s">
        <v>330</v>
      </c>
      <c r="R817" s="343" t="str">
        <f t="shared" si="72"/>
        <v/>
      </c>
      <c r="T817" s="222" t="str">
        <f t="array" ref="T817">IF(COUNTIF($B$780:$B$871,IF(ls!B244="","",ls!B244))&gt;0,"",IF(ls!B244="","",ls!B244))</f>
        <v/>
      </c>
    </row>
    <row r="818" spans="1:20" ht="15">
      <c r="A818" s="327">
        <f>IF(C818="","",SUBTOTAL(3,$H$780:H818))</f>
        <v>39</v>
      </c>
      <c r="B818" s="328">
        <f t="array" ref="B818">IF(M818="","",M818)</f>
        <v>146</v>
      </c>
      <c r="C818" s="329" t="str">
        <f t="shared" si="66"/>
        <v>SIKORA Julia</v>
      </c>
      <c r="D818" s="330">
        <f t="shared" si="67"/>
        <v>2006</v>
      </c>
      <c r="E818" s="331" t="str">
        <f t="shared" si="68"/>
        <v>SP1 Ustrzyki Dolne</v>
      </c>
      <c r="F818" s="332" t="str">
        <f t="shared" si="69"/>
        <v>Ustrzyki Dolne</v>
      </c>
      <c r="G818" s="332" t="str">
        <f t="shared" si="70"/>
        <v>bieszczadzki</v>
      </c>
      <c r="H818" s="333">
        <f t="array" ref="H818">IF(N818="","",N818)</f>
        <v>3.4894675925925926E-3</v>
      </c>
      <c r="I818" s="334">
        <f t="array" ref="I818">IF(H818="","",IF(H818=MIN(H$780:H$850),"0:00:00",H818-MIN(H$780:H$850)))</f>
        <v>9.4016203703703709E-4</v>
      </c>
      <c r="J818" s="335">
        <f t="array" ref="J818">IF(A818="","",VLOOKUP(A818,pkt_ind,2,0))</f>
        <v>1</v>
      </c>
      <c r="K818" s="325"/>
      <c r="L818" s="337">
        <f t="array" ref="L818">IF(C818="","",1)</f>
        <v>1</v>
      </c>
      <c r="M818" s="441">
        <v>146</v>
      </c>
      <c r="N818" s="339">
        <f t="shared" si="64"/>
        <v>3.4894675925925926E-3</v>
      </c>
      <c r="O818" s="340" t="str">
        <f t="shared" si="65"/>
        <v/>
      </c>
      <c r="P818" s="341" t="str">
        <f t="shared" si="71"/>
        <v>i</v>
      </c>
      <c r="Q818" s="342" t="s">
        <v>331</v>
      </c>
      <c r="R818" s="343" t="str">
        <f t="shared" si="72"/>
        <v/>
      </c>
      <c r="T818" s="222" t="str">
        <f t="array" ref="T818">IF(COUNTIF($B$780:$B$871,IF(ls!B245="","",ls!B245))&gt;0,"",IF(ls!B245="","",ls!B245))</f>
        <v/>
      </c>
    </row>
    <row r="819" spans="1:20" ht="15">
      <c r="A819" s="327">
        <f>IF(C819="","",SUBTOTAL(3,$H$780:H819))</f>
        <v>40</v>
      </c>
      <c r="B819" s="328">
        <f t="array" ref="B819">IF(M819="","",M819)</f>
        <v>145</v>
      </c>
      <c r="C819" s="329" t="str">
        <f t="shared" si="66"/>
        <v>Wnuk Aleksandra</v>
      </c>
      <c r="D819" s="330">
        <f t="shared" si="67"/>
        <v>2006</v>
      </c>
      <c r="E819" s="331" t="str">
        <f t="shared" si="68"/>
        <v>SP Nr 2 - NSS Ustrzyki Dolne</v>
      </c>
      <c r="F819" s="332" t="str">
        <f t="shared" si="69"/>
        <v>Ustrzyki Dolne</v>
      </c>
      <c r="G819" s="332" t="str">
        <f t="shared" si="70"/>
        <v>bieszczadzki</v>
      </c>
      <c r="H819" s="333">
        <f t="array" ref="H819">IF(N819="","",N819)</f>
        <v>3.5089120370370365E-3</v>
      </c>
      <c r="I819" s="334">
        <f t="array" ref="I819">IF(H819="","",IF(H819=MIN(H$780:H$850),"0:00:00",H819-MIN(H$780:H$850)))</f>
        <v>9.5960648148148099E-4</v>
      </c>
      <c r="J819" s="335">
        <f t="array" ref="J819">IF(A819="","",VLOOKUP(A819,pkt_ind,2,0))</f>
        <v>1</v>
      </c>
      <c r="K819" s="325"/>
      <c r="L819" s="337">
        <f t="array" ref="L819">IF(C819="","",1)</f>
        <v>1</v>
      </c>
      <c r="M819" s="441">
        <v>145</v>
      </c>
      <c r="N819" s="339">
        <f t="shared" si="64"/>
        <v>3.5089120370370365E-3</v>
      </c>
      <c r="O819" s="340" t="str">
        <f t="shared" si="65"/>
        <v/>
      </c>
      <c r="P819" s="341" t="str">
        <f t="shared" si="71"/>
        <v>i</v>
      </c>
      <c r="Q819" s="342" t="s">
        <v>332</v>
      </c>
      <c r="R819" s="343" t="str">
        <f t="shared" si="72"/>
        <v/>
      </c>
      <c r="T819" s="222" t="str">
        <f t="array" ref="T819">IF(COUNTIF($B$780:$B$871,IF(ls!B246="","",ls!B246))&gt;0,"",IF(ls!B246="","",ls!B246))</f>
        <v/>
      </c>
    </row>
    <row r="820" spans="1:20" ht="15">
      <c r="A820" s="327">
        <f>IF(C820="","",SUBTOTAL(3,$H$780:H820))</f>
        <v>41</v>
      </c>
      <c r="B820" s="328">
        <f t="array" ref="B820">IF(M820="","",M820)</f>
        <v>109</v>
      </c>
      <c r="C820" s="329" t="str">
        <f t="shared" si="66"/>
        <v>WŁODARCZYK Julia</v>
      </c>
      <c r="D820" s="330">
        <f t="shared" si="67"/>
        <v>2005</v>
      </c>
      <c r="E820" s="331" t="str">
        <f t="shared" si="68"/>
        <v>SP Nr 2 - NSS Ustrzyki Dolne</v>
      </c>
      <c r="F820" s="332" t="str">
        <f t="shared" si="69"/>
        <v>Ustrzyki Dolne</v>
      </c>
      <c r="G820" s="332" t="str">
        <f t="shared" si="70"/>
        <v>bieszczadzki</v>
      </c>
      <c r="H820" s="333">
        <f t="array" ref="H820">IF(N820="","",N820)</f>
        <v>3.5597222222222224E-3</v>
      </c>
      <c r="I820" s="334">
        <f t="array" ref="I820">IF(H820="","",IF(H820=MIN(H$780:H$850),"0:00:00",H820-MIN(H$780:H$850)))</f>
        <v>1.0104166666666668E-3</v>
      </c>
      <c r="J820" s="335">
        <f t="array" ref="J820">IF(A820="","",VLOOKUP(A820,pkt_ind,2,0))</f>
        <v>1</v>
      </c>
      <c r="K820" s="325"/>
      <c r="L820" s="337">
        <f t="array" ref="L820">IF(C820="","",1)</f>
        <v>1</v>
      </c>
      <c r="M820" s="441">
        <v>109</v>
      </c>
      <c r="N820" s="339">
        <f t="shared" si="64"/>
        <v>3.5597222222222224E-3</v>
      </c>
      <c r="O820" s="340" t="str">
        <f t="shared" si="65"/>
        <v/>
      </c>
      <c r="P820" s="341" t="str">
        <f t="shared" si="71"/>
        <v>i</v>
      </c>
      <c r="Q820" s="342" t="s">
        <v>333</v>
      </c>
      <c r="R820" s="343" t="str">
        <f t="shared" si="72"/>
        <v/>
      </c>
      <c r="T820" s="222" t="str">
        <f t="array" ref="T820">IF(COUNTIF($B$780:$B$871,IF(ls!B247="","",ls!B247))&gt;0,"",IF(ls!B247="","",ls!B247))</f>
        <v/>
      </c>
    </row>
    <row r="821" spans="1:20" ht="15">
      <c r="A821" s="327">
        <f>IF(C821="","",SUBTOTAL(3,$H$780:H821))</f>
        <v>42</v>
      </c>
      <c r="B821" s="328">
        <f t="array" ref="B821">IF(M821="","",M821)</f>
        <v>133</v>
      </c>
      <c r="C821" s="329" t="str">
        <f t="shared" si="66"/>
        <v>KACZMARYK Kamila</v>
      </c>
      <c r="D821" s="330">
        <f t="shared" si="67"/>
        <v>2006</v>
      </c>
      <c r="E821" s="331" t="str">
        <f t="shared" si="68"/>
        <v>SP Ropienka</v>
      </c>
      <c r="F821" s="332" t="str">
        <f t="shared" si="69"/>
        <v>Ustrzyki Dolne</v>
      </c>
      <c r="G821" s="332" t="str">
        <f t="shared" si="70"/>
        <v>bieszczadzki</v>
      </c>
      <c r="H821" s="333">
        <f t="array" ref="H821">IF(N821="","",N821)</f>
        <v>3.5753472222222224E-3</v>
      </c>
      <c r="I821" s="334">
        <f t="array" ref="I821">IF(H821="","",IF(H821=MIN(H$780:H$850),"0:00:00",H821-MIN(H$780:H$850)))</f>
        <v>1.0260416666666669E-3</v>
      </c>
      <c r="J821" s="335">
        <f t="array" ref="J821">IF(A821="","",VLOOKUP(A821,pkt_ind,2,0))</f>
        <v>1</v>
      </c>
      <c r="K821" s="325"/>
      <c r="L821" s="337">
        <f t="array" ref="L821">IF(C821="","",1)</f>
        <v>1</v>
      </c>
      <c r="M821" s="441">
        <v>133</v>
      </c>
      <c r="N821" s="339">
        <f t="shared" si="64"/>
        <v>3.5753472222222224E-3</v>
      </c>
      <c r="O821" s="340" t="str">
        <f t="shared" si="65"/>
        <v/>
      </c>
      <c r="P821" s="341" t="str">
        <f t="shared" si="71"/>
        <v>id</v>
      </c>
      <c r="Q821" s="342" t="s">
        <v>334</v>
      </c>
      <c r="R821" s="343" t="str">
        <f t="shared" si="72"/>
        <v/>
      </c>
      <c r="T821" s="222">
        <f t="array" ref="T821">IF(COUNTIF($B$780:$B$871,IF(ls!B248="","",ls!B248))&gt;0,"",IF(ls!B248="","",ls!B248))</f>
        <v>142</v>
      </c>
    </row>
    <row r="822" spans="1:20" ht="15">
      <c r="A822" s="327">
        <f>IF(C822="","",SUBTOTAL(3,$H$780:H822))</f>
        <v>43</v>
      </c>
      <c r="B822" s="328">
        <f t="array" ref="B822">IF(M822="","",M822)</f>
        <v>143</v>
      </c>
      <c r="C822" s="329" t="str">
        <f t="shared" si="66"/>
        <v>Sidor Gabriela</v>
      </c>
      <c r="D822" s="330">
        <f t="shared" si="67"/>
        <v>2006</v>
      </c>
      <c r="E822" s="331" t="str">
        <f t="shared" si="68"/>
        <v>SP Ropienka</v>
      </c>
      <c r="F822" s="332" t="str">
        <f t="shared" si="69"/>
        <v>Ustrzyki Dolne</v>
      </c>
      <c r="G822" s="332" t="str">
        <f t="shared" si="70"/>
        <v>bieszczadzki</v>
      </c>
      <c r="H822" s="333">
        <f t="array" ref="H822">IF(N822="","",N822)</f>
        <v>3.5917824074074077E-3</v>
      </c>
      <c r="I822" s="334">
        <f t="array" ref="I822">IF(H822="","",IF(H822=MIN(H$780:H$850),"0:00:00",H822-MIN(H$780:H$850)))</f>
        <v>1.0424768518518522E-3</v>
      </c>
      <c r="J822" s="335">
        <f t="array" ref="J822">IF(A822="","",VLOOKUP(A822,pkt_ind,2,0))</f>
        <v>1</v>
      </c>
      <c r="K822" s="325"/>
      <c r="L822" s="337">
        <f t="array" ref="L822">IF(C822="","",1)</f>
        <v>1</v>
      </c>
      <c r="M822" s="441">
        <v>143</v>
      </c>
      <c r="N822" s="339">
        <f t="shared" si="64"/>
        <v>3.5917824074074077E-3</v>
      </c>
      <c r="O822" s="340" t="str">
        <f t="shared" si="65"/>
        <v/>
      </c>
      <c r="P822" s="341" t="str">
        <f t="shared" si="71"/>
        <v>id</v>
      </c>
      <c r="Q822" s="342" t="s">
        <v>335</v>
      </c>
      <c r="R822" s="343" t="str">
        <f t="shared" si="72"/>
        <v/>
      </c>
      <c r="T822" s="222" t="str">
        <f t="array" ref="T822">IF(COUNTIF($B$780:$B$871,IF(ls!B249="","",ls!B249))&gt;0,"",IF(ls!B249="","",ls!B249))</f>
        <v/>
      </c>
    </row>
    <row r="823" spans="1:20" ht="15" hidden="1">
      <c r="A823" s="100" t="str">
        <f>IF(C823="","",SUBTOTAL(3,$H$780:H823))</f>
        <v/>
      </c>
      <c r="B823" s="104" t="str">
        <f t="array" ref="B823">IF(M823="","",M823)</f>
        <v/>
      </c>
      <c r="C823" s="36" t="str">
        <f t="shared" si="66"/>
        <v/>
      </c>
      <c r="D823" s="35" t="str">
        <f t="shared" si="67"/>
        <v/>
      </c>
      <c r="E823" s="280" t="str">
        <f t="shared" si="68"/>
        <v/>
      </c>
      <c r="F823" s="281" t="str">
        <f t="shared" si="69"/>
        <v/>
      </c>
      <c r="G823" s="281" t="str">
        <f t="shared" si="70"/>
        <v/>
      </c>
      <c r="H823" s="301" t="str">
        <f t="array" ref="H823">IF(N823="","",N823)</f>
        <v/>
      </c>
      <c r="I823" s="14" t="str">
        <f t="array" ref="I823">IF(H823="","",IF(H823=MIN(H$780:H$850),"0:00:00",H823-MIN(H$780:H$850)))</f>
        <v/>
      </c>
      <c r="J823" s="272" t="str">
        <f t="array" ref="J823">IF(A823="","",VLOOKUP(A823,pkt_ind,2,0))</f>
        <v/>
      </c>
      <c r="L823" s="207" t="str">
        <f t="array" ref="L823">IF(C823="","",1)</f>
        <v/>
      </c>
      <c r="M823" s="211"/>
      <c r="N823" s="218" t="str">
        <f t="shared" si="64"/>
        <v/>
      </c>
      <c r="O823" s="120" t="str">
        <f t="shared" si="65"/>
        <v/>
      </c>
      <c r="P823" s="121" t="str">
        <f t="shared" si="71"/>
        <v/>
      </c>
      <c r="Q823" s="153"/>
      <c r="R823" s="224" t="str">
        <f t="shared" si="72"/>
        <v/>
      </c>
      <c r="T823" s="222" t="str">
        <f t="array" ref="T823">IF(COUNTIF($B$780:$B$871,IF(ls!B250="","",ls!B250))&gt;0,"",IF(ls!B250="","",ls!B250))</f>
        <v/>
      </c>
    </row>
    <row r="824" spans="1:20" ht="15" hidden="1">
      <c r="A824" s="100" t="str">
        <f>IF(C824="","",SUBTOTAL(3,$H$780:H824))</f>
        <v/>
      </c>
      <c r="B824" s="104" t="str">
        <f t="array" ref="B824">IF(M824="","",M824)</f>
        <v/>
      </c>
      <c r="C824" s="36" t="str">
        <f t="shared" si="66"/>
        <v/>
      </c>
      <c r="D824" s="35" t="str">
        <f t="shared" si="67"/>
        <v/>
      </c>
      <c r="E824" s="280" t="str">
        <f t="shared" si="68"/>
        <v/>
      </c>
      <c r="F824" s="281" t="str">
        <f t="shared" si="69"/>
        <v/>
      </c>
      <c r="G824" s="281" t="str">
        <f t="shared" si="70"/>
        <v/>
      </c>
      <c r="H824" s="301" t="str">
        <f t="array" ref="H824">IF(N824="","",N824)</f>
        <v/>
      </c>
      <c r="I824" s="14" t="str">
        <f t="array" ref="I824">IF(H824="","",IF(H824=MIN(H$780:H$850),"0:00:00",H824-MIN(H$780:H$850)))</f>
        <v/>
      </c>
      <c r="J824" s="272" t="str">
        <f t="array" ref="J824">IF(A824="","",VLOOKUP(A824,pkt_ind,2,0))</f>
        <v/>
      </c>
      <c r="L824" s="207" t="str">
        <f t="array" ref="L824">IF(C824="","",1)</f>
        <v/>
      </c>
      <c r="M824" s="211"/>
      <c r="N824" s="218" t="str">
        <f t="shared" si="64"/>
        <v/>
      </c>
      <c r="O824" s="120" t="str">
        <f t="shared" si="65"/>
        <v/>
      </c>
      <c r="P824" s="121" t="str">
        <f t="shared" si="71"/>
        <v/>
      </c>
      <c r="Q824" s="153"/>
      <c r="R824" s="224" t="str">
        <f t="shared" si="72"/>
        <v/>
      </c>
      <c r="T824" s="222" t="str">
        <f t="array" ref="T824">IF(COUNTIF($B$780:$B$871,IF(ls!B251="","",ls!B251))&gt;0,"",IF(ls!B251="","",ls!B251))</f>
        <v/>
      </c>
    </row>
    <row r="825" spans="1:20" ht="15" hidden="1">
      <c r="A825" s="100" t="str">
        <f>IF(C825="","",SUBTOTAL(3,$H$780:H825))</f>
        <v/>
      </c>
      <c r="B825" s="104" t="str">
        <f t="array" ref="B825">IF(M825="","",M825)</f>
        <v/>
      </c>
      <c r="C825" s="36" t="str">
        <f t="shared" si="66"/>
        <v/>
      </c>
      <c r="D825" s="35" t="str">
        <f t="shared" si="67"/>
        <v/>
      </c>
      <c r="E825" s="87" t="str">
        <f t="shared" si="68"/>
        <v/>
      </c>
      <c r="F825" s="91" t="str">
        <f t="shared" si="69"/>
        <v/>
      </c>
      <c r="G825" s="91" t="str">
        <f t="shared" si="70"/>
        <v/>
      </c>
      <c r="H825" s="301" t="str">
        <f t="array" ref="H825">IF(N825="","",N825)</f>
        <v/>
      </c>
      <c r="I825" s="14" t="str">
        <f t="array" ref="I825">IF(H825="","",IF(H825=MIN(H$780:H$850),"0:00:00",H825-MIN(H$780:H$850)))</f>
        <v/>
      </c>
      <c r="J825" s="272" t="str">
        <f t="array" ref="J825">IF(A825="","",VLOOKUP(A825,pkt_ind,2,0))</f>
        <v/>
      </c>
      <c r="L825" s="207" t="str">
        <f t="array" ref="L825">IF(C825="","",1)</f>
        <v/>
      </c>
      <c r="M825" s="211"/>
      <c r="N825" s="218" t="str">
        <f t="shared" si="64"/>
        <v/>
      </c>
      <c r="O825" s="120" t="str">
        <f t="shared" si="65"/>
        <v/>
      </c>
      <c r="P825" s="121" t="str">
        <f t="shared" si="71"/>
        <v/>
      </c>
      <c r="R825" s="224" t="str">
        <f t="shared" si="72"/>
        <v/>
      </c>
      <c r="T825" s="222" t="str">
        <f t="array" ref="T825">IF(COUNTIF($B$780:$B$871,IF(ls!B252="","",ls!B252))&gt;0,"",IF(ls!B252="","",ls!B252))</f>
        <v/>
      </c>
    </row>
    <row r="826" spans="1:20" ht="15" hidden="1">
      <c r="A826" s="100" t="str">
        <f>IF(C826="","",SUBTOTAL(3,$H$780:H826))</f>
        <v/>
      </c>
      <c r="B826" s="104" t="str">
        <f t="array" ref="B826">IF(M826="","",M826)</f>
        <v/>
      </c>
      <c r="C826" s="36" t="str">
        <f t="shared" si="66"/>
        <v/>
      </c>
      <c r="D826" s="35" t="str">
        <f t="shared" si="67"/>
        <v/>
      </c>
      <c r="E826" s="87" t="str">
        <f t="shared" si="68"/>
        <v/>
      </c>
      <c r="F826" s="91" t="str">
        <f t="shared" si="69"/>
        <v/>
      </c>
      <c r="G826" s="91" t="str">
        <f t="shared" si="70"/>
        <v/>
      </c>
      <c r="H826" s="301" t="str">
        <f t="array" ref="H826">IF(N826="","",N826)</f>
        <v/>
      </c>
      <c r="I826" s="14" t="str">
        <f t="array" ref="I826">IF(H826="","",IF(H826=MIN(H$780:H$850),"0:00:00",H826-MIN(H$780:H$850)))</f>
        <v/>
      </c>
      <c r="J826" s="272" t="str">
        <f t="array" ref="J826">IF(A826="","",VLOOKUP(A826,pkt_ind,2,0))</f>
        <v/>
      </c>
      <c r="L826" s="207" t="str">
        <f t="array" ref="L826">IF(C826="","",1)</f>
        <v/>
      </c>
      <c r="M826" s="211"/>
      <c r="N826" s="218" t="str">
        <f t="shared" si="64"/>
        <v/>
      </c>
      <c r="O826" s="120" t="str">
        <f t="shared" si="65"/>
        <v/>
      </c>
      <c r="P826" s="121" t="str">
        <f t="shared" si="71"/>
        <v/>
      </c>
      <c r="R826" s="224" t="str">
        <f t="shared" si="72"/>
        <v/>
      </c>
      <c r="T826" s="222" t="str">
        <f t="array" ref="T826">IF(COUNTIF($B$780:$B$871,IF(ls!B253="","",ls!B253))&gt;0,"",IF(ls!B253="","",ls!B253))</f>
        <v/>
      </c>
    </row>
    <row r="827" spans="1:20" ht="15" hidden="1">
      <c r="A827" s="100" t="str">
        <f>IF(C827="","",SUBTOTAL(3,$H$780:H827))</f>
        <v/>
      </c>
      <c r="B827" s="104" t="str">
        <f t="array" ref="B827">IF(M827="","",M827)</f>
        <v/>
      </c>
      <c r="C827" s="36" t="str">
        <f t="shared" si="66"/>
        <v/>
      </c>
      <c r="D827" s="35" t="str">
        <f t="shared" si="67"/>
        <v/>
      </c>
      <c r="E827" s="87" t="str">
        <f t="shared" si="68"/>
        <v/>
      </c>
      <c r="F827" s="91" t="str">
        <f t="shared" si="69"/>
        <v/>
      </c>
      <c r="G827" s="91" t="str">
        <f t="shared" si="70"/>
        <v/>
      </c>
      <c r="H827" s="301" t="str">
        <f t="array" ref="H827">IF(N827="","",N827)</f>
        <v/>
      </c>
      <c r="I827" s="14" t="str">
        <f t="array" ref="I827">IF(H827="","",IF(H827=MIN(H$780:H$850),"0:00:00",H827-MIN(H$780:H$850)))</f>
        <v/>
      </c>
      <c r="J827" s="272" t="str">
        <f t="array" ref="J827">IF(A827="","",VLOOKUP(A827,pkt_ind,2,0))</f>
        <v/>
      </c>
      <c r="L827" s="207" t="str">
        <f t="array" ref="L827">IF(C827="","",1)</f>
        <v/>
      </c>
      <c r="M827" s="211"/>
      <c r="N827" s="212"/>
      <c r="O827" s="120" t="str">
        <f t="shared" si="65"/>
        <v/>
      </c>
      <c r="P827" s="121" t="str">
        <f t="shared" si="71"/>
        <v/>
      </c>
      <c r="R827" s="224" t="str">
        <f t="shared" si="72"/>
        <v/>
      </c>
      <c r="T827" s="222" t="str">
        <f t="array" ref="T827">IF(COUNTIF($B$780:$B$871,IF(ls!B254="","",ls!B254))&gt;0,"",IF(ls!B254="","",ls!B254))</f>
        <v/>
      </c>
    </row>
    <row r="828" spans="1:20" ht="15" hidden="1">
      <c r="A828" s="100" t="str">
        <f>IF(C828="","",SUBTOTAL(3,$H$780:H828))</f>
        <v/>
      </c>
      <c r="B828" s="104" t="str">
        <f t="array" ref="B828">IF(M828="","",M828)</f>
        <v/>
      </c>
      <c r="C828" s="36" t="str">
        <f t="shared" si="66"/>
        <v/>
      </c>
      <c r="D828" s="35" t="str">
        <f t="shared" si="67"/>
        <v/>
      </c>
      <c r="E828" s="87" t="str">
        <f t="shared" si="68"/>
        <v/>
      </c>
      <c r="F828" s="91" t="str">
        <f t="shared" si="69"/>
        <v/>
      </c>
      <c r="G828" s="91" t="str">
        <f t="shared" si="70"/>
        <v/>
      </c>
      <c r="H828" s="301" t="str">
        <f t="array" ref="H828">IF(N828="","",N828)</f>
        <v/>
      </c>
      <c r="I828" s="14" t="str">
        <f t="array" ref="I828">IF(H828="","",IF(H828=MIN(H$780:H$850),"0:00:00",H828-MIN(H$780:H$850)))</f>
        <v/>
      </c>
      <c r="J828" s="272" t="str">
        <f t="array" ref="J828">IF(A828="","",VLOOKUP(A828,pkt_ind,2,0))</f>
        <v/>
      </c>
      <c r="L828" s="207" t="str">
        <f t="array" ref="L828">IF(C828="","",1)</f>
        <v/>
      </c>
      <c r="M828" s="211"/>
      <c r="N828" s="213"/>
      <c r="O828" s="120" t="str">
        <f t="shared" si="65"/>
        <v/>
      </c>
      <c r="P828" s="121" t="str">
        <f t="shared" si="71"/>
        <v/>
      </c>
      <c r="R828" s="224" t="str">
        <f t="shared" si="72"/>
        <v/>
      </c>
      <c r="T828" s="222" t="str">
        <f t="array" ref="T828">IF(COUNTIF($B$780:$B$871,IF(ls!B255="","",ls!B255))&gt;0,"",IF(ls!B255="","",ls!B255))</f>
        <v/>
      </c>
    </row>
    <row r="829" spans="1:20" ht="15" hidden="1">
      <c r="A829" s="100" t="str">
        <f>IF(C829="","",SUBTOTAL(3,$H$780:H829))</f>
        <v/>
      </c>
      <c r="B829" s="104" t="str">
        <f t="array" ref="B829">IF(M829="","",M829)</f>
        <v/>
      </c>
      <c r="C829" s="36" t="str">
        <f t="shared" si="66"/>
        <v/>
      </c>
      <c r="D829" s="35" t="str">
        <f t="shared" si="67"/>
        <v/>
      </c>
      <c r="E829" s="87" t="str">
        <f t="shared" si="68"/>
        <v/>
      </c>
      <c r="F829" s="91" t="str">
        <f t="shared" si="69"/>
        <v/>
      </c>
      <c r="G829" s="91" t="str">
        <f t="shared" si="70"/>
        <v/>
      </c>
      <c r="H829" s="301" t="str">
        <f t="array" ref="H829">IF(N829="","",N829)</f>
        <v/>
      </c>
      <c r="I829" s="14" t="str">
        <f t="shared" ref="I829:I866" si="73">IF(H829="","",IF(H829=MIN(H$371:H$518),"0:00:00",H829-MIN(H$371:H$518)))</f>
        <v/>
      </c>
      <c r="J829" s="272" t="str">
        <f t="array" ref="J829">IF(A829="","",VLOOKUP(A829,pkt_ind,2,0))</f>
        <v/>
      </c>
      <c r="L829" s="207" t="str">
        <f t="array" ref="L829">IF(C829="","",1)</f>
        <v/>
      </c>
      <c r="M829" s="211"/>
      <c r="N829" s="212"/>
      <c r="O829" s="120" t="str">
        <f t="shared" si="65"/>
        <v/>
      </c>
      <c r="P829" s="121" t="str">
        <f t="shared" si="71"/>
        <v/>
      </c>
      <c r="R829" s="224" t="str">
        <f t="shared" si="72"/>
        <v/>
      </c>
      <c r="T829" s="222" t="str">
        <f t="array" ref="T829">IF(COUNTIF($B$780:$B$871,IF(ls!B256="","",ls!B256))&gt;0,"",IF(ls!B256="","",ls!B256))</f>
        <v/>
      </c>
    </row>
    <row r="830" spans="1:20" ht="15" hidden="1">
      <c r="A830" s="100" t="str">
        <f>IF(C830="","",SUBTOTAL(3,$H$780:H830))</f>
        <v/>
      </c>
      <c r="B830" s="104" t="str">
        <f t="array" ref="B830">IF(M830="","",M830)</f>
        <v/>
      </c>
      <c r="C830" s="36" t="str">
        <f t="shared" si="66"/>
        <v/>
      </c>
      <c r="D830" s="35" t="str">
        <f t="shared" si="67"/>
        <v/>
      </c>
      <c r="E830" s="87" t="str">
        <f t="shared" si="68"/>
        <v/>
      </c>
      <c r="F830" s="91" t="str">
        <f t="shared" si="69"/>
        <v/>
      </c>
      <c r="G830" s="91" t="str">
        <f t="shared" si="70"/>
        <v/>
      </c>
      <c r="H830" s="301" t="str">
        <f t="array" ref="H830">IF(N830="","",N830)</f>
        <v/>
      </c>
      <c r="I830" s="14" t="str">
        <f t="shared" si="73"/>
        <v/>
      </c>
      <c r="J830" s="272" t="str">
        <f t="array" ref="J830">IF(A830="","",VLOOKUP(A830,pkt_ind,2,0))</f>
        <v/>
      </c>
      <c r="L830" s="207" t="str">
        <f t="array" ref="L830">IF(C830="","",1)</f>
        <v/>
      </c>
      <c r="M830" s="211"/>
      <c r="N830" s="212"/>
      <c r="O830" s="120" t="str">
        <f t="shared" si="65"/>
        <v/>
      </c>
      <c r="P830" s="121" t="str">
        <f t="shared" si="71"/>
        <v/>
      </c>
      <c r="R830" s="224" t="str">
        <f t="shared" si="72"/>
        <v/>
      </c>
      <c r="T830" s="222" t="str">
        <f t="array" ref="T830">IF(COUNTIF($B$780:$B$871,IF(ls!B257="","",ls!B257))&gt;0,"",IF(ls!B257="","",ls!B257))</f>
        <v/>
      </c>
    </row>
    <row r="831" spans="1:20" ht="15" hidden="1">
      <c r="A831" s="100" t="str">
        <f>IF(C831="","",SUBTOTAL(3,$H$780:H831))</f>
        <v/>
      </c>
      <c r="B831" s="104" t="str">
        <f t="array" ref="B831">IF(M831="","",M831)</f>
        <v/>
      </c>
      <c r="C831" s="36" t="str">
        <f t="shared" si="66"/>
        <v/>
      </c>
      <c r="D831" s="35" t="str">
        <f t="shared" si="67"/>
        <v/>
      </c>
      <c r="E831" s="87" t="str">
        <f t="shared" si="68"/>
        <v/>
      </c>
      <c r="F831" s="91" t="str">
        <f t="shared" si="69"/>
        <v/>
      </c>
      <c r="G831" s="91" t="str">
        <f t="shared" si="70"/>
        <v/>
      </c>
      <c r="H831" s="301" t="str">
        <f t="array" ref="H831">IF(N831="","",N831)</f>
        <v/>
      </c>
      <c r="I831" s="14" t="str">
        <f t="shared" si="73"/>
        <v/>
      </c>
      <c r="J831" s="272" t="str">
        <f t="array" ref="J831">IF(A831="","",VLOOKUP(A831,pkt_ind,2,0))</f>
        <v/>
      </c>
      <c r="L831" s="207" t="str">
        <f t="array" ref="L831">IF(C831="","",1)</f>
        <v/>
      </c>
      <c r="M831" s="211"/>
      <c r="N831" s="213"/>
      <c r="O831" s="120" t="str">
        <f t="shared" si="65"/>
        <v/>
      </c>
      <c r="P831" s="121" t="str">
        <f t="shared" si="71"/>
        <v/>
      </c>
      <c r="R831" s="224" t="str">
        <f t="shared" si="72"/>
        <v/>
      </c>
      <c r="T831" s="222" t="str">
        <f t="array" ref="T831">IF(COUNTIF($B$780:$B$871,IF(ls!B258="","",ls!B258))&gt;0,"",IF(ls!B258="","",ls!B258))</f>
        <v/>
      </c>
    </row>
    <row r="832" spans="1:20" ht="15" hidden="1">
      <c r="A832" s="100" t="str">
        <f>IF(C832="","",SUBTOTAL(3,$H$780:H832))</f>
        <v/>
      </c>
      <c r="B832" s="104" t="str">
        <f t="array" ref="B832">IF(M832="","",M832)</f>
        <v/>
      </c>
      <c r="C832" s="36" t="str">
        <f t="shared" si="66"/>
        <v/>
      </c>
      <c r="D832" s="35" t="str">
        <f t="shared" si="67"/>
        <v/>
      </c>
      <c r="E832" s="87" t="str">
        <f t="shared" si="68"/>
        <v/>
      </c>
      <c r="F832" s="91" t="str">
        <f t="shared" si="69"/>
        <v/>
      </c>
      <c r="G832" s="91" t="str">
        <f t="shared" si="70"/>
        <v/>
      </c>
      <c r="H832" s="301" t="str">
        <f t="array" ref="H832">IF(N832="","",N832)</f>
        <v/>
      </c>
      <c r="I832" s="14" t="str">
        <f t="shared" si="73"/>
        <v/>
      </c>
      <c r="J832" s="272" t="str">
        <f t="array" ref="J832">IF(A832="","",VLOOKUP(A832,pkt_ind,2,0))</f>
        <v/>
      </c>
      <c r="L832" s="207" t="str">
        <f t="array" ref="L832">IF(C832="","",1)</f>
        <v/>
      </c>
      <c r="M832" s="211"/>
      <c r="N832" s="212"/>
      <c r="O832" s="120" t="str">
        <f t="shared" si="65"/>
        <v/>
      </c>
      <c r="P832" s="121" t="str">
        <f t="shared" si="71"/>
        <v/>
      </c>
      <c r="R832" s="224" t="str">
        <f t="shared" si="72"/>
        <v/>
      </c>
      <c r="T832" s="222" t="str">
        <f t="array" ref="T832">IF(COUNTIF($B$780:$B$871,IF(ls!B259="","",ls!B259))&gt;0,"",IF(ls!B259="","",ls!B259))</f>
        <v/>
      </c>
    </row>
    <row r="833" spans="1:20" ht="15" hidden="1">
      <c r="A833" s="100" t="str">
        <f>IF(C833="","",SUBTOTAL(3,$H$780:H833))</f>
        <v/>
      </c>
      <c r="B833" s="104" t="str">
        <f t="array" ref="B833">IF(M833="","",M833)</f>
        <v/>
      </c>
      <c r="C833" s="36" t="str">
        <f t="shared" si="66"/>
        <v/>
      </c>
      <c r="D833" s="35" t="str">
        <f t="shared" si="67"/>
        <v/>
      </c>
      <c r="E833" s="87" t="str">
        <f t="shared" si="68"/>
        <v/>
      </c>
      <c r="F833" s="91" t="str">
        <f t="shared" si="69"/>
        <v/>
      </c>
      <c r="G833" s="91" t="str">
        <f t="shared" si="70"/>
        <v/>
      </c>
      <c r="H833" s="301" t="str">
        <f t="array" ref="H833">IF(N833="","",N833)</f>
        <v/>
      </c>
      <c r="I833" s="14" t="str">
        <f t="shared" si="73"/>
        <v/>
      </c>
      <c r="J833" s="272" t="str">
        <f t="array" ref="J833">IF(A833="","",VLOOKUP(A833,pkt_ind,2,0))</f>
        <v/>
      </c>
      <c r="L833" s="207" t="str">
        <f t="array" ref="L833">IF(C833="","",1)</f>
        <v/>
      </c>
      <c r="M833" s="211"/>
      <c r="N833" s="213"/>
      <c r="O833" s="120" t="str">
        <f t="shared" si="65"/>
        <v/>
      </c>
      <c r="P833" s="121" t="str">
        <f t="shared" si="71"/>
        <v/>
      </c>
      <c r="R833" s="224" t="str">
        <f t="shared" si="72"/>
        <v/>
      </c>
      <c r="T833" s="222" t="str">
        <f t="array" ref="T833">IF(COUNTIF($B$780:$B$871,IF(ls!B260="","",ls!B260))&gt;0,"",IF(ls!B260="","",ls!B260))</f>
        <v/>
      </c>
    </row>
    <row r="834" spans="1:20" ht="15" hidden="1">
      <c r="A834" s="100" t="str">
        <f>IF(C834="","",SUBTOTAL(3,$H$780:H834))</f>
        <v/>
      </c>
      <c r="B834" s="104" t="str">
        <f t="array" ref="B834">IF(M834="","",M834)</f>
        <v/>
      </c>
      <c r="C834" s="36" t="str">
        <f t="shared" si="66"/>
        <v/>
      </c>
      <c r="D834" s="35" t="str">
        <f t="shared" si="67"/>
        <v/>
      </c>
      <c r="E834" s="87" t="str">
        <f t="shared" si="68"/>
        <v/>
      </c>
      <c r="F834" s="91" t="str">
        <f t="shared" si="69"/>
        <v/>
      </c>
      <c r="G834" s="91" t="str">
        <f t="shared" si="70"/>
        <v/>
      </c>
      <c r="H834" s="301" t="str">
        <f t="array" ref="H834">IF(N834="","",N834)</f>
        <v/>
      </c>
      <c r="I834" s="14" t="str">
        <f t="shared" si="73"/>
        <v/>
      </c>
      <c r="J834" s="272" t="str">
        <f t="array" ref="J834">IF(A834="","",VLOOKUP(A834,pkt_ind,2,0))</f>
        <v/>
      </c>
      <c r="L834" s="207" t="str">
        <f t="array" ref="L834">IF(C834="","",1)</f>
        <v/>
      </c>
      <c r="M834" s="211"/>
      <c r="N834" s="212"/>
      <c r="O834" s="120" t="str">
        <f t="shared" si="65"/>
        <v/>
      </c>
      <c r="P834" s="121" t="str">
        <f t="shared" si="71"/>
        <v/>
      </c>
      <c r="R834" s="224" t="str">
        <f t="shared" si="72"/>
        <v/>
      </c>
      <c r="T834" s="222" t="str">
        <f t="array" ref="T834">IF(COUNTIF($B$780:$B$871,IF(ls!B261="","",ls!B261))&gt;0,"",IF(ls!B261="","",ls!B261))</f>
        <v/>
      </c>
    </row>
    <row r="835" spans="1:20" ht="15" hidden="1">
      <c r="A835" s="100" t="str">
        <f>IF(C835="","",SUBTOTAL(3,$H$780:H835))</f>
        <v/>
      </c>
      <c r="B835" s="104" t="str">
        <f t="array" ref="B835">IF(M835="","",M835)</f>
        <v/>
      </c>
      <c r="C835" s="36" t="str">
        <f t="shared" si="66"/>
        <v/>
      </c>
      <c r="D835" s="35" t="str">
        <f t="shared" si="67"/>
        <v/>
      </c>
      <c r="E835" s="87" t="str">
        <f t="shared" si="68"/>
        <v/>
      </c>
      <c r="F835" s="91" t="str">
        <f t="shared" si="69"/>
        <v/>
      </c>
      <c r="G835" s="91" t="str">
        <f t="shared" si="70"/>
        <v/>
      </c>
      <c r="H835" s="301" t="str">
        <f t="array" ref="H835">IF(N835="","",N835)</f>
        <v/>
      </c>
      <c r="I835" s="14" t="str">
        <f t="shared" si="73"/>
        <v/>
      </c>
      <c r="J835" s="272" t="str">
        <f t="array" ref="J835">IF(A835="","",VLOOKUP(A835,pkt_ind,2,0))</f>
        <v/>
      </c>
      <c r="L835" s="207" t="str">
        <f t="array" ref="L835">IF(C835="","",1)</f>
        <v/>
      </c>
      <c r="M835" s="211"/>
      <c r="N835" s="212"/>
      <c r="O835" s="120" t="str">
        <f t="shared" si="65"/>
        <v/>
      </c>
      <c r="P835" s="121" t="str">
        <f t="shared" si="71"/>
        <v/>
      </c>
      <c r="R835" s="224" t="str">
        <f t="shared" si="72"/>
        <v/>
      </c>
      <c r="T835" s="222" t="str">
        <f t="array" ref="T835">IF(COUNTIF($B$780:$B$871,IF(ls!B262="","",ls!B262))&gt;0,"",IF(ls!B262="","",ls!B262))</f>
        <v/>
      </c>
    </row>
    <row r="836" spans="1:20" ht="15" hidden="1">
      <c r="A836" s="100" t="str">
        <f>IF(C836="","",SUBTOTAL(3,$H$780:H836))</f>
        <v/>
      </c>
      <c r="B836" s="104" t="str">
        <f t="array" ref="B836">IF(M836="","",M836)</f>
        <v/>
      </c>
      <c r="C836" s="36" t="str">
        <f t="shared" si="66"/>
        <v/>
      </c>
      <c r="D836" s="35" t="str">
        <f t="shared" si="67"/>
        <v/>
      </c>
      <c r="E836" s="87" t="str">
        <f t="shared" si="68"/>
        <v/>
      </c>
      <c r="F836" s="91" t="str">
        <f t="shared" si="69"/>
        <v/>
      </c>
      <c r="G836" s="91" t="str">
        <f t="shared" si="70"/>
        <v/>
      </c>
      <c r="H836" s="301" t="str">
        <f t="array" ref="H836">IF(N836="","",N836)</f>
        <v/>
      </c>
      <c r="I836" s="14" t="str">
        <f t="shared" si="73"/>
        <v/>
      </c>
      <c r="J836" s="272" t="str">
        <f t="array" ref="J836">IF(A836="","",VLOOKUP(A836,pkt_ind,2,0))</f>
        <v/>
      </c>
      <c r="L836" s="207" t="str">
        <f t="array" ref="L836">IF(C836="","",1)</f>
        <v/>
      </c>
      <c r="M836" s="211"/>
      <c r="N836" s="213"/>
      <c r="O836" s="120" t="str">
        <f t="shared" si="65"/>
        <v/>
      </c>
      <c r="P836" s="121" t="str">
        <f t="shared" si="71"/>
        <v/>
      </c>
      <c r="R836" s="224" t="str">
        <f t="shared" si="72"/>
        <v/>
      </c>
      <c r="T836" s="222" t="str">
        <f t="array" ref="T836">IF(COUNTIF($B$780:$B$871,IF(ls!B263="","",ls!B263))&gt;0,"",IF(ls!B263="","",ls!B263))</f>
        <v/>
      </c>
    </row>
    <row r="837" spans="1:20" ht="15" hidden="1">
      <c r="A837" s="100" t="str">
        <f>IF(C837="","",SUBTOTAL(3,$H$780:H837))</f>
        <v/>
      </c>
      <c r="B837" s="104" t="str">
        <f t="array" ref="B837">IF(M837="","",M837)</f>
        <v/>
      </c>
      <c r="C837" s="36" t="str">
        <f t="shared" si="66"/>
        <v/>
      </c>
      <c r="D837" s="35" t="str">
        <f t="shared" si="67"/>
        <v/>
      </c>
      <c r="E837" s="87" t="str">
        <f t="shared" si="68"/>
        <v/>
      </c>
      <c r="F837" s="91" t="str">
        <f t="shared" si="69"/>
        <v/>
      </c>
      <c r="G837" s="91" t="str">
        <f t="shared" si="70"/>
        <v/>
      </c>
      <c r="H837" s="301" t="str">
        <f t="array" ref="H837">IF(N837="","",N837)</f>
        <v/>
      </c>
      <c r="I837" s="14" t="str">
        <f t="shared" si="73"/>
        <v/>
      </c>
      <c r="J837" s="272" t="str">
        <f t="array" ref="J837">IF(A837="","",VLOOKUP(A837,pkt_ind,2,0))</f>
        <v/>
      </c>
      <c r="L837" s="207" t="str">
        <f t="array" ref="L837">IF(C837="","",1)</f>
        <v/>
      </c>
      <c r="M837" s="211"/>
      <c r="N837" s="212"/>
      <c r="O837" s="120" t="str">
        <f t="shared" si="65"/>
        <v/>
      </c>
      <c r="P837" s="121" t="str">
        <f t="shared" si="71"/>
        <v/>
      </c>
      <c r="R837" s="224" t="str">
        <f t="shared" si="72"/>
        <v/>
      </c>
      <c r="T837" s="222" t="str">
        <f t="array" ref="T837">IF(COUNTIF($B$780:$B$871,IF(ls!B264="","",ls!B264))&gt;0,"",IF(ls!B264="","",ls!B264))</f>
        <v/>
      </c>
    </row>
    <row r="838" spans="1:20" ht="15" hidden="1">
      <c r="A838" s="100" t="str">
        <f>IF(C838="","",SUBTOTAL(3,$H$780:H838))</f>
        <v/>
      </c>
      <c r="B838" s="104" t="str">
        <f t="array" ref="B838">IF(M838="","",M838)</f>
        <v/>
      </c>
      <c r="C838" s="36" t="str">
        <f t="shared" si="66"/>
        <v/>
      </c>
      <c r="D838" s="35" t="str">
        <f t="shared" si="67"/>
        <v/>
      </c>
      <c r="E838" s="87" t="str">
        <f t="shared" si="68"/>
        <v/>
      </c>
      <c r="F838" s="91" t="str">
        <f t="shared" si="69"/>
        <v/>
      </c>
      <c r="G838" s="91" t="str">
        <f t="shared" si="70"/>
        <v/>
      </c>
      <c r="H838" s="301" t="str">
        <f t="array" ref="H838">IF(N838="","",N838)</f>
        <v/>
      </c>
      <c r="I838" s="14" t="str">
        <f t="shared" si="73"/>
        <v/>
      </c>
      <c r="J838" s="272" t="str">
        <f t="array" ref="J838">IF(A838="","",VLOOKUP(A838,pkt_ind,2,0))</f>
        <v/>
      </c>
      <c r="L838" s="207" t="str">
        <f t="array" ref="L838">IF(C838="","",1)</f>
        <v/>
      </c>
      <c r="M838" s="211"/>
      <c r="N838" s="213"/>
      <c r="O838" s="120" t="str">
        <f t="shared" si="65"/>
        <v/>
      </c>
      <c r="P838" s="121" t="str">
        <f t="shared" si="71"/>
        <v/>
      </c>
      <c r="R838" s="224" t="str">
        <f t="shared" si="72"/>
        <v/>
      </c>
      <c r="T838" s="222" t="str">
        <f t="array" ref="T838">IF(COUNTIF($B$780:$B$871,IF(ls!B265="","",ls!B265))&gt;0,"",IF(ls!B265="","",ls!B265))</f>
        <v/>
      </c>
    </row>
    <row r="839" spans="1:20" ht="15" hidden="1">
      <c r="A839" s="100" t="str">
        <f>IF(C839="","",SUBTOTAL(3,$H$780:H839))</f>
        <v/>
      </c>
      <c r="B839" s="104" t="str">
        <f t="array" ref="B839">IF(M839="","",M839)</f>
        <v/>
      </c>
      <c r="C839" s="36" t="str">
        <f t="shared" si="66"/>
        <v/>
      </c>
      <c r="D839" s="35" t="str">
        <f t="shared" si="67"/>
        <v/>
      </c>
      <c r="E839" s="87" t="str">
        <f t="shared" si="68"/>
        <v/>
      </c>
      <c r="F839" s="91" t="str">
        <f t="shared" si="69"/>
        <v/>
      </c>
      <c r="G839" s="91" t="str">
        <f t="shared" si="70"/>
        <v/>
      </c>
      <c r="H839" s="301" t="str">
        <f t="array" ref="H839">IF(N839="","",N839)</f>
        <v/>
      </c>
      <c r="I839" s="14" t="str">
        <f t="shared" si="73"/>
        <v/>
      </c>
      <c r="J839" s="272" t="str">
        <f t="array" ref="J839">IF(A839="","",VLOOKUP(A839,pkt_ind,2,0))</f>
        <v/>
      </c>
      <c r="L839" s="207" t="str">
        <f t="array" ref="L839">IF(C839="","",1)</f>
        <v/>
      </c>
      <c r="M839" s="211"/>
      <c r="N839" s="212"/>
      <c r="O839" s="120" t="str">
        <f t="shared" si="65"/>
        <v/>
      </c>
      <c r="P839" s="121" t="str">
        <f t="shared" si="71"/>
        <v/>
      </c>
      <c r="R839" s="224" t="str">
        <f t="shared" si="72"/>
        <v/>
      </c>
      <c r="T839" s="222" t="str">
        <f t="array" ref="T839">IF(COUNTIF($B$780:$B$871,IF(ls!B266="","",ls!B266))&gt;0,"",IF(ls!B266="","",ls!B266))</f>
        <v/>
      </c>
    </row>
    <row r="840" spans="1:20" ht="15" hidden="1">
      <c r="A840" s="100" t="str">
        <f>IF(C840="","",SUBTOTAL(3,$H$780:H840))</f>
        <v/>
      </c>
      <c r="B840" s="104" t="str">
        <f t="array" ref="B840">IF(M840="","",M840)</f>
        <v/>
      </c>
      <c r="C840" s="36" t="str">
        <f t="shared" si="66"/>
        <v/>
      </c>
      <c r="D840" s="35" t="str">
        <f t="shared" si="67"/>
        <v/>
      </c>
      <c r="E840" s="87" t="str">
        <f t="shared" si="68"/>
        <v/>
      </c>
      <c r="F840" s="91" t="str">
        <f t="shared" si="69"/>
        <v/>
      </c>
      <c r="G840" s="91" t="str">
        <f t="shared" si="70"/>
        <v/>
      </c>
      <c r="H840" s="301" t="str">
        <f t="array" ref="H840">IF(N840="","",N840)</f>
        <v/>
      </c>
      <c r="I840" s="14" t="str">
        <f t="shared" si="73"/>
        <v/>
      </c>
      <c r="J840" s="272" t="str">
        <f t="array" ref="J840">IF(A840="","",VLOOKUP(A840,pkt_ind,2,0))</f>
        <v/>
      </c>
      <c r="L840" s="207" t="str">
        <f t="array" ref="L840">IF(C840="","",1)</f>
        <v/>
      </c>
      <c r="M840" s="211"/>
      <c r="N840" s="212"/>
      <c r="O840" s="120" t="str">
        <f t="shared" si="65"/>
        <v/>
      </c>
      <c r="P840" s="121" t="str">
        <f t="shared" si="71"/>
        <v/>
      </c>
      <c r="R840" s="224" t="str">
        <f t="shared" si="72"/>
        <v/>
      </c>
      <c r="T840" s="222" t="str">
        <f t="array" ref="T840">IF(COUNTIF($B$780:$B$871,IF(ls!B267="","",ls!B267))&gt;0,"",IF(ls!B267="","",ls!B267))</f>
        <v/>
      </c>
    </row>
    <row r="841" spans="1:20" ht="15" hidden="1">
      <c r="A841" s="100" t="str">
        <f>IF(C841="","",SUBTOTAL(3,$H$780:H841))</f>
        <v/>
      </c>
      <c r="B841" s="104" t="str">
        <f t="array" ref="B841">IF(M841="","",M841)</f>
        <v/>
      </c>
      <c r="C841" s="36" t="str">
        <f t="shared" si="66"/>
        <v/>
      </c>
      <c r="D841" s="35" t="str">
        <f t="shared" si="67"/>
        <v/>
      </c>
      <c r="E841" s="87" t="str">
        <f t="shared" si="68"/>
        <v/>
      </c>
      <c r="F841" s="91" t="str">
        <f t="shared" si="69"/>
        <v/>
      </c>
      <c r="G841" s="91" t="str">
        <f t="shared" si="70"/>
        <v/>
      </c>
      <c r="H841" s="301" t="str">
        <f t="array" ref="H841">IF(N841="","",N841)</f>
        <v/>
      </c>
      <c r="I841" s="14" t="str">
        <f t="shared" si="73"/>
        <v/>
      </c>
      <c r="J841" s="272" t="str">
        <f t="array" ref="J841">IF(A841="","",VLOOKUP(A841,pkt_ind,2,0))</f>
        <v/>
      </c>
      <c r="L841" s="207" t="str">
        <f t="array" ref="L841">IF(C841="","",1)</f>
        <v/>
      </c>
      <c r="M841" s="211"/>
      <c r="N841" s="213"/>
      <c r="O841" s="120" t="str">
        <f t="shared" si="65"/>
        <v/>
      </c>
      <c r="P841" s="121" t="str">
        <f t="shared" si="71"/>
        <v/>
      </c>
      <c r="R841" s="224" t="str">
        <f t="shared" si="72"/>
        <v/>
      </c>
      <c r="T841" s="222" t="str">
        <f t="array" ref="T841">IF(COUNTIF($B$780:$B$871,IF(ls!B268="","",ls!B268))&gt;0,"",IF(ls!B268="","",ls!B268))</f>
        <v/>
      </c>
    </row>
    <row r="842" spans="1:20" ht="15" hidden="1">
      <c r="A842" s="100" t="str">
        <f>IF(C842="","",SUBTOTAL(3,$H$780:H842))</f>
        <v/>
      </c>
      <c r="B842" s="104" t="str">
        <f t="array" ref="B842">IF(M842="","",M842)</f>
        <v/>
      </c>
      <c r="C842" s="36" t="str">
        <f t="shared" si="66"/>
        <v/>
      </c>
      <c r="D842" s="35" t="str">
        <f t="shared" si="67"/>
        <v/>
      </c>
      <c r="E842" s="87" t="str">
        <f t="shared" si="68"/>
        <v/>
      </c>
      <c r="F842" s="91" t="str">
        <f t="shared" si="69"/>
        <v/>
      </c>
      <c r="G842" s="91" t="str">
        <f t="shared" si="70"/>
        <v/>
      </c>
      <c r="H842" s="301" t="str">
        <f t="array" ref="H842">IF(N842="","",N842)</f>
        <v/>
      </c>
      <c r="I842" s="14" t="str">
        <f t="shared" si="73"/>
        <v/>
      </c>
      <c r="J842" s="272" t="str">
        <f t="array" ref="J842">IF(A842="","",VLOOKUP(A842,pkt_ind,2,0))</f>
        <v/>
      </c>
      <c r="L842" s="207" t="str">
        <f t="array" ref="L842">IF(C842="","",1)</f>
        <v/>
      </c>
      <c r="M842" s="211"/>
      <c r="N842" s="212"/>
      <c r="O842" s="120" t="str">
        <f t="shared" si="65"/>
        <v/>
      </c>
      <c r="P842" s="121" t="str">
        <f t="shared" si="71"/>
        <v/>
      </c>
      <c r="R842" s="224" t="str">
        <f t="shared" si="72"/>
        <v/>
      </c>
      <c r="T842" s="222" t="str">
        <f t="array" ref="T842">IF(COUNTIF($B$780:$B$871,IF(ls!B269="","",ls!B269))&gt;0,"",IF(ls!B269="","",ls!B269))</f>
        <v/>
      </c>
    </row>
    <row r="843" spans="1:20" ht="15" hidden="1">
      <c r="A843" s="100" t="str">
        <f>IF(C843="","",SUBTOTAL(3,$H$780:H843))</f>
        <v/>
      </c>
      <c r="B843" s="104" t="str">
        <f t="array" ref="B843">IF(M843="","",M843)</f>
        <v/>
      </c>
      <c r="C843" s="36" t="str">
        <f t="shared" si="66"/>
        <v/>
      </c>
      <c r="D843" s="35" t="str">
        <f t="shared" si="67"/>
        <v/>
      </c>
      <c r="E843" s="87" t="str">
        <f t="shared" si="68"/>
        <v/>
      </c>
      <c r="F843" s="91" t="str">
        <f t="shared" si="69"/>
        <v/>
      </c>
      <c r="G843" s="91" t="str">
        <f t="shared" si="70"/>
        <v/>
      </c>
      <c r="H843" s="301" t="str">
        <f t="array" ref="H843">IF(N843="","",N843)</f>
        <v/>
      </c>
      <c r="I843" s="14" t="str">
        <f t="shared" si="73"/>
        <v/>
      </c>
      <c r="J843" s="272" t="str">
        <f t="array" ref="J843">IF(A843="","",VLOOKUP(A843,pkt_ind,2,0))</f>
        <v/>
      </c>
      <c r="L843" s="207" t="str">
        <f t="array" ref="L843">IF(C843="","",1)</f>
        <v/>
      </c>
      <c r="M843" s="211"/>
      <c r="N843" s="213"/>
      <c r="O843" s="120" t="str">
        <f t="shared" si="65"/>
        <v/>
      </c>
      <c r="P843" s="121" t="str">
        <f t="shared" si="71"/>
        <v/>
      </c>
      <c r="R843" s="224" t="str">
        <f t="shared" si="72"/>
        <v/>
      </c>
      <c r="T843" s="222" t="str">
        <f t="array" ref="T843">IF(COUNTIF($B$780:$B$871,IF(ls!B270="","",ls!B270))&gt;0,"",IF(ls!B270="","",ls!B270))</f>
        <v/>
      </c>
    </row>
    <row r="844" spans="1:20" ht="15" hidden="1">
      <c r="A844" s="100" t="str">
        <f>IF(C844="","",SUBTOTAL(3,$H$780:H844))</f>
        <v/>
      </c>
      <c r="B844" s="104" t="str">
        <f t="array" ref="B844">IF(M844="","",M844)</f>
        <v/>
      </c>
      <c r="C844" s="36" t="str">
        <f t="shared" ref="C844:C875" si="74">IF(M844="","",VLOOKUP($M844,ls_gr_3,2,0))</f>
        <v/>
      </c>
      <c r="D844" s="35" t="str">
        <f t="shared" ref="D844:D875" si="75">IF(M844="","",VLOOKUP($M844,ls_gr_3,3,0))</f>
        <v/>
      </c>
      <c r="E844" s="87" t="str">
        <f t="shared" ref="E844:E875" si="76">IF($M844="","",VLOOKUP($M844,ls_gr_3,4,0))</f>
        <v/>
      </c>
      <c r="F844" s="91" t="str">
        <f t="shared" ref="F844:F875" si="77">IF($M844="","",VLOOKUP($M844,ls_gr_3,5,0))</f>
        <v/>
      </c>
      <c r="G844" s="91" t="str">
        <f t="shared" ref="G844:G875" si="78">IF($M844="","",VLOOKUP($M844,ls_gr_3,6,0))</f>
        <v/>
      </c>
      <c r="H844" s="301" t="str">
        <f t="array" ref="H844">IF(N844="","",N844)</f>
        <v/>
      </c>
      <c r="I844" s="14" t="str">
        <f t="shared" si="73"/>
        <v/>
      </c>
      <c r="J844" s="272" t="str">
        <f t="array" ref="J844">IF(A844="","",VLOOKUP(A844,pkt_ind,2,0))</f>
        <v/>
      </c>
      <c r="L844" s="207" t="str">
        <f t="array" ref="L844">IF(C844="","",1)</f>
        <v/>
      </c>
      <c r="M844" s="211"/>
      <c r="N844" s="212"/>
      <c r="O844" s="120" t="str">
        <f t="shared" si="65"/>
        <v/>
      </c>
      <c r="P844" s="121" t="str">
        <f t="shared" ref="P844:P868" si="79">IF($M844="","",VLOOKUP($M844,ls_gr_3,9,0))</f>
        <v/>
      </c>
      <c r="R844" s="224" t="str">
        <f t="shared" ref="R844:R868" si="80">IFERROR(VLOOKUP(O844,ls_gr_3,2,0),"")</f>
        <v/>
      </c>
      <c r="T844" s="222" t="str">
        <f t="array" ref="T844">IF(COUNTIF($B$780:$B$871,IF(ls!B271="","",ls!B271))&gt;0,"",IF(ls!B271="","",ls!B271))</f>
        <v/>
      </c>
    </row>
    <row r="845" spans="1:20" ht="15" hidden="1">
      <c r="A845" s="100" t="str">
        <f>IF(C845="","",SUBTOTAL(3,$H$780:H845))</f>
        <v/>
      </c>
      <c r="B845" s="104" t="str">
        <f t="array" ref="B845">IF(M845="","",M845)</f>
        <v/>
      </c>
      <c r="C845" s="36" t="str">
        <f t="shared" si="74"/>
        <v/>
      </c>
      <c r="D845" s="35" t="str">
        <f t="shared" si="75"/>
        <v/>
      </c>
      <c r="E845" s="87" t="str">
        <f t="shared" si="76"/>
        <v/>
      </c>
      <c r="F845" s="91" t="str">
        <f t="shared" si="77"/>
        <v/>
      </c>
      <c r="G845" s="91" t="str">
        <f t="shared" si="78"/>
        <v/>
      </c>
      <c r="H845" s="301" t="str">
        <f t="array" ref="H845">IF(N845="","",N845)</f>
        <v/>
      </c>
      <c r="I845" s="14" t="str">
        <f t="shared" si="73"/>
        <v/>
      </c>
      <c r="J845" s="272" t="str">
        <f t="array" ref="J845">IF(A845="","",VLOOKUP(A845,pkt_ind,2,0))</f>
        <v/>
      </c>
      <c r="L845" s="207" t="str">
        <f t="array" ref="L845">IF(C845="","",1)</f>
        <v/>
      </c>
      <c r="M845" s="211"/>
      <c r="N845" s="212"/>
      <c r="O845" s="120" t="str">
        <f t="shared" ref="O845:O870" si="81">IFERROR(SMALL(IF($T$780:$T$876&lt;&gt;0,$T$780:$T$876,""),ROW(U66)),"")</f>
        <v/>
      </c>
      <c r="P845" s="121" t="str">
        <f t="shared" si="79"/>
        <v/>
      </c>
      <c r="R845" s="224" t="str">
        <f t="shared" si="80"/>
        <v/>
      </c>
      <c r="T845" s="222" t="str">
        <f t="array" ref="T845">IF(COUNTIF($B$780:$B$871,IF(ls!B272="","",ls!B272))&gt;0,"",IF(ls!B272="","",ls!B272))</f>
        <v/>
      </c>
    </row>
    <row r="846" spans="1:20" ht="15" hidden="1">
      <c r="A846" s="100" t="str">
        <f>IF(C846="","",SUBTOTAL(3,$H$780:H846))</f>
        <v/>
      </c>
      <c r="B846" s="104" t="str">
        <f t="array" ref="B846">IF(M846="","",M846)</f>
        <v/>
      </c>
      <c r="C846" s="36" t="str">
        <f t="shared" si="74"/>
        <v/>
      </c>
      <c r="D846" s="35" t="str">
        <f t="shared" si="75"/>
        <v/>
      </c>
      <c r="E846" s="87" t="str">
        <f t="shared" si="76"/>
        <v/>
      </c>
      <c r="F846" s="91" t="str">
        <f t="shared" si="77"/>
        <v/>
      </c>
      <c r="G846" s="91" t="str">
        <f t="shared" si="78"/>
        <v/>
      </c>
      <c r="H846" s="301" t="str">
        <f t="array" ref="H846">IF(N846="","",N846)</f>
        <v/>
      </c>
      <c r="I846" s="14" t="str">
        <f t="shared" si="73"/>
        <v/>
      </c>
      <c r="J846" s="272" t="str">
        <f t="array" ref="J846">IF(A846="","",VLOOKUP(A846,pkt_ind,2,0))</f>
        <v/>
      </c>
      <c r="L846" s="207" t="str">
        <f t="array" ref="L846">IF(C846="","",1)</f>
        <v/>
      </c>
      <c r="M846" s="211"/>
      <c r="N846" s="213"/>
      <c r="O846" s="120" t="str">
        <f t="shared" si="81"/>
        <v/>
      </c>
      <c r="P846" s="121" t="str">
        <f t="shared" si="79"/>
        <v/>
      </c>
      <c r="R846" s="224" t="str">
        <f t="shared" si="80"/>
        <v/>
      </c>
      <c r="T846" s="222" t="str">
        <f t="array" ref="T846">IF(COUNTIF($B$780:$B$871,IF(ls!B273="","",ls!B273))&gt;0,"",IF(ls!B273="","",ls!B273))</f>
        <v/>
      </c>
    </row>
    <row r="847" spans="1:20" ht="15" hidden="1">
      <c r="A847" s="100" t="str">
        <f>IF(C847="","",SUBTOTAL(3,$H$780:H847))</f>
        <v/>
      </c>
      <c r="B847" s="104" t="str">
        <f t="array" ref="B847">IF(M847="","",M847)</f>
        <v/>
      </c>
      <c r="C847" s="36" t="str">
        <f t="shared" si="74"/>
        <v/>
      </c>
      <c r="D847" s="35" t="str">
        <f t="shared" si="75"/>
        <v/>
      </c>
      <c r="E847" s="87" t="str">
        <f t="shared" si="76"/>
        <v/>
      </c>
      <c r="F847" s="91" t="str">
        <f t="shared" si="77"/>
        <v/>
      </c>
      <c r="G847" s="91" t="str">
        <f t="shared" si="78"/>
        <v/>
      </c>
      <c r="H847" s="301" t="str">
        <f t="array" ref="H847">IF(N847="","",N847)</f>
        <v/>
      </c>
      <c r="I847" s="14" t="str">
        <f t="shared" si="73"/>
        <v/>
      </c>
      <c r="J847" s="272" t="str">
        <f t="array" ref="J847">IF(A847="","",VLOOKUP(A847,pkt_ind,2,0))</f>
        <v/>
      </c>
      <c r="L847" s="207" t="str">
        <f t="array" ref="L847">IF(C847="","",1)</f>
        <v/>
      </c>
      <c r="M847" s="211"/>
      <c r="N847" s="212"/>
      <c r="O847" s="120" t="str">
        <f t="shared" si="81"/>
        <v/>
      </c>
      <c r="P847" s="121" t="str">
        <f t="shared" si="79"/>
        <v/>
      </c>
      <c r="R847" s="224" t="str">
        <f t="shared" si="80"/>
        <v/>
      </c>
      <c r="T847" s="222" t="str">
        <f t="array" ref="T847">IF(COUNTIF($B$780:$B$871,IF(ls!B274="","",ls!B274))&gt;0,"",IF(ls!B274="","",ls!B274))</f>
        <v/>
      </c>
    </row>
    <row r="848" spans="1:20" ht="15" hidden="1">
      <c r="A848" s="100" t="str">
        <f>IF(C848="","",SUBTOTAL(3,$H$780:H848))</f>
        <v/>
      </c>
      <c r="B848" s="104" t="str">
        <f t="array" ref="B848">IF(M848="","",M848)</f>
        <v/>
      </c>
      <c r="C848" s="36" t="str">
        <f t="shared" si="74"/>
        <v/>
      </c>
      <c r="D848" s="35" t="str">
        <f t="shared" si="75"/>
        <v/>
      </c>
      <c r="E848" s="87" t="str">
        <f t="shared" si="76"/>
        <v/>
      </c>
      <c r="F848" s="91" t="str">
        <f t="shared" si="77"/>
        <v/>
      </c>
      <c r="G848" s="91" t="str">
        <f t="shared" si="78"/>
        <v/>
      </c>
      <c r="H848" s="301" t="str">
        <f t="array" ref="H848">IF(N848="","",N848)</f>
        <v/>
      </c>
      <c r="I848" s="14" t="str">
        <f t="shared" si="73"/>
        <v/>
      </c>
      <c r="J848" s="272" t="str">
        <f t="array" ref="J848">IF(A848="","",VLOOKUP(A848,pkt_ind,2,0))</f>
        <v/>
      </c>
      <c r="L848" s="207" t="str">
        <f t="array" ref="L848">IF(C848="","",1)</f>
        <v/>
      </c>
      <c r="M848" s="211"/>
      <c r="N848" s="213"/>
      <c r="O848" s="120" t="str">
        <f t="shared" si="81"/>
        <v/>
      </c>
      <c r="P848" s="121" t="str">
        <f t="shared" si="79"/>
        <v/>
      </c>
      <c r="R848" s="224" t="str">
        <f t="shared" si="80"/>
        <v/>
      </c>
      <c r="T848" s="222" t="str">
        <f t="array" ref="T848">IF(COUNTIF($B$780:$B$871,IF(ls!B275="","",ls!B275))&gt;0,"",IF(ls!B275="","",ls!B275))</f>
        <v/>
      </c>
    </row>
    <row r="849" spans="1:20" ht="15" hidden="1">
      <c r="A849" s="100" t="str">
        <f>IF(C849="","",SUBTOTAL(3,$H$780:H849))</f>
        <v/>
      </c>
      <c r="B849" s="104" t="str">
        <f t="array" ref="B849">IF(M849="","",M849)</f>
        <v/>
      </c>
      <c r="C849" s="36" t="str">
        <f t="shared" si="74"/>
        <v/>
      </c>
      <c r="D849" s="35" t="str">
        <f t="shared" si="75"/>
        <v/>
      </c>
      <c r="E849" s="87" t="str">
        <f t="shared" si="76"/>
        <v/>
      </c>
      <c r="F849" s="91" t="str">
        <f t="shared" si="77"/>
        <v/>
      </c>
      <c r="G849" s="91" t="str">
        <f t="shared" si="78"/>
        <v/>
      </c>
      <c r="H849" s="301" t="str">
        <f t="array" ref="H849">IF(N849="","",N849)</f>
        <v/>
      </c>
      <c r="I849" s="14" t="str">
        <f t="shared" si="73"/>
        <v/>
      </c>
      <c r="J849" s="272" t="str">
        <f t="array" ref="J849">IF(A849="","",VLOOKUP(A849,pkt_ind,2,0))</f>
        <v/>
      </c>
      <c r="L849" s="207" t="str">
        <f t="array" ref="L849">IF(C849="","",1)</f>
        <v/>
      </c>
      <c r="M849" s="211"/>
      <c r="N849" s="212"/>
      <c r="O849" s="120" t="str">
        <f t="shared" si="81"/>
        <v/>
      </c>
      <c r="P849" s="121" t="str">
        <f t="shared" si="79"/>
        <v/>
      </c>
      <c r="R849" s="224" t="str">
        <f t="shared" si="80"/>
        <v/>
      </c>
      <c r="T849" s="222" t="str">
        <f t="array" ref="T849">IF(COUNTIF($B$780:$B$871,IF(ls!B276="","",ls!B276))&gt;0,"",IF(ls!B276="","",ls!B276))</f>
        <v/>
      </c>
    </row>
    <row r="850" spans="1:20" ht="15" hidden="1">
      <c r="A850" s="100" t="str">
        <f>IF(C850="","",SUBTOTAL(3,$H$780:H850))</f>
        <v/>
      </c>
      <c r="B850" s="104" t="str">
        <f t="array" ref="B850">IF(M850="","",M850)</f>
        <v/>
      </c>
      <c r="C850" s="36" t="str">
        <f t="shared" si="74"/>
        <v/>
      </c>
      <c r="D850" s="35" t="str">
        <f t="shared" si="75"/>
        <v/>
      </c>
      <c r="E850" s="87" t="str">
        <f t="shared" si="76"/>
        <v/>
      </c>
      <c r="F850" s="91" t="str">
        <f t="shared" si="77"/>
        <v/>
      </c>
      <c r="G850" s="91" t="str">
        <f t="shared" si="78"/>
        <v/>
      </c>
      <c r="H850" s="301" t="str">
        <f t="array" ref="H850">IF(N850="","",N850)</f>
        <v/>
      </c>
      <c r="I850" s="14" t="str">
        <f t="shared" si="73"/>
        <v/>
      </c>
      <c r="J850" s="272" t="str">
        <f t="array" ref="J850">IF(A850="","",VLOOKUP(A850,pkt_ind,2,0))</f>
        <v/>
      </c>
      <c r="L850" s="207" t="str">
        <f t="array" ref="L850">IF(C850="","",1)</f>
        <v/>
      </c>
      <c r="M850" s="211"/>
      <c r="N850" s="212"/>
      <c r="O850" s="120" t="str">
        <f t="shared" si="81"/>
        <v/>
      </c>
      <c r="P850" s="121" t="str">
        <f t="shared" si="79"/>
        <v/>
      </c>
      <c r="R850" s="224" t="str">
        <f t="shared" si="80"/>
        <v/>
      </c>
      <c r="T850" s="222" t="str">
        <f t="array" ref="T850">IF(COUNTIF($B$780:$B$871,IF(ls!B277="","",ls!B277))&gt;0,"",IF(ls!B277="","",ls!B277))</f>
        <v/>
      </c>
    </row>
    <row r="851" spans="1:20" ht="15" hidden="1">
      <c r="A851" s="100" t="str">
        <f>IF(C851="","",SUBTOTAL(3,$H$780:H851))</f>
        <v/>
      </c>
      <c r="B851" s="104" t="str">
        <f t="array" ref="B851">IF(M851="","",M851)</f>
        <v/>
      </c>
      <c r="C851" s="36" t="str">
        <f t="shared" si="74"/>
        <v/>
      </c>
      <c r="D851" s="35" t="str">
        <f t="shared" si="75"/>
        <v/>
      </c>
      <c r="E851" s="87" t="str">
        <f t="shared" si="76"/>
        <v/>
      </c>
      <c r="F851" s="91" t="str">
        <f t="shared" si="77"/>
        <v/>
      </c>
      <c r="G851" s="91" t="str">
        <f t="shared" si="78"/>
        <v/>
      </c>
      <c r="H851" s="301" t="str">
        <f t="array" ref="H851">IF(N851="","",N851)</f>
        <v/>
      </c>
      <c r="I851" s="14" t="str">
        <f t="shared" si="73"/>
        <v/>
      </c>
      <c r="J851" s="272" t="str">
        <f t="array" ref="J851">IF(A851="","",VLOOKUP(A851,pkt_ind,2,0))</f>
        <v/>
      </c>
      <c r="L851" s="207" t="str">
        <f t="array" ref="L851">IF(C851="","",1)</f>
        <v/>
      </c>
      <c r="M851" s="211"/>
      <c r="N851" s="213"/>
      <c r="O851" s="120" t="str">
        <f t="shared" si="81"/>
        <v/>
      </c>
      <c r="P851" s="121" t="str">
        <f t="shared" si="79"/>
        <v/>
      </c>
      <c r="R851" s="224" t="str">
        <f t="shared" si="80"/>
        <v/>
      </c>
      <c r="T851" s="222" t="str">
        <f t="array" ref="T851">IF(COUNTIF($B$780:$B$871,IF(ls!B278="","",ls!B278))&gt;0,"",IF(ls!B278="","",ls!B278))</f>
        <v/>
      </c>
    </row>
    <row r="852" spans="1:20" ht="15" hidden="1">
      <c r="A852" s="100" t="str">
        <f>IF(C852="","",SUBTOTAL(3,$H$780:H852))</f>
        <v/>
      </c>
      <c r="B852" s="104" t="str">
        <f t="array" ref="B852">IF(M852="","",M852)</f>
        <v/>
      </c>
      <c r="C852" s="36" t="str">
        <f t="shared" si="74"/>
        <v/>
      </c>
      <c r="D852" s="35" t="str">
        <f t="shared" si="75"/>
        <v/>
      </c>
      <c r="E852" s="87" t="str">
        <f t="shared" si="76"/>
        <v/>
      </c>
      <c r="F852" s="91" t="str">
        <f t="shared" si="77"/>
        <v/>
      </c>
      <c r="G852" s="91" t="str">
        <f t="shared" si="78"/>
        <v/>
      </c>
      <c r="H852" s="301" t="str">
        <f t="array" ref="H852">IF(N852="","",N852)</f>
        <v/>
      </c>
      <c r="I852" s="14" t="str">
        <f t="shared" si="73"/>
        <v/>
      </c>
      <c r="J852" s="272" t="str">
        <f t="array" ref="J852">IF(A852="","",VLOOKUP(A852,pkt_ind,2,0))</f>
        <v/>
      </c>
      <c r="L852" s="207" t="str">
        <f t="array" ref="L852">IF(C852="","",1)</f>
        <v/>
      </c>
      <c r="M852" s="211"/>
      <c r="N852" s="212"/>
      <c r="O852" s="120" t="str">
        <f t="shared" si="81"/>
        <v/>
      </c>
      <c r="P852" s="121" t="str">
        <f t="shared" si="79"/>
        <v/>
      </c>
      <c r="R852" s="224" t="str">
        <f t="shared" si="80"/>
        <v/>
      </c>
      <c r="T852" s="222" t="str">
        <f t="array" ref="T852">IF(COUNTIF($B$780:$B$871,IF(ls!B279="","",ls!B279))&gt;0,"",IF(ls!B279="","",ls!B279))</f>
        <v/>
      </c>
    </row>
    <row r="853" spans="1:20" ht="15" hidden="1">
      <c r="A853" s="100" t="str">
        <f>IF(C853="","",SUBTOTAL(3,$H$780:H853))</f>
        <v/>
      </c>
      <c r="B853" s="104" t="str">
        <f t="array" ref="B853">IF(M853="","",M853)</f>
        <v/>
      </c>
      <c r="C853" s="36" t="str">
        <f t="shared" si="74"/>
        <v/>
      </c>
      <c r="D853" s="35" t="str">
        <f t="shared" si="75"/>
        <v/>
      </c>
      <c r="E853" s="87" t="str">
        <f t="shared" si="76"/>
        <v/>
      </c>
      <c r="F853" s="91" t="str">
        <f t="shared" si="77"/>
        <v/>
      </c>
      <c r="G853" s="91" t="str">
        <f t="shared" si="78"/>
        <v/>
      </c>
      <c r="H853" s="301" t="str">
        <f t="array" ref="H853">IF(N853="","",N853)</f>
        <v/>
      </c>
      <c r="I853" s="14" t="str">
        <f t="shared" si="73"/>
        <v/>
      </c>
      <c r="J853" s="272" t="str">
        <f t="array" ref="J853">IF(A853="","",VLOOKUP(A853,pkt_ind,2,0))</f>
        <v/>
      </c>
      <c r="L853" s="207" t="str">
        <f t="array" ref="L853">IF(C853="","",1)</f>
        <v/>
      </c>
      <c r="M853" s="211"/>
      <c r="N853" s="213"/>
      <c r="O853" s="120" t="str">
        <f t="shared" si="81"/>
        <v/>
      </c>
      <c r="P853" s="121" t="str">
        <f t="shared" si="79"/>
        <v/>
      </c>
      <c r="R853" s="224" t="str">
        <f t="shared" si="80"/>
        <v/>
      </c>
      <c r="T853" s="222" t="str">
        <f t="array" ref="T853">IF(COUNTIF($B$780:$B$871,IF(ls!B280="","",ls!B280))&gt;0,"",IF(ls!B280="","",ls!B280))</f>
        <v/>
      </c>
    </row>
    <row r="854" spans="1:20" ht="15" hidden="1">
      <c r="A854" s="100" t="str">
        <f>IF(C854="","",SUBTOTAL(3,$H$780:H854))</f>
        <v/>
      </c>
      <c r="B854" s="104" t="str">
        <f t="array" ref="B854">IF(M854="","",M854)</f>
        <v/>
      </c>
      <c r="C854" s="36" t="str">
        <f t="shared" si="74"/>
        <v/>
      </c>
      <c r="D854" s="35" t="str">
        <f t="shared" si="75"/>
        <v/>
      </c>
      <c r="E854" s="87" t="str">
        <f t="shared" si="76"/>
        <v/>
      </c>
      <c r="F854" s="91" t="str">
        <f t="shared" si="77"/>
        <v/>
      </c>
      <c r="G854" s="91" t="str">
        <f t="shared" si="78"/>
        <v/>
      </c>
      <c r="H854" s="301" t="str">
        <f t="array" ref="H854">IF(N854="","",N854)</f>
        <v/>
      </c>
      <c r="I854" s="14" t="str">
        <f t="shared" si="73"/>
        <v/>
      </c>
      <c r="J854" s="272" t="str">
        <f t="array" ref="J854">IF(A854="","",VLOOKUP(A854,pkt_ind,2,0))</f>
        <v/>
      </c>
      <c r="L854" s="207" t="str">
        <f t="array" ref="L854">IF(C854="","",1)</f>
        <v/>
      </c>
      <c r="M854" s="211"/>
      <c r="N854" s="212"/>
      <c r="O854" s="120" t="str">
        <f t="shared" si="81"/>
        <v/>
      </c>
      <c r="P854" s="121" t="str">
        <f t="shared" si="79"/>
        <v/>
      </c>
      <c r="R854" s="224" t="str">
        <f t="shared" si="80"/>
        <v/>
      </c>
      <c r="T854" s="222" t="str">
        <f t="array" ref="T854">IF(COUNTIF($B$780:$B$871,IF(ls!B281="","",ls!B281))&gt;0,"",IF(ls!B281="","",ls!B281))</f>
        <v/>
      </c>
    </row>
    <row r="855" spans="1:20" ht="15" hidden="1">
      <c r="A855" s="100" t="str">
        <f>IF(C855="","",SUBTOTAL(3,$H$780:H855))</f>
        <v/>
      </c>
      <c r="B855" s="104" t="str">
        <f t="array" ref="B855">IF(M855="","",M855)</f>
        <v/>
      </c>
      <c r="C855" s="36" t="str">
        <f t="shared" si="74"/>
        <v/>
      </c>
      <c r="D855" s="35" t="str">
        <f t="shared" si="75"/>
        <v/>
      </c>
      <c r="E855" s="87" t="str">
        <f t="shared" si="76"/>
        <v/>
      </c>
      <c r="F855" s="91" t="str">
        <f t="shared" si="77"/>
        <v/>
      </c>
      <c r="G855" s="91" t="str">
        <f t="shared" si="78"/>
        <v/>
      </c>
      <c r="H855" s="301" t="str">
        <f t="array" ref="H855">IF(N855="","",N855)</f>
        <v/>
      </c>
      <c r="I855" s="14" t="str">
        <f t="shared" si="73"/>
        <v/>
      </c>
      <c r="J855" s="272" t="str">
        <f t="array" ref="J855">IF(A855="","",VLOOKUP(A855,pkt_ind,2,0))</f>
        <v/>
      </c>
      <c r="L855" s="207" t="str">
        <f t="array" ref="L855">IF(C855="","",1)</f>
        <v/>
      </c>
      <c r="M855" s="211"/>
      <c r="N855" s="212"/>
      <c r="O855" s="120" t="str">
        <f t="shared" si="81"/>
        <v/>
      </c>
      <c r="P855" s="121" t="str">
        <f t="shared" si="79"/>
        <v/>
      </c>
      <c r="R855" s="224" t="str">
        <f t="shared" si="80"/>
        <v/>
      </c>
      <c r="T855" s="222" t="str">
        <f t="array" ref="T855">IF(COUNTIF($B$780:$B$871,IF(ls!B282="","",ls!B282))&gt;0,"",IF(ls!B282="","",ls!B282))</f>
        <v/>
      </c>
    </row>
    <row r="856" spans="1:20" ht="15" hidden="1">
      <c r="A856" s="100" t="str">
        <f>IF(C856="","",SUBTOTAL(3,$H$780:H856))</f>
        <v/>
      </c>
      <c r="B856" s="104" t="str">
        <f t="array" ref="B856">IF(M856="","",M856)</f>
        <v/>
      </c>
      <c r="C856" s="36" t="str">
        <f t="shared" si="74"/>
        <v/>
      </c>
      <c r="D856" s="35" t="str">
        <f t="shared" si="75"/>
        <v/>
      </c>
      <c r="E856" s="87" t="str">
        <f t="shared" si="76"/>
        <v/>
      </c>
      <c r="F856" s="91" t="str">
        <f t="shared" si="77"/>
        <v/>
      </c>
      <c r="G856" s="91" t="str">
        <f t="shared" si="78"/>
        <v/>
      </c>
      <c r="H856" s="301" t="str">
        <f t="array" ref="H856">IF(N856="","",N856)</f>
        <v/>
      </c>
      <c r="I856" s="14" t="str">
        <f t="shared" si="73"/>
        <v/>
      </c>
      <c r="J856" s="272" t="str">
        <f t="array" ref="J856">IF(A856="","",VLOOKUP(A856,pkt_ind,2,0))</f>
        <v/>
      </c>
      <c r="L856" s="207" t="str">
        <f t="array" ref="L856">IF(C856="","",1)</f>
        <v/>
      </c>
      <c r="M856" s="211"/>
      <c r="N856" s="213"/>
      <c r="O856" s="120" t="str">
        <f t="shared" si="81"/>
        <v/>
      </c>
      <c r="P856" s="121" t="str">
        <f t="shared" si="79"/>
        <v/>
      </c>
      <c r="R856" s="224" t="str">
        <f t="shared" si="80"/>
        <v/>
      </c>
      <c r="T856" s="222" t="str">
        <f t="array" ref="T856">IF(COUNTIF($B$780:$B$871,IF(ls!B283="","",ls!B283))&gt;0,"",IF(ls!B283="","",ls!B283))</f>
        <v/>
      </c>
    </row>
    <row r="857" spans="1:20" ht="15" hidden="1">
      <c r="A857" s="100" t="str">
        <f>IF(C857="","",SUBTOTAL(3,$H$780:H857))</f>
        <v/>
      </c>
      <c r="B857" s="104" t="str">
        <f t="array" ref="B857">IF(M857="","",M857)</f>
        <v/>
      </c>
      <c r="C857" s="36" t="str">
        <f t="shared" si="74"/>
        <v/>
      </c>
      <c r="D857" s="35" t="str">
        <f t="shared" si="75"/>
        <v/>
      </c>
      <c r="E857" s="87" t="str">
        <f t="shared" si="76"/>
        <v/>
      </c>
      <c r="F857" s="91" t="str">
        <f t="shared" si="77"/>
        <v/>
      </c>
      <c r="G857" s="91" t="str">
        <f t="shared" si="78"/>
        <v/>
      </c>
      <c r="H857" s="301" t="str">
        <f t="array" ref="H857">IF(N857="","",N857)</f>
        <v/>
      </c>
      <c r="I857" s="14" t="str">
        <f t="shared" si="73"/>
        <v/>
      </c>
      <c r="J857" s="272" t="str">
        <f t="array" ref="J857">IF(A857="","",VLOOKUP(A857,pkt_ind,2,0))</f>
        <v/>
      </c>
      <c r="L857" s="207" t="str">
        <f t="array" ref="L857">IF(C857="","",1)</f>
        <v/>
      </c>
      <c r="M857" s="211"/>
      <c r="N857" s="212"/>
      <c r="O857" s="120" t="str">
        <f t="shared" si="81"/>
        <v/>
      </c>
      <c r="P857" s="121" t="str">
        <f t="shared" si="79"/>
        <v/>
      </c>
      <c r="R857" s="224" t="str">
        <f t="shared" si="80"/>
        <v/>
      </c>
      <c r="T857" s="222" t="str">
        <f t="array" ref="T857">IF(COUNTIF($B$780:$B$871,IF(ls!B284="","",ls!B284))&gt;0,"",IF(ls!B284="","",ls!B284))</f>
        <v/>
      </c>
    </row>
    <row r="858" spans="1:20" ht="15" hidden="1">
      <c r="A858" s="100" t="str">
        <f>IF(C858="","",SUBTOTAL(3,$H$780:H858))</f>
        <v/>
      </c>
      <c r="B858" s="104" t="str">
        <f t="array" ref="B858">IF(M858="","",M858)</f>
        <v/>
      </c>
      <c r="C858" s="36" t="str">
        <f t="shared" si="74"/>
        <v/>
      </c>
      <c r="D858" s="35" t="str">
        <f t="shared" si="75"/>
        <v/>
      </c>
      <c r="E858" s="87" t="str">
        <f t="shared" si="76"/>
        <v/>
      </c>
      <c r="F858" s="91" t="str">
        <f t="shared" si="77"/>
        <v/>
      </c>
      <c r="G858" s="91" t="str">
        <f t="shared" si="78"/>
        <v/>
      </c>
      <c r="H858" s="301" t="str">
        <f t="array" ref="H858">IF(N858="","",N858)</f>
        <v/>
      </c>
      <c r="I858" s="14" t="str">
        <f t="shared" si="73"/>
        <v/>
      </c>
      <c r="J858" s="272" t="str">
        <f t="array" ref="J858">IF(A858="","",VLOOKUP(A858,pkt_ind,2,0))</f>
        <v/>
      </c>
      <c r="L858" s="207" t="str">
        <f t="array" ref="L858">IF(C858="","",1)</f>
        <v/>
      </c>
      <c r="M858" s="211"/>
      <c r="N858" s="213"/>
      <c r="O858" s="120" t="str">
        <f t="shared" si="81"/>
        <v/>
      </c>
      <c r="P858" s="121" t="str">
        <f t="shared" si="79"/>
        <v/>
      </c>
      <c r="R858" s="224" t="str">
        <f t="shared" si="80"/>
        <v/>
      </c>
      <c r="T858" s="222" t="str">
        <f t="array" ref="T858">IF(COUNTIF($B$780:$B$871,IF(ls!B285="","",ls!B285))&gt;0,"",IF(ls!B285="","",ls!B285))</f>
        <v/>
      </c>
    </row>
    <row r="859" spans="1:20" ht="15" hidden="1">
      <c r="A859" s="100" t="str">
        <f>IF(C859="","",SUBTOTAL(3,$H$780:H859))</f>
        <v/>
      </c>
      <c r="B859" s="104" t="str">
        <f t="array" ref="B859">IF(M859="","",M859)</f>
        <v/>
      </c>
      <c r="C859" s="36" t="str">
        <f t="shared" si="74"/>
        <v/>
      </c>
      <c r="D859" s="35" t="str">
        <f t="shared" si="75"/>
        <v/>
      </c>
      <c r="E859" s="87" t="str">
        <f t="shared" si="76"/>
        <v/>
      </c>
      <c r="F859" s="91" t="str">
        <f t="shared" si="77"/>
        <v/>
      </c>
      <c r="G859" s="91" t="str">
        <f t="shared" si="78"/>
        <v/>
      </c>
      <c r="H859" s="301" t="str">
        <f t="array" ref="H859">IF(N859="","",N859)</f>
        <v/>
      </c>
      <c r="I859" s="14" t="str">
        <f t="shared" si="73"/>
        <v/>
      </c>
      <c r="J859" s="272" t="str">
        <f t="array" ref="J859">IF(A859="","",VLOOKUP(A859,pkt_ind,2,0))</f>
        <v/>
      </c>
      <c r="L859" s="207" t="str">
        <f t="array" ref="L859">IF(C859="","",1)</f>
        <v/>
      </c>
      <c r="M859" s="211"/>
      <c r="N859" s="212"/>
      <c r="O859" s="120" t="str">
        <f t="shared" si="81"/>
        <v/>
      </c>
      <c r="P859" s="121" t="str">
        <f t="shared" si="79"/>
        <v/>
      </c>
      <c r="R859" s="224" t="str">
        <f t="shared" si="80"/>
        <v/>
      </c>
      <c r="T859" s="222" t="str">
        <f t="array" ref="T859">IF(COUNTIF($B$780:$B$871,IF(ls!B286="","",ls!B286))&gt;0,"",IF(ls!B286="","",ls!B286))</f>
        <v/>
      </c>
    </row>
    <row r="860" spans="1:20" ht="15" hidden="1">
      <c r="A860" s="100" t="str">
        <f>IF(C860="","",SUBTOTAL(3,$H$780:H860))</f>
        <v/>
      </c>
      <c r="B860" s="104" t="str">
        <f t="array" ref="B860">IF(M860="","",M860)</f>
        <v/>
      </c>
      <c r="C860" s="36" t="str">
        <f t="shared" si="74"/>
        <v/>
      </c>
      <c r="D860" s="35" t="str">
        <f t="shared" si="75"/>
        <v/>
      </c>
      <c r="E860" s="87" t="str">
        <f t="shared" si="76"/>
        <v/>
      </c>
      <c r="F860" s="91" t="str">
        <f t="shared" si="77"/>
        <v/>
      </c>
      <c r="G860" s="91" t="str">
        <f t="shared" si="78"/>
        <v/>
      </c>
      <c r="H860" s="301" t="str">
        <f t="array" ref="H860">IF(N860="","",N860)</f>
        <v/>
      </c>
      <c r="I860" s="14" t="str">
        <f t="shared" si="73"/>
        <v/>
      </c>
      <c r="J860" s="272" t="str">
        <f t="array" ref="J860">IF(A860="","",VLOOKUP(A860,pkt_ind,2,0))</f>
        <v/>
      </c>
      <c r="L860" s="207" t="str">
        <f t="array" ref="L860">IF(C860="","",1)</f>
        <v/>
      </c>
      <c r="M860" s="211"/>
      <c r="N860" s="212"/>
      <c r="O860" s="120" t="str">
        <f t="shared" si="81"/>
        <v/>
      </c>
      <c r="P860" s="121" t="str">
        <f t="shared" si="79"/>
        <v/>
      </c>
      <c r="R860" s="224" t="str">
        <f t="shared" si="80"/>
        <v/>
      </c>
      <c r="T860" s="222" t="str">
        <f t="array" ref="T860">IF(COUNTIF($B$780:$B$871,IF(ls!B287="","",ls!B287))&gt;0,"",IF(ls!B287="","",ls!B287))</f>
        <v/>
      </c>
    </row>
    <row r="861" spans="1:20" ht="15" hidden="1">
      <c r="A861" s="100" t="str">
        <f>IF(C861="","",SUBTOTAL(3,$H$780:H861))</f>
        <v/>
      </c>
      <c r="B861" s="104" t="str">
        <f t="array" ref="B861">IF(M861="","",M861)</f>
        <v/>
      </c>
      <c r="C861" s="36" t="str">
        <f t="shared" si="74"/>
        <v/>
      </c>
      <c r="D861" s="35" t="str">
        <f t="shared" si="75"/>
        <v/>
      </c>
      <c r="E861" s="87" t="str">
        <f t="shared" si="76"/>
        <v/>
      </c>
      <c r="F861" s="91" t="str">
        <f t="shared" si="77"/>
        <v/>
      </c>
      <c r="G861" s="91" t="str">
        <f t="shared" si="78"/>
        <v/>
      </c>
      <c r="H861" s="301" t="str">
        <f t="array" ref="H861">IF(N861="","",N861)</f>
        <v/>
      </c>
      <c r="I861" s="14" t="str">
        <f t="shared" si="73"/>
        <v/>
      </c>
      <c r="J861" s="272" t="str">
        <f t="array" ref="J861">IF(A861="","",VLOOKUP(A861,pkt_ind,2,0))</f>
        <v/>
      </c>
      <c r="L861" s="207" t="str">
        <f t="array" ref="L861">IF(C861="","",1)</f>
        <v/>
      </c>
      <c r="M861" s="211"/>
      <c r="N861" s="213"/>
      <c r="O861" s="120" t="str">
        <f t="shared" si="81"/>
        <v/>
      </c>
      <c r="P861" s="121" t="str">
        <f t="shared" si="79"/>
        <v/>
      </c>
      <c r="R861" s="224" t="str">
        <f t="shared" si="80"/>
        <v/>
      </c>
      <c r="T861" s="222" t="str">
        <f t="array" ref="T861">IF(COUNTIF($B$780:$B$871,IF(ls!B288="","",ls!B288))&gt;0,"",IF(ls!B288="","",ls!B288))</f>
        <v/>
      </c>
    </row>
    <row r="862" spans="1:20" ht="15" hidden="1">
      <c r="A862" s="100" t="str">
        <f>IF(C862="","",SUBTOTAL(3,$H$780:H862))</f>
        <v/>
      </c>
      <c r="B862" s="104" t="str">
        <f t="array" ref="B862">IF(M862="","",M862)</f>
        <v/>
      </c>
      <c r="C862" s="36" t="str">
        <f t="shared" si="74"/>
        <v/>
      </c>
      <c r="D862" s="35" t="str">
        <f t="shared" si="75"/>
        <v/>
      </c>
      <c r="E862" s="87" t="str">
        <f t="shared" si="76"/>
        <v/>
      </c>
      <c r="F862" s="91" t="str">
        <f t="shared" si="77"/>
        <v/>
      </c>
      <c r="G862" s="91" t="str">
        <f t="shared" si="78"/>
        <v/>
      </c>
      <c r="H862" s="301" t="str">
        <f t="array" ref="H862">IF(N862="","",N862)</f>
        <v/>
      </c>
      <c r="I862" s="14" t="str">
        <f t="shared" si="73"/>
        <v/>
      </c>
      <c r="J862" s="272" t="str">
        <f t="array" ref="J862">IF(A862="","",VLOOKUP(A862,pkt_ind,2,0))</f>
        <v/>
      </c>
      <c r="L862" s="207" t="str">
        <f t="array" ref="L862">IF(C862="","",1)</f>
        <v/>
      </c>
      <c r="M862" s="211"/>
      <c r="N862" s="212"/>
      <c r="O862" s="120" t="str">
        <f t="shared" si="81"/>
        <v/>
      </c>
      <c r="P862" s="121" t="str">
        <f t="shared" si="79"/>
        <v/>
      </c>
      <c r="R862" s="224" t="str">
        <f t="shared" si="80"/>
        <v/>
      </c>
      <c r="T862" s="222" t="str">
        <f t="array" ref="T862">IF(COUNTIF($B$780:$B$871,IF(ls!B289="","",ls!B289))&gt;0,"",IF(ls!B289="","",ls!B289))</f>
        <v/>
      </c>
    </row>
    <row r="863" spans="1:20" ht="15" hidden="1">
      <c r="A863" s="100" t="str">
        <f>IF(C863="","",SUBTOTAL(3,$H$780:H863))</f>
        <v/>
      </c>
      <c r="B863" s="104" t="str">
        <f t="array" ref="B863">IF(M863="","",M863)</f>
        <v/>
      </c>
      <c r="C863" s="36" t="str">
        <f t="shared" si="74"/>
        <v/>
      </c>
      <c r="D863" s="35" t="str">
        <f t="shared" si="75"/>
        <v/>
      </c>
      <c r="E863" s="87" t="str">
        <f t="shared" si="76"/>
        <v/>
      </c>
      <c r="F863" s="91" t="str">
        <f t="shared" si="77"/>
        <v/>
      </c>
      <c r="G863" s="91" t="str">
        <f t="shared" si="78"/>
        <v/>
      </c>
      <c r="H863" s="301" t="str">
        <f t="array" ref="H863">IF(N863="","",N863)</f>
        <v/>
      </c>
      <c r="I863" s="14" t="str">
        <f t="shared" si="73"/>
        <v/>
      </c>
      <c r="J863" s="272" t="str">
        <f t="array" ref="J863">IF(A863="","",VLOOKUP(A863,pkt_ind,2,0))</f>
        <v/>
      </c>
      <c r="L863" s="207" t="str">
        <f t="array" ref="L863">IF(C863="","",1)</f>
        <v/>
      </c>
      <c r="M863" s="211"/>
      <c r="N863" s="213"/>
      <c r="O863" s="120" t="str">
        <f t="shared" si="81"/>
        <v/>
      </c>
      <c r="P863" s="121" t="str">
        <f t="shared" si="79"/>
        <v/>
      </c>
      <c r="R863" s="224" t="str">
        <f t="shared" si="80"/>
        <v/>
      </c>
      <c r="T863" s="222" t="str">
        <f t="array" ref="T863">IF(COUNTIF($B$780:$B$871,IF(ls!B290="","",ls!B290))&gt;0,"",IF(ls!B290="","",ls!B290))</f>
        <v/>
      </c>
    </row>
    <row r="864" spans="1:20" ht="15" hidden="1">
      <c r="A864" s="100" t="str">
        <f>IF(C864="","",SUBTOTAL(3,$H$780:H864))</f>
        <v/>
      </c>
      <c r="B864" s="104" t="str">
        <f t="array" ref="B864">IF(M864="","",M864)</f>
        <v/>
      </c>
      <c r="C864" s="36" t="str">
        <f t="shared" si="74"/>
        <v/>
      </c>
      <c r="D864" s="35" t="str">
        <f t="shared" si="75"/>
        <v/>
      </c>
      <c r="E864" s="87" t="str">
        <f t="shared" si="76"/>
        <v/>
      </c>
      <c r="F864" s="91" t="str">
        <f t="shared" si="77"/>
        <v/>
      </c>
      <c r="G864" s="91" t="str">
        <f t="shared" si="78"/>
        <v/>
      </c>
      <c r="H864" s="301" t="str">
        <f t="array" ref="H864">IF(N864="","",N864)</f>
        <v/>
      </c>
      <c r="I864" s="14" t="str">
        <f t="shared" si="73"/>
        <v/>
      </c>
      <c r="J864" s="272" t="str">
        <f t="array" ref="J864">IF(A864="","",VLOOKUP(A864,pkt_ind,2,0))</f>
        <v/>
      </c>
      <c r="L864" s="207" t="str">
        <f t="array" ref="L864">IF(C864="","",1)</f>
        <v/>
      </c>
      <c r="M864" s="211"/>
      <c r="N864" s="212"/>
      <c r="O864" s="120" t="str">
        <f t="shared" si="81"/>
        <v/>
      </c>
      <c r="P864" s="121" t="str">
        <f t="shared" si="79"/>
        <v/>
      </c>
      <c r="R864" s="224" t="str">
        <f t="shared" si="80"/>
        <v/>
      </c>
      <c r="T864" s="222" t="str">
        <f t="array" ref="T864">IF(COUNTIF($B$780:$B$871,IF(ls!B291="","",ls!B291))&gt;0,"",IF(ls!B291="","",ls!B291))</f>
        <v/>
      </c>
    </row>
    <row r="865" spans="1:20" ht="15" hidden="1">
      <c r="A865" s="100" t="str">
        <f>IF(C865="","",SUBTOTAL(3,$H$780:H865))</f>
        <v/>
      </c>
      <c r="B865" s="104" t="str">
        <f t="array" ref="B865">IF(M865="","",M865)</f>
        <v/>
      </c>
      <c r="C865" s="36" t="str">
        <f t="shared" si="74"/>
        <v/>
      </c>
      <c r="D865" s="35" t="str">
        <f t="shared" si="75"/>
        <v/>
      </c>
      <c r="E865" s="87" t="str">
        <f t="shared" si="76"/>
        <v/>
      </c>
      <c r="F865" s="91" t="str">
        <f t="shared" si="77"/>
        <v/>
      </c>
      <c r="G865" s="91" t="str">
        <f t="shared" si="78"/>
        <v/>
      </c>
      <c r="H865" s="301" t="str">
        <f t="array" ref="H865">IF(N865="","",N865)</f>
        <v/>
      </c>
      <c r="I865" s="14" t="str">
        <f t="shared" si="73"/>
        <v/>
      </c>
      <c r="J865" s="272" t="str">
        <f t="array" ref="J865">IF(A865="","",VLOOKUP(A865,pkt_ind,2,0))</f>
        <v/>
      </c>
      <c r="L865" s="207" t="str">
        <f t="array" ref="L865">IF(C865="","",1)</f>
        <v/>
      </c>
      <c r="M865" s="211"/>
      <c r="N865" s="212"/>
      <c r="O865" s="120" t="str">
        <f t="shared" si="81"/>
        <v/>
      </c>
      <c r="P865" s="121" t="str">
        <f t="shared" si="79"/>
        <v/>
      </c>
      <c r="R865" s="224" t="str">
        <f t="shared" si="80"/>
        <v/>
      </c>
      <c r="T865" s="222" t="str">
        <f t="array" ref="T865">IF(COUNTIF($B$780:$B$871,IF(ls!B292="","",ls!B292))&gt;0,"",IF(ls!B292="","",ls!B292))</f>
        <v/>
      </c>
    </row>
    <row r="866" spans="1:20" ht="15" hidden="1">
      <c r="A866" s="100" t="str">
        <f>IF(C866="","",SUBTOTAL(3,$H$780:H866))</f>
        <v/>
      </c>
      <c r="B866" s="104" t="str">
        <f t="array" ref="B866">IF(M866="","",M866)</f>
        <v/>
      </c>
      <c r="C866" s="36" t="str">
        <f t="shared" si="74"/>
        <v/>
      </c>
      <c r="D866" s="35" t="str">
        <f t="shared" si="75"/>
        <v/>
      </c>
      <c r="E866" s="87" t="str">
        <f t="shared" si="76"/>
        <v/>
      </c>
      <c r="F866" s="91" t="str">
        <f t="shared" si="77"/>
        <v/>
      </c>
      <c r="G866" s="91" t="str">
        <f t="shared" si="78"/>
        <v/>
      </c>
      <c r="H866" s="301" t="str">
        <f t="array" ref="H866">IF(N866="","",N866)</f>
        <v/>
      </c>
      <c r="I866" s="14" t="str">
        <f t="shared" si="73"/>
        <v/>
      </c>
      <c r="J866" s="272" t="str">
        <f t="array" ref="J866">IF(A866="","",VLOOKUP(A866,pkt_ind,2,0))</f>
        <v/>
      </c>
      <c r="L866" s="207" t="str">
        <f t="array" ref="L866">IF(C866="","",1)</f>
        <v/>
      </c>
      <c r="M866" s="211"/>
      <c r="N866" s="213"/>
      <c r="O866" s="120" t="str">
        <f t="shared" si="81"/>
        <v/>
      </c>
      <c r="P866" s="121" t="str">
        <f t="shared" si="79"/>
        <v/>
      </c>
      <c r="R866" s="224" t="str">
        <f t="shared" si="80"/>
        <v/>
      </c>
      <c r="T866" s="222" t="str">
        <f t="array" ref="T866">IF(COUNTIF($B$780:$B$871,IF(ls!B293="","",ls!B293))&gt;0,"",IF(ls!B293="","",ls!B293))</f>
        <v/>
      </c>
    </row>
    <row r="867" spans="1:20" ht="15" hidden="1">
      <c r="A867" s="100" t="str">
        <f>IF(C867="","",SUBTOTAL(3,$H$780:H867))</f>
        <v/>
      </c>
      <c r="B867" s="104" t="str">
        <f t="array" ref="B867">IF(M867="","",M867)</f>
        <v/>
      </c>
      <c r="C867" s="36" t="str">
        <f t="shared" si="74"/>
        <v/>
      </c>
      <c r="D867" s="35" t="str">
        <f t="shared" si="75"/>
        <v/>
      </c>
      <c r="E867" s="87" t="str">
        <f t="shared" si="76"/>
        <v/>
      </c>
      <c r="F867" s="91" t="str">
        <f t="shared" si="77"/>
        <v/>
      </c>
      <c r="G867" s="91" t="str">
        <f t="shared" si="78"/>
        <v/>
      </c>
      <c r="I867"/>
      <c r="M867" s="37"/>
      <c r="O867" s="120" t="str">
        <f t="shared" si="81"/>
        <v/>
      </c>
      <c r="P867" s="121" t="str">
        <f t="shared" si="79"/>
        <v/>
      </c>
      <c r="R867" s="224" t="str">
        <f t="shared" si="80"/>
        <v/>
      </c>
      <c r="T867" s="222" t="str">
        <f t="array" ref="T867">IF(COUNTIF($B$780:$B$871,IF(ls!B294="","",ls!B294))&gt;0,"",IF(ls!B294="","",ls!B294))</f>
        <v/>
      </c>
    </row>
    <row r="868" spans="1:20" ht="15" hidden="1">
      <c r="A868" s="100" t="str">
        <f>IF(C868="","",SUBTOTAL(3,$H$780:H868))</f>
        <v/>
      </c>
      <c r="B868" s="104" t="str">
        <f t="array" ref="B868">IF(M868="","",M868)</f>
        <v/>
      </c>
      <c r="C868" s="36" t="str">
        <f t="shared" si="74"/>
        <v/>
      </c>
      <c r="D868" s="35" t="str">
        <f t="shared" si="75"/>
        <v/>
      </c>
      <c r="E868" s="87" t="str">
        <f t="shared" si="76"/>
        <v/>
      </c>
      <c r="F868" s="91" t="str">
        <f t="shared" si="77"/>
        <v/>
      </c>
      <c r="G868" s="91" t="str">
        <f t="shared" si="78"/>
        <v/>
      </c>
      <c r="I868"/>
      <c r="M868" s="37"/>
      <c r="O868" s="120" t="str">
        <f t="shared" si="81"/>
        <v/>
      </c>
      <c r="P868" s="121" t="str">
        <f t="shared" si="79"/>
        <v/>
      </c>
      <c r="R868" s="224" t="str">
        <f t="shared" si="80"/>
        <v/>
      </c>
      <c r="T868" s="222" t="str">
        <f t="array" ref="T868">IF(COUNTIF($B$780:$B$871,IF(ls!B295="","",ls!B295))&gt;0,"",IF(ls!B295="","",ls!B295))</f>
        <v/>
      </c>
    </row>
    <row r="869" spans="1:20" ht="15" hidden="1">
      <c r="A869" s="100" t="str">
        <f>IF(C869="","",SUBTOTAL(3,$H$780:H869))</f>
        <v/>
      </c>
      <c r="B869" s="104" t="str">
        <f t="array" ref="B869">IF(M869="","",M869)</f>
        <v/>
      </c>
      <c r="C869" s="36" t="str">
        <f t="shared" si="74"/>
        <v/>
      </c>
      <c r="D869" s="35" t="str">
        <f t="shared" si="75"/>
        <v/>
      </c>
      <c r="E869" s="87" t="str">
        <f t="shared" si="76"/>
        <v/>
      </c>
      <c r="F869" s="91" t="str">
        <f t="shared" si="77"/>
        <v/>
      </c>
      <c r="G869" s="91" t="str">
        <f t="shared" si="78"/>
        <v/>
      </c>
      <c r="I869"/>
      <c r="M869" s="37"/>
      <c r="O869" s="120" t="str">
        <f t="shared" si="81"/>
        <v/>
      </c>
      <c r="T869" s="222" t="str">
        <f t="array" ref="T869">IF(COUNTIF($B$780:$B$871,IF(ls!B296="","",ls!B296))&gt;0,"",IF(ls!B296="","",ls!B296))</f>
        <v/>
      </c>
    </row>
    <row r="870" spans="1:20" ht="15" hidden="1">
      <c r="A870" s="100" t="str">
        <f>IF(C870="","",SUBTOTAL(3,$H$780:H870))</f>
        <v/>
      </c>
      <c r="B870" s="104" t="str">
        <f t="array" ref="B870">IF(M870="","",M870)</f>
        <v/>
      </c>
      <c r="C870" s="36" t="str">
        <f t="shared" si="74"/>
        <v/>
      </c>
      <c r="D870" s="35" t="str">
        <f t="shared" si="75"/>
        <v/>
      </c>
      <c r="E870" s="87" t="str">
        <f t="shared" si="76"/>
        <v/>
      </c>
      <c r="F870" s="91" t="str">
        <f t="shared" si="77"/>
        <v/>
      </c>
      <c r="G870" s="91" t="str">
        <f t="shared" si="78"/>
        <v/>
      </c>
      <c r="I870"/>
      <c r="M870" s="37"/>
      <c r="O870" s="120" t="str">
        <f t="shared" si="81"/>
        <v/>
      </c>
      <c r="T870" s="222" t="str">
        <f t="array" ref="T870">IF(COUNTIF($B$780:$B$871,IF(ls!B297="","",ls!B297))&gt;0,"",IF(ls!B297="","",ls!B297))</f>
        <v/>
      </c>
    </row>
    <row r="871" spans="1:20" ht="15" hidden="1">
      <c r="A871" s="100"/>
      <c r="B871" s="104"/>
      <c r="C871" s="36"/>
      <c r="D871" s="35"/>
      <c r="E871" s="87"/>
      <c r="F871" s="91"/>
      <c r="G871" s="91"/>
      <c r="I871"/>
      <c r="M871" s="37"/>
      <c r="O871" s="120"/>
    </row>
    <row r="872" spans="1:20" ht="15" hidden="1">
      <c r="A872" s="100"/>
      <c r="B872" s="104"/>
      <c r="C872" s="36"/>
      <c r="D872" s="35"/>
      <c r="E872" s="87"/>
      <c r="F872" s="91"/>
      <c r="G872" s="91"/>
      <c r="I872"/>
      <c r="M872" s="37"/>
      <c r="O872" s="120"/>
    </row>
    <row r="873" spans="1:20" ht="15" hidden="1">
      <c r="A873" s="100"/>
      <c r="B873" s="104"/>
      <c r="C873" s="36"/>
      <c r="D873" s="35"/>
      <c r="E873" s="87"/>
      <c r="F873" s="91"/>
      <c r="G873" s="91"/>
      <c r="I873"/>
      <c r="M873" s="37"/>
      <c r="O873" s="120"/>
    </row>
    <row r="874" spans="1:20" ht="15" hidden="1">
      <c r="A874" s="100"/>
      <c r="B874" s="104"/>
      <c r="C874" s="36"/>
      <c r="D874" s="35"/>
      <c r="E874" s="87"/>
      <c r="F874" s="91"/>
      <c r="G874" s="91"/>
      <c r="I874"/>
      <c r="M874" s="37"/>
      <c r="O874" s="120"/>
    </row>
    <row r="875" spans="1:20" ht="15" hidden="1">
      <c r="A875" s="100" t="str">
        <f>IF(C875="","",SUBTOTAL(3,$H$780:H875))</f>
        <v/>
      </c>
      <c r="B875" s="104" t="str">
        <f t="array" ref="B875">IF(M875="","",M875)</f>
        <v/>
      </c>
      <c r="C875" s="36" t="str">
        <f t="shared" si="74"/>
        <v/>
      </c>
      <c r="D875" s="35" t="str">
        <f t="shared" si="75"/>
        <v/>
      </c>
      <c r="E875" s="87" t="str">
        <f t="shared" si="76"/>
        <v/>
      </c>
      <c r="F875" s="91" t="str">
        <f t="shared" si="77"/>
        <v/>
      </c>
      <c r="G875" s="91" t="str">
        <f t="shared" si="78"/>
        <v/>
      </c>
      <c r="I875"/>
      <c r="M875" s="37"/>
      <c r="O875" s="120" t="str">
        <f t="array" ref="O875">IFERROR(SMALL(IF($T$780:$T$876&lt;&gt;0,$T$780:$T$876,""),ROW(U97)),"")</f>
        <v/>
      </c>
    </row>
    <row r="876" spans="1:20" ht="18.75" customHeight="1">
      <c r="A876" s="442"/>
      <c r="B876" s="354"/>
      <c r="C876" s="442"/>
      <c r="D876" s="325"/>
      <c r="E876" s="354"/>
      <c r="F876" s="443"/>
      <c r="G876" s="443"/>
      <c r="H876" s="444"/>
      <c r="I876" s="445"/>
      <c r="J876" s="425"/>
      <c r="K876" s="325"/>
      <c r="L876" s="446">
        <v>1</v>
      </c>
      <c r="M876" s="353"/>
      <c r="N876" s="339" t="str">
        <f>IF(Q876="","",VALUE(RIGHT(SUBSTITUTE(Q876,".",","),7)))</f>
        <v/>
      </c>
      <c r="O876" s="354"/>
      <c r="P876" s="354"/>
      <c r="Q876" s="354"/>
      <c r="R876" s="354"/>
    </row>
    <row r="877" spans="1:20" ht="18.75" customHeight="1" thickBot="1">
      <c r="A877" s="442"/>
      <c r="B877" s="354"/>
      <c r="C877" s="447" t="s">
        <v>126</v>
      </c>
      <c r="D877" s="325"/>
      <c r="E877" s="354"/>
      <c r="F877" s="443"/>
      <c r="G877" s="443"/>
      <c r="H877" s="444"/>
      <c r="I877" s="445"/>
      <c r="J877" s="425"/>
      <c r="K877" s="325"/>
      <c r="L877" s="446">
        <v>1</v>
      </c>
      <c r="M877" s="325"/>
      <c r="N877" s="354"/>
      <c r="O877" s="354"/>
      <c r="P877" s="354"/>
      <c r="Q877" s="325"/>
      <c r="R877" s="354"/>
    </row>
    <row r="878" spans="1:20" ht="31.5" customHeight="1" thickBot="1">
      <c r="A878" s="467" t="s">
        <v>0</v>
      </c>
      <c r="B878" s="468" t="s">
        <v>1</v>
      </c>
      <c r="C878" s="312" t="s">
        <v>2</v>
      </c>
      <c r="D878" s="313" t="s">
        <v>3</v>
      </c>
      <c r="E878" s="314" t="s">
        <v>4</v>
      </c>
      <c r="F878" s="315" t="s">
        <v>18</v>
      </c>
      <c r="G878" s="315" t="s">
        <v>19</v>
      </c>
      <c r="H878" s="316" t="s">
        <v>12</v>
      </c>
      <c r="I878" s="317" t="s">
        <v>13</v>
      </c>
      <c r="J878" s="469" t="s">
        <v>6</v>
      </c>
      <c r="K878" s="449" t="s">
        <v>6</v>
      </c>
      <c r="L878" s="450">
        <v>1</v>
      </c>
      <c r="M878" s="372" t="s">
        <v>15</v>
      </c>
      <c r="N878" s="373" t="s">
        <v>16</v>
      </c>
      <c r="O878" s="374">
        <v>1</v>
      </c>
      <c r="P878" s="375"/>
      <c r="Q878" s="369"/>
      <c r="R878" s="355"/>
      <c r="S878" s="32"/>
    </row>
    <row r="879" spans="1:20" ht="14.25" customHeight="1">
      <c r="A879" s="451">
        <f ca="1">IF(C879="","",SUBTOTAL(3,C$879:C879))</f>
        <v>1</v>
      </c>
      <c r="B879" s="452">
        <f t="array" aca="1" ref="B879" ca="1">IF(M879="","",M879)</f>
        <v>137</v>
      </c>
      <c r="C879" s="453" t="str">
        <f t="shared" ref="C879:C910" ca="1" si="82">IF($M879="","",VLOOKUP($M879,ls_gr_3,2,0))</f>
        <v>MATIASIK Alicja</v>
      </c>
      <c r="D879" s="454">
        <f t="shared" ref="D879:D910" ca="1" si="83">IF($M879="","",VLOOKUP($M879,ls_gr_3,3,0))</f>
        <v>2005</v>
      </c>
      <c r="E879" s="455" t="str">
        <f t="shared" ref="E879:E910" ca="1" si="84">IF($M879="","",VLOOKUP($M879,ls_gr_3,4,0))</f>
        <v>SP1 Ustrzyki Dolne</v>
      </c>
      <c r="F879" s="456" t="str">
        <f t="shared" ref="F879:F910" ca="1" si="85">IF($M879="","",VLOOKUP($M879,ls_gr_3,5,0))</f>
        <v>Ustrzyki Dolne</v>
      </c>
      <c r="G879" s="456" t="str">
        <f t="shared" ref="G879:G910" ca="1" si="86">IF($M879="","",VLOOKUP($M879,ls_gr_3,6,0))</f>
        <v>bieszczadzki</v>
      </c>
      <c r="H879" s="457">
        <f ca="1">IF(N879="","",N879)</f>
        <v>2.5493055555555555E-3</v>
      </c>
      <c r="I879" s="334" t="str">
        <f t="array" aca="1" ref="I879" ca="1">IF(H879="","",IF(H879=MIN(H$879:H$960),"0:00:00",H879-MIN(H$879:H$960)))</f>
        <v>0:00:00</v>
      </c>
      <c r="J879" s="458"/>
      <c r="K879" s="459"/>
      <c r="L879" s="337">
        <f t="array" aca="1" ref="L879" ca="1">IF(C879="","",1)</f>
        <v>1</v>
      </c>
      <c r="M879" s="338">
        <f t="array" aca="1" ref="M879" ca="1">IFERROR(INDEX(wyn_3,SMALL(IF((OFFSET($B$780:$B$875,0,MATCH($J$878,$B$3:$P$3,0)-1)=$K$878),ROW(IiD_3)-ROW($P$780)+1),ROWS($M$879:M879)),COLUMNS($B$879:M879)),"")</f>
        <v>137</v>
      </c>
      <c r="N879" s="470">
        <f t="array" aca="1" ref="N879" ca="1">IFERROR(INDEX(wyn_3,SMALL(IF((OFFSET($B$780:$B$875,0,MATCH($J$878,$B$3:$P$3,0)-1)=$K$878),ROW(IiD_3)-ROW($P$780)+1),ROWS($M$879:N879)),COLUMNS($B$879:N879)),"")</f>
        <v>2.5493055555555555E-3</v>
      </c>
      <c r="O879" s="378">
        <f t="shared" ref="O879:O943" ca="1" si="87">IF(C879="","",O878/100)</f>
        <v>0.01</v>
      </c>
      <c r="P879" s="378">
        <f t="array" aca="1" ref="P879" ca="1">IF(C879="","",A879-O879)</f>
        <v>0.99</v>
      </c>
      <c r="Q879" s="460"/>
      <c r="R879" s="461"/>
      <c r="S879" s="78"/>
    </row>
    <row r="880" spans="1:20" ht="14.25" customHeight="1">
      <c r="A880" s="451">
        <f ca="1">IF(C880="","",SUBTOTAL(3,C$879:C880))</f>
        <v>2</v>
      </c>
      <c r="B880" s="452">
        <f t="array" aca="1" ref="B880" ca="1">IF(M880="","",M880)</f>
        <v>101</v>
      </c>
      <c r="C880" s="453" t="str">
        <f t="shared" ca="1" si="82"/>
        <v>BARZYCKA Zuzanna</v>
      </c>
      <c r="D880" s="454">
        <f t="shared" ca="1" si="83"/>
        <v>2005</v>
      </c>
      <c r="E880" s="455" t="str">
        <f t="shared" ca="1" si="84"/>
        <v>SP Nr 2 - NSS Ustrzyki Dolne</v>
      </c>
      <c r="F880" s="456" t="str">
        <f t="shared" ca="1" si="85"/>
        <v>Ustrzyki Dolne</v>
      </c>
      <c r="G880" s="456" t="str">
        <f t="shared" ca="1" si="86"/>
        <v>bieszczadzki</v>
      </c>
      <c r="H880" s="457">
        <f t="shared" ref="H880:H943" ca="1" si="88">IF(N880="","",N880)</f>
        <v>2.6059027777777777E-3</v>
      </c>
      <c r="I880" s="334">
        <f t="array" aca="1" ref="I880" ca="1">IF(H880="","",IF(H880=MIN(H$879:H$960),"0:00:00",H880-MIN(H$879:H$960)))</f>
        <v>5.6597222222222205E-5</v>
      </c>
      <c r="J880" s="458"/>
      <c r="K880" s="459"/>
      <c r="L880" s="337">
        <f t="array" aca="1" ref="L880" ca="1">IF(C880="","",1)</f>
        <v>1</v>
      </c>
      <c r="M880" s="338">
        <f t="array" aca="1" ref="M880" ca="1">IFERROR(INDEX(wyn_3,SMALL(IF((OFFSET($B$780:$B$875,0,MATCH($J$878,$B$3:$P$3,0)-1)=$K$878),ROW(IiD_3)-ROW($P$780)+1),ROWS($M$879:M880)),COLUMNS($B$879:M880)),"")</f>
        <v>101</v>
      </c>
      <c r="N880" s="470">
        <f t="array" aca="1" ref="N880" ca="1">IFERROR(INDEX(wyn_3,SMALL(IF((OFFSET($B$780:$B$875,0,MATCH($J$878,$B$3:$P$3,0)-1)=$K$878),ROW(IiD_3)-ROW($P$780)+1),ROWS($M$879:N880)),COLUMNS($B$879:N880)),"")</f>
        <v>2.6059027777777777E-3</v>
      </c>
      <c r="O880" s="378">
        <f t="shared" ca="1" si="87"/>
        <v>1E-4</v>
      </c>
      <c r="P880" s="378">
        <f t="array" aca="1" ref="P880" ca="1">IF(C880="","",A880-O880)</f>
        <v>1.9999</v>
      </c>
      <c r="Q880" s="460"/>
      <c r="R880" s="461"/>
      <c r="S880" s="78"/>
    </row>
    <row r="881" spans="1:19" ht="14.25" customHeight="1">
      <c r="A881" s="451">
        <f ca="1">IF(C881="","",SUBTOTAL(3,C$879:C881))</f>
        <v>3</v>
      </c>
      <c r="B881" s="452">
        <f t="array" aca="1" ref="B881" ca="1">IF(M881="","",M881)</f>
        <v>132</v>
      </c>
      <c r="C881" s="453" t="str">
        <f t="shared" ca="1" si="82"/>
        <v>DROŻDŻ Julia</v>
      </c>
      <c r="D881" s="454">
        <f t="shared" ca="1" si="83"/>
        <v>2006</v>
      </c>
      <c r="E881" s="455" t="str">
        <f t="shared" ca="1" si="84"/>
        <v>SP Ropienka</v>
      </c>
      <c r="F881" s="456" t="str">
        <f t="shared" ca="1" si="85"/>
        <v>Ustrzyki Dolne</v>
      </c>
      <c r="G881" s="456" t="str">
        <f t="shared" ca="1" si="86"/>
        <v>bieszczadzki</v>
      </c>
      <c r="H881" s="457">
        <f t="shared" ca="1" si="88"/>
        <v>2.6954861111111107E-3</v>
      </c>
      <c r="I881" s="334">
        <f t="array" aca="1" ref="I881" ca="1">IF(H881="","",IF(H881=MIN(H$879:H$960),"0:00:00",H881-MIN(H$879:H$960)))</f>
        <v>1.4618055555555521E-4</v>
      </c>
      <c r="J881" s="458"/>
      <c r="K881" s="459"/>
      <c r="L881" s="337">
        <f t="array" aca="1" ref="L881" ca="1">IF(C881="","",1)</f>
        <v>1</v>
      </c>
      <c r="M881" s="338">
        <f t="array" aca="1" ref="M881" ca="1">IFERROR(INDEX(wyn_3,SMALL(IF((OFFSET($B$780:$B$875,0,MATCH($J$878,$B$3:$P$3,0)-1)=$K$878),ROW(IiD_3)-ROW($P$780)+1),ROWS($M$879:M881)),COLUMNS($B$879:M881)),"")</f>
        <v>132</v>
      </c>
      <c r="N881" s="470">
        <f t="array" aca="1" ref="N881" ca="1">IFERROR(INDEX(wyn_3,SMALL(IF((OFFSET($B$780:$B$875,0,MATCH($J$878,$B$3:$P$3,0)-1)=$K$878),ROW(IiD_3)-ROW($P$780)+1),ROWS($M$879:N881)),COLUMNS($B$879:N881)),"")</f>
        <v>2.6954861111111107E-3</v>
      </c>
      <c r="O881" s="378">
        <f t="shared" ca="1" si="87"/>
        <v>9.9999999999999995E-7</v>
      </c>
      <c r="P881" s="378">
        <f t="array" aca="1" ref="P881" ca="1">IF(C881="","",A881-O881)</f>
        <v>2.9999989999999999</v>
      </c>
      <c r="Q881" s="460"/>
      <c r="R881" s="461"/>
      <c r="S881" s="78"/>
    </row>
    <row r="882" spans="1:19" ht="14.25" customHeight="1">
      <c r="A882" s="451">
        <f ca="1">IF(C882="","",SUBTOTAL(3,C$879:C882))</f>
        <v>4</v>
      </c>
      <c r="B882" s="452">
        <f t="array" aca="1" ref="B882" ca="1">IF(M882="","",M882)</f>
        <v>127</v>
      </c>
      <c r="C882" s="453" t="str">
        <f t="shared" ca="1" si="82"/>
        <v>FUNDANICZ Martyna</v>
      </c>
      <c r="D882" s="454">
        <f t="shared" ca="1" si="83"/>
        <v>2006</v>
      </c>
      <c r="E882" s="455" t="str">
        <f t="shared" ca="1" si="84"/>
        <v>SP Nr 2 - NSS Ustrzyki Dolne</v>
      </c>
      <c r="F882" s="456" t="str">
        <f t="shared" ca="1" si="85"/>
        <v>Ustrzyki Dolne</v>
      </c>
      <c r="G882" s="456" t="str">
        <f t="shared" ca="1" si="86"/>
        <v>bieszczadzki</v>
      </c>
      <c r="H882" s="457">
        <f t="shared" ca="1" si="88"/>
        <v>2.7496527777777779E-3</v>
      </c>
      <c r="I882" s="334">
        <f t="array" aca="1" ref="I882" ca="1">IF(H882="","",IF(H882=MIN(H$879:H$960),"0:00:00",H882-MIN(H$879:H$960)))</f>
        <v>2.0034722222222242E-4</v>
      </c>
      <c r="J882" s="458"/>
      <c r="K882" s="459"/>
      <c r="L882" s="337">
        <f t="array" aca="1" ref="L882" ca="1">IF(C882="","",1)</f>
        <v>1</v>
      </c>
      <c r="M882" s="338">
        <f t="array" aca="1" ref="M882" ca="1">IFERROR(INDEX(wyn_3,SMALL(IF((OFFSET($B$780:$B$875,0,MATCH($J$878,$B$3:$P$3,0)-1)=$K$878),ROW(IiD_3)-ROW($P$780)+1),ROWS($M$879:M882)),COLUMNS($B$879:M882)),"")</f>
        <v>127</v>
      </c>
      <c r="N882" s="470">
        <f t="array" aca="1" ref="N882" ca="1">IFERROR(INDEX(wyn_3,SMALL(IF((OFFSET($B$780:$B$875,0,MATCH($J$878,$B$3:$P$3,0)-1)=$K$878),ROW(IiD_3)-ROW($P$780)+1),ROWS($M$879:N882)),COLUMNS($B$879:N882)),"")</f>
        <v>2.7496527777777779E-3</v>
      </c>
      <c r="O882" s="378">
        <f t="shared" ca="1" si="87"/>
        <v>1E-8</v>
      </c>
      <c r="P882" s="378">
        <f t="array" aca="1" ref="P882" ca="1">IF(C882="","",A882-O882)</f>
        <v>3.9999999900000001</v>
      </c>
      <c r="Q882" s="460"/>
      <c r="R882" s="461"/>
      <c r="S882" s="78"/>
    </row>
    <row r="883" spans="1:19" ht="14.25" customHeight="1">
      <c r="A883" s="451">
        <f ca="1">IF(C883="","",SUBTOTAL(3,C$879:C883))</f>
        <v>5</v>
      </c>
      <c r="B883" s="452">
        <f t="array" aca="1" ref="B883" ca="1">IF(M883="","",M883)</f>
        <v>110</v>
      </c>
      <c r="C883" s="453" t="str">
        <f t="shared" ca="1" si="82"/>
        <v>STADNIK Agnieszka</v>
      </c>
      <c r="D883" s="454">
        <f t="shared" ca="1" si="83"/>
        <v>2005</v>
      </c>
      <c r="E883" s="455" t="str">
        <f t="shared" ca="1" si="84"/>
        <v>SP Nr 2 - NSS Ustrzyki Dolne</v>
      </c>
      <c r="F883" s="456" t="str">
        <f t="shared" ca="1" si="85"/>
        <v>Ustrzyki Dolne</v>
      </c>
      <c r="G883" s="456" t="str">
        <f t="shared" ca="1" si="86"/>
        <v>bieszczadzki</v>
      </c>
      <c r="H883" s="457">
        <f t="shared" ca="1" si="88"/>
        <v>2.7987268518518513E-3</v>
      </c>
      <c r="I883" s="334">
        <f t="array" aca="1" ref="I883" ca="1">IF(H883="","",IF(H883=MIN(H$879:H$960),"0:00:00",H883-MIN(H$879:H$960)))</f>
        <v>2.4942129629629576E-4</v>
      </c>
      <c r="J883" s="458"/>
      <c r="K883" s="459"/>
      <c r="L883" s="337">
        <f t="array" aca="1" ref="L883" ca="1">IF(C883="","",1)</f>
        <v>1</v>
      </c>
      <c r="M883" s="338">
        <f t="array" aca="1" ref="M883" ca="1">IFERROR(INDEX(wyn_3,SMALL(IF((OFFSET($B$780:$B$875,0,MATCH($J$878,$B$3:$P$3,0)-1)=$K$878),ROW(IiD_3)-ROW($P$780)+1),ROWS($M$879:M883)),COLUMNS($B$879:M883)),"")</f>
        <v>110</v>
      </c>
      <c r="N883" s="470">
        <f t="array" aca="1" ref="N883" ca="1">IFERROR(INDEX(wyn_3,SMALL(IF((OFFSET($B$780:$B$875,0,MATCH($J$878,$B$3:$P$3,0)-1)=$K$878),ROW(IiD_3)-ROW($P$780)+1),ROWS($M$879:N883)),COLUMNS($B$879:N883)),"")</f>
        <v>2.7987268518518513E-3</v>
      </c>
      <c r="O883" s="378">
        <f t="shared" ca="1" si="87"/>
        <v>1E-10</v>
      </c>
      <c r="P883" s="378">
        <f t="array" aca="1" ref="P883" ca="1">IF(C883="","",A883-O883)</f>
        <v>4.9999999999</v>
      </c>
      <c r="Q883" s="460"/>
      <c r="R883" s="461"/>
      <c r="S883" s="78"/>
    </row>
    <row r="884" spans="1:19" ht="14.25" customHeight="1">
      <c r="A884" s="451">
        <f ca="1">IF(C884="","",SUBTOTAL(3,C$879:C884))</f>
        <v>6</v>
      </c>
      <c r="B884" s="452">
        <f t="array" aca="1" ref="B884" ca="1">IF(M884="","",M884)</f>
        <v>102</v>
      </c>
      <c r="C884" s="453" t="str">
        <f t="shared" ca="1" si="82"/>
        <v>ŚLĄCZKA Beata</v>
      </c>
      <c r="D884" s="454">
        <f t="shared" ca="1" si="83"/>
        <v>2005</v>
      </c>
      <c r="E884" s="455" t="str">
        <f t="shared" ca="1" si="84"/>
        <v>SP Nr 2 - NSS Ustrzyki Dolne</v>
      </c>
      <c r="F884" s="456" t="str">
        <f t="shared" ca="1" si="85"/>
        <v>Ustrzyki Dolne</v>
      </c>
      <c r="G884" s="456" t="str">
        <f t="shared" ca="1" si="86"/>
        <v>bieszczadzki</v>
      </c>
      <c r="H884" s="457">
        <f t="shared" ca="1" si="88"/>
        <v>2.8291666666666669E-3</v>
      </c>
      <c r="I884" s="334">
        <f t="array" aca="1" ref="I884" ca="1">IF(H884="","",IF(H884=MIN(H$879:H$960),"0:00:00",H884-MIN(H$879:H$960)))</f>
        <v>2.7986111111111137E-4</v>
      </c>
      <c r="J884" s="458"/>
      <c r="K884" s="459"/>
      <c r="L884" s="337">
        <f t="array" aca="1" ref="L884" ca="1">IF(C884="","",1)</f>
        <v>1</v>
      </c>
      <c r="M884" s="338">
        <f t="array" aca="1" ref="M884" ca="1">IFERROR(INDEX(wyn_3,SMALL(IF((OFFSET($B$780:$B$875,0,MATCH($J$878,$B$3:$P$3,0)-1)=$K$878),ROW(IiD_3)-ROW($P$780)+1),ROWS($M$879:M884)),COLUMNS($B$879:M884)),"")</f>
        <v>102</v>
      </c>
      <c r="N884" s="470">
        <f t="array" aca="1" ref="N884" ca="1">IFERROR(INDEX(wyn_3,SMALL(IF((OFFSET($B$780:$B$875,0,MATCH($J$878,$B$3:$P$3,0)-1)=$K$878),ROW(IiD_3)-ROW($P$780)+1),ROWS($M$879:N884)),COLUMNS($B$879:N884)),"")</f>
        <v>2.8291666666666669E-3</v>
      </c>
      <c r="O884" s="378">
        <f t="shared" ca="1" si="87"/>
        <v>9.9999999999999998E-13</v>
      </c>
      <c r="P884" s="378">
        <f t="array" aca="1" ref="P884" ca="1">IF(C884="","",A884-O884)</f>
        <v>5.9999999999989999</v>
      </c>
      <c r="Q884" s="460"/>
      <c r="R884" s="461"/>
      <c r="S884" s="78"/>
    </row>
    <row r="885" spans="1:19" ht="14.25" customHeight="1">
      <c r="A885" s="451">
        <f ca="1">IF(C885="","",SUBTOTAL(3,C$879:C885))</f>
        <v>7</v>
      </c>
      <c r="B885" s="452">
        <f t="array" aca="1" ref="B885" ca="1">IF(M885="","",M885)</f>
        <v>138</v>
      </c>
      <c r="C885" s="453" t="str">
        <f t="shared" ca="1" si="82"/>
        <v>BEDNARZ Anna</v>
      </c>
      <c r="D885" s="454">
        <f t="shared" ca="1" si="83"/>
        <v>2005</v>
      </c>
      <c r="E885" s="455" t="str">
        <f t="shared" ca="1" si="84"/>
        <v>SP1 Ustrzyki Dolne</v>
      </c>
      <c r="F885" s="456" t="str">
        <f t="shared" ca="1" si="85"/>
        <v>Ustrzyki Dolne</v>
      </c>
      <c r="G885" s="456" t="str">
        <f t="shared" ca="1" si="86"/>
        <v>bieszczadzki</v>
      </c>
      <c r="H885" s="457">
        <f t="shared" ca="1" si="88"/>
        <v>2.850810185185185E-3</v>
      </c>
      <c r="I885" s="334">
        <f t="array" aca="1" ref="I885" ca="1">IF(H885="","",IF(H885=MIN(H$879:H$960),"0:00:00",H885-MIN(H$879:H$960)))</f>
        <v>3.0150462962962943E-4</v>
      </c>
      <c r="J885" s="458"/>
      <c r="K885" s="459"/>
      <c r="L885" s="337">
        <f t="array" aca="1" ref="L885" ca="1">IF(C885="","",1)</f>
        <v>1</v>
      </c>
      <c r="M885" s="338">
        <f t="array" aca="1" ref="M885" ca="1">IFERROR(INDEX(wyn_3,SMALL(IF((OFFSET($B$780:$B$875,0,MATCH($J$878,$B$3:$P$3,0)-1)=$K$878),ROW(IiD_3)-ROW($P$780)+1),ROWS($M$879:M885)),COLUMNS($B$879:M885)),"")</f>
        <v>138</v>
      </c>
      <c r="N885" s="470">
        <f t="array" aca="1" ref="N885" ca="1">IFERROR(INDEX(wyn_3,SMALL(IF((OFFSET($B$780:$B$875,0,MATCH($J$878,$B$3:$P$3,0)-1)=$K$878),ROW(IiD_3)-ROW($P$780)+1),ROWS($M$879:N885)),COLUMNS($B$879:N885)),"")</f>
        <v>2.850810185185185E-3</v>
      </c>
      <c r="O885" s="378">
        <f t="shared" ca="1" si="87"/>
        <v>1E-14</v>
      </c>
      <c r="P885" s="378">
        <f t="array" aca="1" ref="P885" ca="1">IF(C885="","",A885-O885)</f>
        <v>6.9999999999999902</v>
      </c>
      <c r="Q885" s="460"/>
      <c r="R885" s="461"/>
      <c r="S885" s="78"/>
    </row>
    <row r="886" spans="1:19" ht="14.25" customHeight="1">
      <c r="A886" s="451">
        <f ca="1">IF(C886="","",SUBTOTAL(3,C$879:C886))</f>
        <v>8</v>
      </c>
      <c r="B886" s="452">
        <f t="array" aca="1" ref="B886" ca="1">IF(M886="","",M886)</f>
        <v>139</v>
      </c>
      <c r="C886" s="453" t="str">
        <f t="shared" ca="1" si="82"/>
        <v>DUL Milena</v>
      </c>
      <c r="D886" s="454">
        <f t="shared" ca="1" si="83"/>
        <v>2005</v>
      </c>
      <c r="E886" s="455" t="str">
        <f t="shared" ca="1" si="84"/>
        <v>SP1 Ustrzyki Dolne</v>
      </c>
      <c r="F886" s="456" t="str">
        <f t="shared" ca="1" si="85"/>
        <v>Ustrzyki Dolne</v>
      </c>
      <c r="G886" s="456" t="str">
        <f t="shared" ca="1" si="86"/>
        <v>bieszczadzki</v>
      </c>
      <c r="H886" s="457">
        <f t="shared" ca="1" si="88"/>
        <v>2.8547453703703708E-3</v>
      </c>
      <c r="I886" s="334">
        <f t="array" aca="1" ref="I886" ca="1">IF(H886="","",IF(H886=MIN(H$879:H$960),"0:00:00",H886-MIN(H$879:H$960)))</f>
        <v>3.0543981481481524E-4</v>
      </c>
      <c r="J886" s="458"/>
      <c r="K886" s="459"/>
      <c r="L886" s="337">
        <f t="array" aca="1" ref="L886" ca="1">IF(C886="","",1)</f>
        <v>1</v>
      </c>
      <c r="M886" s="338">
        <f t="array" aca="1" ref="M886" ca="1">IFERROR(INDEX(wyn_3,SMALL(IF((OFFSET($B$780:$B$875,0,MATCH($J$878,$B$3:$P$3,0)-1)=$K$878),ROW(IiD_3)-ROW($P$780)+1),ROWS($M$879:M886)),COLUMNS($B$879:M886)),"")</f>
        <v>139</v>
      </c>
      <c r="N886" s="470">
        <f t="array" aca="1" ref="N886" ca="1">IFERROR(INDEX(wyn_3,SMALL(IF((OFFSET($B$780:$B$875,0,MATCH($J$878,$B$3:$P$3,0)-1)=$K$878),ROW(IiD_3)-ROW($P$780)+1),ROWS($M$879:N886)),COLUMNS($B$879:N886)),"")</f>
        <v>2.8547453703703708E-3</v>
      </c>
      <c r="O886" s="378">
        <f t="shared" ca="1" si="87"/>
        <v>9.9999999999999998E-17</v>
      </c>
      <c r="P886" s="378">
        <f t="array" aca="1" ref="P886" ca="1">IF(C886="","",A886-O886)</f>
        <v>8</v>
      </c>
      <c r="Q886" s="460"/>
      <c r="R886" s="461"/>
      <c r="S886" s="78"/>
    </row>
    <row r="887" spans="1:19" ht="14.25" customHeight="1">
      <c r="A887" s="451">
        <f ca="1">IF(C887="","",SUBTOTAL(3,C$879:C887))</f>
        <v>9</v>
      </c>
      <c r="B887" s="452">
        <f t="array" aca="1" ref="B887" ca="1">IF(M887="","",M887)</f>
        <v>134</v>
      </c>
      <c r="C887" s="453" t="str">
        <f t="shared" ca="1" si="82"/>
        <v>KOT Amelia</v>
      </c>
      <c r="D887" s="454">
        <f t="shared" ca="1" si="83"/>
        <v>2005</v>
      </c>
      <c r="E887" s="455" t="str">
        <f t="shared" ca="1" si="84"/>
        <v>SP1 Ustrzyki Dolne</v>
      </c>
      <c r="F887" s="456" t="str">
        <f t="shared" ca="1" si="85"/>
        <v>Ustrzyki Dolne</v>
      </c>
      <c r="G887" s="456" t="str">
        <f t="shared" ca="1" si="86"/>
        <v>bieszczadzki</v>
      </c>
      <c r="H887" s="457">
        <f t="shared" ca="1" si="88"/>
        <v>2.8810185185185184E-3</v>
      </c>
      <c r="I887" s="334">
        <f t="array" aca="1" ref="I887" ca="1">IF(H887="","",IF(H887=MIN(H$879:H$960),"0:00:00",H887-MIN(H$879:H$960)))</f>
        <v>3.3171296296296291E-4</v>
      </c>
      <c r="J887" s="458"/>
      <c r="K887" s="459"/>
      <c r="L887" s="337">
        <f t="array" aca="1" ref="L887" ca="1">IF(C887="","",1)</f>
        <v>1</v>
      </c>
      <c r="M887" s="338">
        <f t="array" aca="1" ref="M887" ca="1">IFERROR(INDEX(wyn_3,SMALL(IF((OFFSET($B$780:$B$875,0,MATCH($J$878,$B$3:$P$3,0)-1)=$K$878),ROW(IiD_3)-ROW($P$780)+1),ROWS($M$879:M887)),COLUMNS($B$879:M887)),"")</f>
        <v>134</v>
      </c>
      <c r="N887" s="470">
        <f t="array" aca="1" ref="N887" ca="1">IFERROR(INDEX(wyn_3,SMALL(IF((OFFSET($B$780:$B$875,0,MATCH($J$878,$B$3:$P$3,0)-1)=$K$878),ROW(IiD_3)-ROW($P$780)+1),ROWS($M$879:N887)),COLUMNS($B$879:N887)),"")</f>
        <v>2.8810185185185184E-3</v>
      </c>
      <c r="O887" s="378">
        <f t="shared" ca="1" si="87"/>
        <v>1.0000000000000001E-18</v>
      </c>
      <c r="P887" s="378">
        <f t="array" aca="1" ref="P887" ca="1">IF(C887="","",A887-O887)</f>
        <v>9</v>
      </c>
      <c r="Q887" s="460"/>
      <c r="R887" s="461"/>
      <c r="S887" s="78"/>
    </row>
    <row r="888" spans="1:19" ht="14.25" customHeight="1">
      <c r="A888" s="451">
        <f ca="1">IF(C888="","",SUBTOTAL(3,C$879:C888))</f>
        <v>10</v>
      </c>
      <c r="B888" s="452">
        <f t="array" aca="1" ref="B888" ca="1">IF(M888="","",M888)</f>
        <v>116</v>
      </c>
      <c r="C888" s="453" t="str">
        <f t="shared" ca="1" si="82"/>
        <v>WINNICKA Jagoda</v>
      </c>
      <c r="D888" s="454">
        <f t="shared" ca="1" si="83"/>
        <v>2006</v>
      </c>
      <c r="E888" s="455" t="str">
        <f t="shared" ca="1" si="84"/>
        <v>SP Nr 2 - NSS Ustrzyki Dolne</v>
      </c>
      <c r="F888" s="456" t="str">
        <f t="shared" ca="1" si="85"/>
        <v>Ustrzyki Dolne</v>
      </c>
      <c r="G888" s="456" t="str">
        <f t="shared" ca="1" si="86"/>
        <v>bieszczadzki</v>
      </c>
      <c r="H888" s="457">
        <f t="shared" ca="1" si="88"/>
        <v>2.8910879629629629E-3</v>
      </c>
      <c r="I888" s="334">
        <f t="array" aca="1" ref="I888" ca="1">IF(H888="","",IF(H888=MIN(H$879:H$960),"0:00:00",H888-MIN(H$879:H$960)))</f>
        <v>3.417824074074074E-4</v>
      </c>
      <c r="J888" s="458"/>
      <c r="K888" s="459"/>
      <c r="L888" s="337">
        <f t="array" aca="1" ref="L888" ca="1">IF(C888="","",1)</f>
        <v>1</v>
      </c>
      <c r="M888" s="338">
        <f t="array" aca="1" ref="M888" ca="1">IFERROR(INDEX(wyn_3,SMALL(IF((OFFSET($B$780:$B$875,0,MATCH($J$878,$B$3:$P$3,0)-1)=$K$878),ROW(IiD_3)-ROW($P$780)+1),ROWS($M$879:M888)),COLUMNS($B$879:M888)),"")</f>
        <v>116</v>
      </c>
      <c r="N888" s="470">
        <f t="array" aca="1" ref="N888" ca="1">IFERROR(INDEX(wyn_3,SMALL(IF((OFFSET($B$780:$B$875,0,MATCH($J$878,$B$3:$P$3,0)-1)=$K$878),ROW(IiD_3)-ROW($P$780)+1),ROWS($M$879:N888)),COLUMNS($B$879:N888)),"")</f>
        <v>2.8910879629629629E-3</v>
      </c>
      <c r="O888" s="378">
        <f t="shared" ca="1" si="87"/>
        <v>1.0000000000000001E-20</v>
      </c>
      <c r="P888" s="378">
        <f t="array" aca="1" ref="P888" ca="1">IF(C888="","",A888-O888)</f>
        <v>10</v>
      </c>
      <c r="Q888" s="460"/>
      <c r="R888" s="461"/>
      <c r="S888" s="78"/>
    </row>
    <row r="889" spans="1:19" ht="14.25" customHeight="1">
      <c r="A889" s="451">
        <f ca="1">IF(C889="","",SUBTOTAL(3,C$879:C889))</f>
        <v>11</v>
      </c>
      <c r="B889" s="452">
        <f t="array" aca="1" ref="B889" ca="1">IF(M889="","",M889)</f>
        <v>125</v>
      </c>
      <c r="C889" s="453" t="str">
        <f t="shared" ca="1" si="82"/>
        <v>MISZCZAK Hanna</v>
      </c>
      <c r="D889" s="454">
        <f t="shared" ca="1" si="83"/>
        <v>2006</v>
      </c>
      <c r="E889" s="455" t="str">
        <f t="shared" ca="1" si="84"/>
        <v>SP Nr 2 - NSS Ustrzyki Dolne</v>
      </c>
      <c r="F889" s="456" t="str">
        <f t="shared" ca="1" si="85"/>
        <v>Ustrzyki Dolne</v>
      </c>
      <c r="G889" s="456" t="str">
        <f t="shared" ca="1" si="86"/>
        <v>bieszczadzki</v>
      </c>
      <c r="H889" s="457">
        <f t="shared" ca="1" si="88"/>
        <v>2.8973379629629627E-3</v>
      </c>
      <c r="I889" s="334">
        <f t="array" aca="1" ref="I889" ca="1">IF(H889="","",IF(H889=MIN(H$879:H$960),"0:00:00",H889-MIN(H$879:H$960)))</f>
        <v>3.4803240740740714E-4</v>
      </c>
      <c r="J889" s="458"/>
      <c r="K889" s="459"/>
      <c r="L889" s="337">
        <f t="array" aca="1" ref="L889" ca="1">IF(C889="","",1)</f>
        <v>1</v>
      </c>
      <c r="M889" s="338">
        <f t="array" aca="1" ref="M889" ca="1">IFERROR(INDEX(wyn_3,SMALL(IF((OFFSET($B$780:$B$875,0,MATCH($J$878,$B$3:$P$3,0)-1)=$K$878),ROW(IiD_3)-ROW($P$780)+1),ROWS($M$879:M889)),COLUMNS($B$879:M889)),"")</f>
        <v>125</v>
      </c>
      <c r="N889" s="470">
        <f t="array" aca="1" ref="N889" ca="1">IFERROR(INDEX(wyn_3,SMALL(IF((OFFSET($B$780:$B$875,0,MATCH($J$878,$B$3:$P$3,0)-1)=$K$878),ROW(IiD_3)-ROW($P$780)+1),ROWS($M$879:N889)),COLUMNS($B$879:N889)),"")</f>
        <v>2.8973379629629627E-3</v>
      </c>
      <c r="O889" s="378">
        <f t="shared" ca="1" si="87"/>
        <v>1E-22</v>
      </c>
      <c r="P889" s="378">
        <f t="array" aca="1" ref="P889" ca="1">IF(C889="","",A889-O889)</f>
        <v>11</v>
      </c>
      <c r="Q889" s="460"/>
      <c r="R889" s="461"/>
      <c r="S889" s="78"/>
    </row>
    <row r="890" spans="1:19" ht="14.25" customHeight="1">
      <c r="A890" s="451">
        <f ca="1">IF(C890="","",SUBTOTAL(3,C$879:C890))</f>
        <v>12</v>
      </c>
      <c r="B890" s="452">
        <f t="array" aca="1" ref="B890" ca="1">IF(M890="","",M890)</f>
        <v>136</v>
      </c>
      <c r="C890" s="453" t="str">
        <f t="shared" ca="1" si="82"/>
        <v>OSKORIP Barbara</v>
      </c>
      <c r="D890" s="454">
        <f t="shared" ca="1" si="83"/>
        <v>2005</v>
      </c>
      <c r="E890" s="455" t="str">
        <f t="shared" ca="1" si="84"/>
        <v>SP1 Ustrzyki Dolne</v>
      </c>
      <c r="F890" s="456" t="str">
        <f t="shared" ca="1" si="85"/>
        <v>Ustrzyki Dolne</v>
      </c>
      <c r="G890" s="456" t="str">
        <f t="shared" ca="1" si="86"/>
        <v>bieszczadzki</v>
      </c>
      <c r="H890" s="457">
        <f t="shared" ca="1" si="88"/>
        <v>2.9898148148148149E-3</v>
      </c>
      <c r="I890" s="334">
        <f t="array" aca="1" ref="I890" ca="1">IF(H890="","",IF(H890=MIN(H$879:H$960),"0:00:00",H890-MIN(H$879:H$960)))</f>
        <v>4.4050925925925941E-4</v>
      </c>
      <c r="J890" s="458"/>
      <c r="K890" s="459"/>
      <c r="L890" s="337">
        <f t="array" aca="1" ref="L890" ca="1">IF(C890="","",1)</f>
        <v>1</v>
      </c>
      <c r="M890" s="338">
        <f t="array" aca="1" ref="M890" ca="1">IFERROR(INDEX(wyn_3,SMALL(IF((OFFSET($B$780:$B$875,0,MATCH($J$878,$B$3:$P$3,0)-1)=$K$878),ROW(IiD_3)-ROW($P$780)+1),ROWS($M$879:M890)),COLUMNS($B$879:M890)),"")</f>
        <v>136</v>
      </c>
      <c r="N890" s="470">
        <f t="array" aca="1" ref="N890" ca="1">IFERROR(INDEX(wyn_3,SMALL(IF((OFFSET($B$780:$B$875,0,MATCH($J$878,$B$3:$P$3,0)-1)=$K$878),ROW(IiD_3)-ROW($P$780)+1),ROWS($M$879:N890)),COLUMNS($B$879:N890)),"")</f>
        <v>2.9898148148148149E-3</v>
      </c>
      <c r="O890" s="378">
        <f t="shared" ca="1" si="87"/>
        <v>1.0000000000000001E-24</v>
      </c>
      <c r="P890" s="378">
        <f t="array" aca="1" ref="P890" ca="1">IF(C890="","",A890-O890)</f>
        <v>12</v>
      </c>
      <c r="Q890" s="460"/>
      <c r="R890" s="461"/>
      <c r="S890" s="78"/>
    </row>
    <row r="891" spans="1:19" ht="14.25" customHeight="1">
      <c r="A891" s="451">
        <f ca="1">IF(C891="","",SUBTOTAL(3,C$879:C891))</f>
        <v>13</v>
      </c>
      <c r="B891" s="452">
        <f t="array" aca="1" ref="B891" ca="1">IF(M891="","",M891)</f>
        <v>140</v>
      </c>
      <c r="C891" s="453" t="str">
        <f t="shared" ca="1" si="82"/>
        <v>MICHALIK Dagmara</v>
      </c>
      <c r="D891" s="454">
        <f t="shared" ca="1" si="83"/>
        <v>2005</v>
      </c>
      <c r="E891" s="455" t="str">
        <f t="shared" ca="1" si="84"/>
        <v>SP1 Ustrzyki Dolne</v>
      </c>
      <c r="F891" s="456" t="str">
        <f t="shared" ca="1" si="85"/>
        <v>Ustrzyki Dolne</v>
      </c>
      <c r="G891" s="456" t="str">
        <f t="shared" ca="1" si="86"/>
        <v>bieszczadzki</v>
      </c>
      <c r="H891" s="457">
        <f t="shared" ca="1" si="88"/>
        <v>3.0021990740740738E-3</v>
      </c>
      <c r="I891" s="334">
        <f t="array" aca="1" ref="I891" ca="1">IF(H891="","",IF(H891=MIN(H$879:H$960),"0:00:00",H891-MIN(H$879:H$960)))</f>
        <v>4.5289351851851827E-4</v>
      </c>
      <c r="J891" s="458"/>
      <c r="K891" s="459"/>
      <c r="L891" s="337">
        <f t="array" aca="1" ref="L891" ca="1">IF(C891="","",1)</f>
        <v>1</v>
      </c>
      <c r="M891" s="338">
        <f t="array" aca="1" ref="M891" ca="1">IFERROR(INDEX(wyn_3,SMALL(IF((OFFSET($B$780:$B$875,0,MATCH($J$878,$B$3:$P$3,0)-1)=$K$878),ROW(IiD_3)-ROW($P$780)+1),ROWS($M$879:M891)),COLUMNS($B$879:M891)),"")</f>
        <v>140</v>
      </c>
      <c r="N891" s="470">
        <f t="array" aca="1" ref="N891" ca="1">IFERROR(INDEX(wyn_3,SMALL(IF((OFFSET($B$780:$B$875,0,MATCH($J$878,$B$3:$P$3,0)-1)=$K$878),ROW(IiD_3)-ROW($P$780)+1),ROWS($M$879:N891)),COLUMNS($B$879:N891)),"")</f>
        <v>3.0021990740740738E-3</v>
      </c>
      <c r="O891" s="378">
        <f t="shared" ca="1" si="87"/>
        <v>1E-26</v>
      </c>
      <c r="P891" s="378">
        <f t="array" aca="1" ref="P891" ca="1">IF(C891="","",A891-O891)</f>
        <v>13</v>
      </c>
      <c r="Q891" s="460"/>
      <c r="R891" s="461"/>
      <c r="S891" s="78"/>
    </row>
    <row r="892" spans="1:19" ht="14.25" customHeight="1">
      <c r="A892" s="451">
        <f ca="1">IF(C892="","",SUBTOTAL(3,C$879:C892))</f>
        <v>14</v>
      </c>
      <c r="B892" s="452">
        <f t="array" aca="1" ref="B892" ca="1">IF(M892="","",M892)</f>
        <v>131</v>
      </c>
      <c r="C892" s="453" t="str">
        <f t="shared" ca="1" si="82"/>
        <v>SZYBIAK Róża</v>
      </c>
      <c r="D892" s="454">
        <f t="shared" ca="1" si="83"/>
        <v>2006</v>
      </c>
      <c r="E892" s="455" t="str">
        <f t="shared" ca="1" si="84"/>
        <v>SP Ropienka</v>
      </c>
      <c r="F892" s="456" t="str">
        <f t="shared" ca="1" si="85"/>
        <v>Ustrzyki Dolne</v>
      </c>
      <c r="G892" s="456" t="str">
        <f t="shared" ca="1" si="86"/>
        <v>bieszczadzki</v>
      </c>
      <c r="H892" s="457">
        <f t="shared" ca="1" si="88"/>
        <v>3.0108796296296294E-3</v>
      </c>
      <c r="I892" s="334">
        <f t="array" aca="1" ref="I892" ca="1">IF(H892="","",IF(H892=MIN(H$879:H$960),"0:00:00",H892-MIN(H$879:H$960)))</f>
        <v>4.6157407407407388E-4</v>
      </c>
      <c r="J892" s="458"/>
      <c r="K892" s="459"/>
      <c r="L892" s="337">
        <f t="array" aca="1" ref="L892" ca="1">IF(C892="","",1)</f>
        <v>1</v>
      </c>
      <c r="M892" s="338">
        <f t="array" aca="1" ref="M892" ca="1">IFERROR(INDEX(wyn_3,SMALL(IF((OFFSET($B$780:$B$875,0,MATCH($J$878,$B$3:$P$3,0)-1)=$K$878),ROW(IiD_3)-ROW($P$780)+1),ROWS($M$879:M892)),COLUMNS($B$879:M892)),"")</f>
        <v>131</v>
      </c>
      <c r="N892" s="470">
        <f t="array" aca="1" ref="N892" ca="1">IFERROR(INDEX(wyn_3,SMALL(IF((OFFSET($B$780:$B$875,0,MATCH($J$878,$B$3:$P$3,0)-1)=$K$878),ROW(IiD_3)-ROW($P$780)+1),ROWS($M$879:N892)),COLUMNS($B$879:N892)),"")</f>
        <v>3.0108796296296294E-3</v>
      </c>
      <c r="O892" s="378">
        <f t="shared" ca="1" si="87"/>
        <v>1.0000000000000001E-28</v>
      </c>
      <c r="P892" s="378">
        <f t="array" aca="1" ref="P892" ca="1">IF(C892="","",A892-O892)</f>
        <v>14</v>
      </c>
      <c r="Q892" s="460"/>
      <c r="R892" s="461"/>
      <c r="S892" s="78"/>
    </row>
    <row r="893" spans="1:19" ht="14.25" customHeight="1">
      <c r="A893" s="451">
        <f ca="1">IF(C893="","",SUBTOTAL(3,C$879:C893))</f>
        <v>15</v>
      </c>
      <c r="B893" s="452">
        <f t="array" aca="1" ref="B893" ca="1">IF(M893="","",M893)</f>
        <v>130</v>
      </c>
      <c r="C893" s="453" t="str">
        <f t="shared" ca="1" si="82"/>
        <v>KURNYTA Martyna</v>
      </c>
      <c r="D893" s="454">
        <f t="shared" ca="1" si="83"/>
        <v>2005</v>
      </c>
      <c r="E893" s="455" t="str">
        <f t="shared" ca="1" si="84"/>
        <v>SP Ropienka</v>
      </c>
      <c r="F893" s="456" t="str">
        <f t="shared" ca="1" si="85"/>
        <v>Ustrzyki Dolne</v>
      </c>
      <c r="G893" s="456" t="str">
        <f t="shared" ca="1" si="86"/>
        <v>bieszczadzki</v>
      </c>
      <c r="H893" s="457">
        <f t="shared" ca="1" si="88"/>
        <v>3.0848379629629633E-3</v>
      </c>
      <c r="I893" s="334">
        <f t="array" aca="1" ref="I893" ca="1">IF(H893="","",IF(H893=MIN(H$879:H$960),"0:00:00",H893-MIN(H$879:H$960)))</f>
        <v>5.3553240740740774E-4</v>
      </c>
      <c r="J893" s="458"/>
      <c r="K893" s="459"/>
      <c r="L893" s="337">
        <f t="array" aca="1" ref="L893" ca="1">IF(C893="","",1)</f>
        <v>1</v>
      </c>
      <c r="M893" s="338">
        <f t="array" aca="1" ref="M893" ca="1">IFERROR(INDEX(wyn_3,SMALL(IF((OFFSET($B$780:$B$875,0,MATCH($J$878,$B$3:$P$3,0)-1)=$K$878),ROW(IiD_3)-ROW($P$780)+1),ROWS($M$879:M893)),COLUMNS($B$879:M893)),"")</f>
        <v>130</v>
      </c>
      <c r="N893" s="470">
        <f t="array" aca="1" ref="N893" ca="1">IFERROR(INDEX(wyn_3,SMALL(IF((OFFSET($B$780:$B$875,0,MATCH($J$878,$B$3:$P$3,0)-1)=$K$878),ROW(IiD_3)-ROW($P$780)+1),ROWS($M$879:N893)),COLUMNS($B$879:N893)),"")</f>
        <v>3.0848379629629633E-3</v>
      </c>
      <c r="O893" s="378">
        <f t="shared" ca="1" si="87"/>
        <v>1.0000000000000001E-30</v>
      </c>
      <c r="P893" s="378">
        <f t="array" aca="1" ref="P893" ca="1">IF(C893="","",A893-O893)</f>
        <v>15</v>
      </c>
      <c r="Q893" s="460"/>
      <c r="R893" s="461"/>
      <c r="S893" s="78"/>
    </row>
    <row r="894" spans="1:19" ht="14.25" customHeight="1">
      <c r="A894" s="451">
        <f ca="1">IF(C894="","",SUBTOTAL(3,C$879:C894))</f>
        <v>16</v>
      </c>
      <c r="B894" s="452">
        <f t="array" aca="1" ref="B894" ca="1">IF(M894="","",M894)</f>
        <v>129</v>
      </c>
      <c r="C894" s="453" t="str">
        <f t="shared" ca="1" si="82"/>
        <v>JANIEC Aleksandra</v>
      </c>
      <c r="D894" s="454">
        <f t="shared" ca="1" si="83"/>
        <v>2005</v>
      </c>
      <c r="E894" s="455" t="str">
        <f t="shared" ca="1" si="84"/>
        <v>SP Ropienka</v>
      </c>
      <c r="F894" s="456" t="str">
        <f t="shared" ca="1" si="85"/>
        <v>Ustrzyki Dolne</v>
      </c>
      <c r="G894" s="456" t="str">
        <f t="shared" ca="1" si="86"/>
        <v>bieszczadzki</v>
      </c>
      <c r="H894" s="457">
        <f t="shared" ca="1" si="88"/>
        <v>3.1140046296296298E-3</v>
      </c>
      <c r="I894" s="334">
        <f t="array" aca="1" ref="I894" ca="1">IF(H894="","",IF(H894=MIN(H$879:H$960),"0:00:00",H894-MIN(H$879:H$960)))</f>
        <v>5.6469907407407424E-4</v>
      </c>
      <c r="J894" s="458"/>
      <c r="K894" s="459"/>
      <c r="L894" s="337">
        <f t="array" aca="1" ref="L894" ca="1">IF(C894="","",1)</f>
        <v>1</v>
      </c>
      <c r="M894" s="338">
        <f t="array" aca="1" ref="M894" ca="1">IFERROR(INDEX(wyn_3,SMALL(IF((OFFSET($B$780:$B$875,0,MATCH($J$878,$B$3:$P$3,0)-1)=$K$878),ROW(IiD_3)-ROW($P$780)+1),ROWS($M$879:M894)),COLUMNS($B$879:M894)),"")</f>
        <v>129</v>
      </c>
      <c r="N894" s="470">
        <f t="array" aca="1" ref="N894" ca="1">IFERROR(INDEX(wyn_3,SMALL(IF((OFFSET($B$780:$B$875,0,MATCH($J$878,$B$3:$P$3,0)-1)=$K$878),ROW(IiD_3)-ROW($P$780)+1),ROWS($M$879:N894)),COLUMNS($B$879:N894)),"")</f>
        <v>3.1140046296296298E-3</v>
      </c>
      <c r="O894" s="378">
        <f t="shared" ca="1" si="87"/>
        <v>1.0000000000000001E-32</v>
      </c>
      <c r="P894" s="378">
        <f t="array" aca="1" ref="P894" ca="1">IF(C894="","",A894-O894)</f>
        <v>16</v>
      </c>
      <c r="Q894" s="460"/>
      <c r="R894" s="461"/>
      <c r="S894" s="78"/>
    </row>
    <row r="895" spans="1:19" ht="14.25" customHeight="1">
      <c r="A895" s="451">
        <f ca="1">IF(C895="","",SUBTOTAL(3,C$879:C895))</f>
        <v>17</v>
      </c>
      <c r="B895" s="452">
        <f t="array" aca="1" ref="B895" ca="1">IF(M895="","",M895)</f>
        <v>133</v>
      </c>
      <c r="C895" s="453" t="str">
        <f t="shared" ca="1" si="82"/>
        <v>KACZMARYK Kamila</v>
      </c>
      <c r="D895" s="454">
        <f t="shared" ca="1" si="83"/>
        <v>2006</v>
      </c>
      <c r="E895" s="455" t="str">
        <f t="shared" ca="1" si="84"/>
        <v>SP Ropienka</v>
      </c>
      <c r="F895" s="456" t="str">
        <f t="shared" ca="1" si="85"/>
        <v>Ustrzyki Dolne</v>
      </c>
      <c r="G895" s="456" t="str">
        <f t="shared" ca="1" si="86"/>
        <v>bieszczadzki</v>
      </c>
      <c r="H895" s="457">
        <f t="shared" ca="1" si="88"/>
        <v>3.5753472222222224E-3</v>
      </c>
      <c r="I895" s="334">
        <f t="array" aca="1" ref="I895" ca="1">IF(H895="","",IF(H895=MIN(H$879:H$960),"0:00:00",H895-MIN(H$879:H$960)))</f>
        <v>1.0260416666666669E-3</v>
      </c>
      <c r="J895" s="458"/>
      <c r="K895" s="459"/>
      <c r="L895" s="337">
        <f t="array" aca="1" ref="L895" ca="1">IF(C895="","",1)</f>
        <v>1</v>
      </c>
      <c r="M895" s="338">
        <f t="array" aca="1" ref="M895" ca="1">IFERROR(INDEX(wyn_3,SMALL(IF((OFFSET($B$780:$B$875,0,MATCH($J$878,$B$3:$P$3,0)-1)=$K$878),ROW(IiD_3)-ROW($P$780)+1),ROWS($M$879:M895)),COLUMNS($B$879:M895)),"")</f>
        <v>133</v>
      </c>
      <c r="N895" s="470">
        <f t="array" aca="1" ref="N895" ca="1">IFERROR(INDEX(wyn_3,SMALL(IF((OFFSET($B$780:$B$875,0,MATCH($J$878,$B$3:$P$3,0)-1)=$K$878),ROW(IiD_3)-ROW($P$780)+1),ROWS($M$879:N895)),COLUMNS($B$879:N895)),"")</f>
        <v>3.5753472222222224E-3</v>
      </c>
      <c r="O895" s="378">
        <f t="shared" ca="1" si="87"/>
        <v>1.0000000000000001E-34</v>
      </c>
      <c r="P895" s="378">
        <f t="array" aca="1" ref="P895" ca="1">IF(C895="","",A895-O895)</f>
        <v>17</v>
      </c>
      <c r="Q895" s="460"/>
      <c r="R895" s="461"/>
      <c r="S895" s="78"/>
    </row>
    <row r="896" spans="1:19" ht="14.25" customHeight="1">
      <c r="A896" s="451">
        <f ca="1">IF(C896="","",SUBTOTAL(3,C$879:C896))</f>
        <v>18</v>
      </c>
      <c r="B896" s="452">
        <f t="array" aca="1" ref="B896" ca="1">IF(M896="","",M896)</f>
        <v>143</v>
      </c>
      <c r="C896" s="453" t="str">
        <f t="shared" ca="1" si="82"/>
        <v>Sidor Gabriela</v>
      </c>
      <c r="D896" s="454">
        <f t="shared" ca="1" si="83"/>
        <v>2006</v>
      </c>
      <c r="E896" s="455" t="str">
        <f t="shared" ca="1" si="84"/>
        <v>SP Ropienka</v>
      </c>
      <c r="F896" s="456" t="str">
        <f t="shared" ca="1" si="85"/>
        <v>Ustrzyki Dolne</v>
      </c>
      <c r="G896" s="456" t="str">
        <f t="shared" ca="1" si="86"/>
        <v>bieszczadzki</v>
      </c>
      <c r="H896" s="457">
        <f t="shared" ca="1" si="88"/>
        <v>3.5917824074074077E-3</v>
      </c>
      <c r="I896" s="334">
        <f t="array" aca="1" ref="I896" ca="1">IF(H896="","",IF(H896=MIN(H$879:H$960),"0:00:00",H896-MIN(H$879:H$960)))</f>
        <v>1.0424768518518522E-3</v>
      </c>
      <c r="J896" s="458"/>
      <c r="K896" s="459"/>
      <c r="L896" s="337">
        <f t="array" aca="1" ref="L896" ca="1">IF(C896="","",1)</f>
        <v>1</v>
      </c>
      <c r="M896" s="338">
        <f t="array" aca="1" ref="M896" ca="1">IFERROR(INDEX(wyn_3,SMALL(IF((OFFSET($B$780:$B$875,0,MATCH($J$878,$B$3:$P$3,0)-1)=$K$878),ROW(IiD_3)-ROW($P$780)+1),ROWS($M$879:M896)),COLUMNS($B$879:M896)),"")</f>
        <v>143</v>
      </c>
      <c r="N896" s="470">
        <f t="array" aca="1" ref="N896" ca="1">IFERROR(INDEX(wyn_3,SMALL(IF((OFFSET($B$780:$B$875,0,MATCH($J$878,$B$3:$P$3,0)-1)=$K$878),ROW(IiD_3)-ROW($P$780)+1),ROWS($M$879:N896)),COLUMNS($B$879:N896)),"")</f>
        <v>3.5917824074074077E-3</v>
      </c>
      <c r="O896" s="378">
        <f t="shared" ca="1" si="87"/>
        <v>1.0000000000000001E-36</v>
      </c>
      <c r="P896" s="378">
        <f t="array" aca="1" ref="P896" ca="1">IF(C896="","",A896-O896)</f>
        <v>18</v>
      </c>
      <c r="Q896" s="460"/>
      <c r="R896" s="461"/>
      <c r="S896" s="78"/>
    </row>
    <row r="897" spans="1:19" ht="14.25" hidden="1" customHeight="1">
      <c r="A897" s="103" t="str">
        <f ca="1">IF(C897="","",SUBTOTAL(3,C$879:C897))</f>
        <v/>
      </c>
      <c r="B897" s="108" t="str">
        <f t="array" aca="1" ref="B897" ca="1">IF(M897="","",M897)</f>
        <v/>
      </c>
      <c r="C897" s="85" t="str">
        <f t="shared" ca="1" si="82"/>
        <v/>
      </c>
      <c r="D897" s="76" t="str">
        <f t="shared" ca="1" si="83"/>
        <v/>
      </c>
      <c r="E897" s="79" t="str">
        <f t="shared" ca="1" si="84"/>
        <v/>
      </c>
      <c r="F897" s="99" t="str">
        <f t="shared" ca="1" si="85"/>
        <v/>
      </c>
      <c r="G897" s="99" t="str">
        <f t="shared" ca="1" si="86"/>
        <v/>
      </c>
      <c r="H897" s="308" t="str">
        <f t="shared" ca="1" si="88"/>
        <v/>
      </c>
      <c r="I897" s="30" t="str">
        <f t="array" aca="1" ref="I897" ca="1">IF(H897="","",IF(H897=MIN(H$879:H$960),"0:00:00",H897-MIN(H$879:H$960)))</f>
        <v/>
      </c>
      <c r="J897" s="275"/>
      <c r="K897" s="75"/>
      <c r="L897" s="207" t="str">
        <f t="array" aca="1" ref="L897" ca="1">IF(C897="","",1)</f>
        <v/>
      </c>
      <c r="M897" s="37" t="str">
        <f t="array" aca="1" ref="M897" ca="1">IFERROR(INDEX(wyn_3,SMALL(IF((OFFSET($B$780:$B$875,0,MATCH($J$878,$B$3:$P$3,0)-1)=$K$878),ROW(IiD_3)-ROW($P$780)+1),ROWS($M$879:M897)),COLUMNS($B$879:M897)),"")</f>
        <v/>
      </c>
      <c r="N897" s="38" t="str">
        <f t="array" aca="1" ref="N897" ca="1">IFERROR(INDEX(wyn_3,SMALL(IF((OFFSET($B$780:$B$875,0,MATCH($J$878,$B$3:$P$3,0)-1)=$K$878),ROW(IiD_3)-ROW($P$780)+1),ROWS($M$879:N897)),COLUMNS($B$879:N897)),"")</f>
        <v/>
      </c>
      <c r="O897" s="122" t="str">
        <f t="shared" ca="1" si="87"/>
        <v/>
      </c>
      <c r="P897" s="122" t="str">
        <f t="array" aca="1" ref="P897" ca="1">IF(C897="","",A897-O897)</f>
        <v/>
      </c>
      <c r="Q897" s="77"/>
      <c r="R897" s="231"/>
      <c r="S897" s="78"/>
    </row>
    <row r="898" spans="1:19" ht="14.25" hidden="1" customHeight="1">
      <c r="A898" s="103" t="str">
        <f ca="1">IF(C898="","",SUBTOTAL(3,C$879:C898))</f>
        <v/>
      </c>
      <c r="B898" s="108" t="str">
        <f t="array" aca="1" ref="B898" ca="1">IF(M898="","",M898)</f>
        <v/>
      </c>
      <c r="C898" s="85" t="str">
        <f t="shared" ca="1" si="82"/>
        <v/>
      </c>
      <c r="D898" s="76" t="str">
        <f t="shared" ca="1" si="83"/>
        <v/>
      </c>
      <c r="E898" s="79" t="str">
        <f t="shared" ca="1" si="84"/>
        <v/>
      </c>
      <c r="F898" s="99" t="str">
        <f t="shared" ca="1" si="85"/>
        <v/>
      </c>
      <c r="G898" s="99" t="str">
        <f t="shared" ca="1" si="86"/>
        <v/>
      </c>
      <c r="H898" s="308" t="str">
        <f t="shared" ca="1" si="88"/>
        <v/>
      </c>
      <c r="I898" s="30" t="str">
        <f t="array" aca="1" ref="I898" ca="1">IF(H898="","",IF(H898=MIN(H$879:H$960),"0:00:00",H898-MIN(H$879:H$960)))</f>
        <v/>
      </c>
      <c r="J898" s="275"/>
      <c r="K898" s="75"/>
      <c r="L898" s="207" t="str">
        <f t="array" aca="1" ref="L898" ca="1">IF(C898="","",1)</f>
        <v/>
      </c>
      <c r="M898" s="37" t="str">
        <f t="array" aca="1" ref="M898" ca="1">IFERROR(INDEX(wyn_3,SMALL(IF((OFFSET($B$780:$B$875,0,MATCH($J$878,$B$3:$P$3,0)-1)=$K$878),ROW(IiD_3)-ROW($P$780)+1),ROWS($M$879:M898)),COLUMNS($B$879:M898)),"")</f>
        <v/>
      </c>
      <c r="N898" s="38" t="str">
        <f t="array" aca="1" ref="N898" ca="1">IFERROR(INDEX(wyn_3,SMALL(IF((OFFSET($B$780:$B$875,0,MATCH($J$878,$B$3:$P$3,0)-1)=$K$878),ROW(IiD_3)-ROW($P$780)+1),ROWS($M$879:N898)),COLUMNS($B$879:N898)),"")</f>
        <v/>
      </c>
      <c r="O898" s="122" t="str">
        <f t="shared" ca="1" si="87"/>
        <v/>
      </c>
      <c r="P898" s="122" t="str">
        <f t="array" aca="1" ref="P898" ca="1">IF(C898="","",A898-O898)</f>
        <v/>
      </c>
      <c r="Q898" s="77"/>
      <c r="R898" s="231"/>
      <c r="S898" s="78"/>
    </row>
    <row r="899" spans="1:19" ht="14.25" hidden="1" customHeight="1">
      <c r="A899" s="103" t="str">
        <f ca="1">IF(C899="","",SUBTOTAL(3,C$879:C899))</f>
        <v/>
      </c>
      <c r="B899" s="108" t="str">
        <f t="array" aca="1" ref="B899" ca="1">IF(M899="","",M899)</f>
        <v/>
      </c>
      <c r="C899" s="85" t="str">
        <f t="shared" ca="1" si="82"/>
        <v/>
      </c>
      <c r="D899" s="76" t="str">
        <f t="shared" ca="1" si="83"/>
        <v/>
      </c>
      <c r="E899" s="79" t="str">
        <f t="shared" ca="1" si="84"/>
        <v/>
      </c>
      <c r="F899" s="99" t="str">
        <f t="shared" ca="1" si="85"/>
        <v/>
      </c>
      <c r="G899" s="99" t="str">
        <f t="shared" ca="1" si="86"/>
        <v/>
      </c>
      <c r="H899" s="308" t="str">
        <f t="shared" ca="1" si="88"/>
        <v/>
      </c>
      <c r="I899" s="30" t="str">
        <f t="array" aca="1" ref="I899" ca="1">IF(H899="","",IF(H899=MIN(H$879:H$960),"0:00:00",H899-MIN(H$879:H$960)))</f>
        <v/>
      </c>
      <c r="J899" s="275"/>
      <c r="K899" s="75"/>
      <c r="L899" s="207" t="str">
        <f t="array" aca="1" ref="L899" ca="1">IF(C899="","",1)</f>
        <v/>
      </c>
      <c r="M899" s="37" t="str">
        <f t="array" aca="1" ref="M899" ca="1">IFERROR(INDEX(wyn_3,SMALL(IF((OFFSET($B$780:$B$875,0,MATCH($J$878,$B$3:$P$3,0)-1)=$K$878),ROW(IiD_3)-ROW($P$780)+1),ROWS($M$879:M899)),COLUMNS($B$879:M899)),"")</f>
        <v/>
      </c>
      <c r="N899" s="38" t="str">
        <f t="array" aca="1" ref="N899" ca="1">IFERROR(INDEX(wyn_3,SMALL(IF((OFFSET($B$780:$B$875,0,MATCH($J$878,$B$3:$P$3,0)-1)=$K$878),ROW(IiD_3)-ROW($P$780)+1),ROWS($M$879:N899)),COLUMNS($B$879:N899)),"")</f>
        <v/>
      </c>
      <c r="O899" s="122" t="str">
        <f t="shared" ca="1" si="87"/>
        <v/>
      </c>
      <c r="P899" s="122" t="str">
        <f t="array" aca="1" ref="P899" ca="1">IF(C899="","",A899-O899)</f>
        <v/>
      </c>
      <c r="Q899" s="77"/>
      <c r="R899" s="231"/>
      <c r="S899" s="78"/>
    </row>
    <row r="900" spans="1:19" ht="14.25" hidden="1" customHeight="1">
      <c r="A900" s="103" t="str">
        <f ca="1">IF(C900="","",SUBTOTAL(3,C$879:C900))</f>
        <v/>
      </c>
      <c r="B900" s="108" t="str">
        <f t="array" aca="1" ref="B900" ca="1">IF(M900="","",M900)</f>
        <v/>
      </c>
      <c r="C900" s="85" t="str">
        <f t="shared" ca="1" si="82"/>
        <v/>
      </c>
      <c r="D900" s="76" t="str">
        <f t="shared" ca="1" si="83"/>
        <v/>
      </c>
      <c r="E900" s="79" t="str">
        <f t="shared" ca="1" si="84"/>
        <v/>
      </c>
      <c r="F900" s="99" t="str">
        <f t="shared" ca="1" si="85"/>
        <v/>
      </c>
      <c r="G900" s="99" t="str">
        <f t="shared" ca="1" si="86"/>
        <v/>
      </c>
      <c r="H900" s="308" t="str">
        <f t="shared" ca="1" si="88"/>
        <v/>
      </c>
      <c r="I900" s="30" t="str">
        <f t="array" aca="1" ref="I900" ca="1">IF(H900="","",IF(H900=MIN(H$879:H$960),"0:00:00",H900-MIN(H$879:H$960)))</f>
        <v/>
      </c>
      <c r="J900" s="275"/>
      <c r="K900" s="75"/>
      <c r="L900" s="207" t="str">
        <f t="array" aca="1" ref="L900" ca="1">IF(C900="","",1)</f>
        <v/>
      </c>
      <c r="M900" s="37" t="str">
        <f t="array" aca="1" ref="M900" ca="1">IFERROR(INDEX(wyn_3,SMALL(IF((OFFSET($B$780:$B$875,0,MATCH($J$878,$B$3:$P$3,0)-1)=$K$878),ROW(IiD_3)-ROW($P$780)+1),ROWS($M$879:M900)),COLUMNS($B$879:M900)),"")</f>
        <v/>
      </c>
      <c r="N900" s="38" t="str">
        <f t="array" aca="1" ref="N900" ca="1">IFERROR(INDEX(wyn_3,SMALL(IF((OFFSET($B$780:$B$875,0,MATCH($J$878,$B$3:$P$3,0)-1)=$K$878),ROW(IiD_3)-ROW($P$780)+1),ROWS($M$879:N900)),COLUMNS($B$879:N900)),"")</f>
        <v/>
      </c>
      <c r="O900" s="122" t="str">
        <f t="shared" ca="1" si="87"/>
        <v/>
      </c>
      <c r="P900" s="122" t="str">
        <f t="array" aca="1" ref="P900" ca="1">IF(C900="","",A900-O900)</f>
        <v/>
      </c>
      <c r="Q900" s="77"/>
      <c r="R900" s="231"/>
      <c r="S900" s="78"/>
    </row>
    <row r="901" spans="1:19" ht="14.25" hidden="1" customHeight="1">
      <c r="A901" s="103" t="str">
        <f ca="1">IF(C901="","",SUBTOTAL(3,C$879:C901))</f>
        <v/>
      </c>
      <c r="B901" s="108" t="str">
        <f t="array" aca="1" ref="B901" ca="1">IF(M901="","",M901)</f>
        <v/>
      </c>
      <c r="C901" s="85" t="str">
        <f t="shared" ca="1" si="82"/>
        <v/>
      </c>
      <c r="D901" s="76" t="str">
        <f t="shared" ca="1" si="83"/>
        <v/>
      </c>
      <c r="E901" s="79" t="str">
        <f t="shared" ca="1" si="84"/>
        <v/>
      </c>
      <c r="F901" s="99" t="str">
        <f t="shared" ca="1" si="85"/>
        <v/>
      </c>
      <c r="G901" s="99" t="str">
        <f t="shared" ca="1" si="86"/>
        <v/>
      </c>
      <c r="H901" s="308" t="str">
        <f t="shared" ca="1" si="88"/>
        <v/>
      </c>
      <c r="I901" s="30" t="str">
        <f t="array" aca="1" ref="I901" ca="1">IF(H901="","",IF(H901=MIN(H$879:H$960),"0:00:00",H901-MIN(H$879:H$960)))</f>
        <v/>
      </c>
      <c r="J901" s="275"/>
      <c r="K901" s="75"/>
      <c r="L901" s="207" t="str">
        <f t="array" aca="1" ref="L901" ca="1">IF(C901="","",1)</f>
        <v/>
      </c>
      <c r="M901" s="37" t="str">
        <f t="array" aca="1" ref="M901" ca="1">IFERROR(INDEX(wyn_3,SMALL(IF((OFFSET($B$780:$B$875,0,MATCH($J$878,$B$3:$P$3,0)-1)=$K$878),ROW(IiD_3)-ROW($P$780)+1),ROWS($M$879:M901)),COLUMNS($B$879:M901)),"")</f>
        <v/>
      </c>
      <c r="N901" s="38" t="str">
        <f t="array" aca="1" ref="N901" ca="1">IFERROR(INDEX(wyn_3,SMALL(IF((OFFSET($B$780:$B$875,0,MATCH($J$878,$B$3:$P$3,0)-1)=$K$878),ROW(IiD_3)-ROW($P$780)+1),ROWS($M$879:N901)),COLUMNS($B$879:N901)),"")</f>
        <v/>
      </c>
      <c r="O901" s="122" t="str">
        <f t="shared" ca="1" si="87"/>
        <v/>
      </c>
      <c r="P901" s="122" t="str">
        <f t="array" aca="1" ref="P901" ca="1">IF(C901="","",A901-O901)</f>
        <v/>
      </c>
      <c r="Q901" s="77"/>
      <c r="R901" s="231"/>
      <c r="S901" s="78"/>
    </row>
    <row r="902" spans="1:19" ht="14.25" hidden="1" customHeight="1">
      <c r="A902" s="103" t="str">
        <f ca="1">IF(C902="","",SUBTOTAL(3,C$879:C902))</f>
        <v/>
      </c>
      <c r="B902" s="108" t="str">
        <f t="array" aca="1" ref="B902" ca="1">IF(M902="","",M902)</f>
        <v/>
      </c>
      <c r="C902" s="85" t="str">
        <f t="shared" ca="1" si="82"/>
        <v/>
      </c>
      <c r="D902" s="76" t="str">
        <f t="shared" ca="1" si="83"/>
        <v/>
      </c>
      <c r="E902" s="79" t="str">
        <f t="shared" ca="1" si="84"/>
        <v/>
      </c>
      <c r="F902" s="99" t="str">
        <f t="shared" ca="1" si="85"/>
        <v/>
      </c>
      <c r="G902" s="99" t="str">
        <f t="shared" ca="1" si="86"/>
        <v/>
      </c>
      <c r="H902" s="308" t="str">
        <f t="shared" ca="1" si="88"/>
        <v/>
      </c>
      <c r="I902" s="30" t="str">
        <f t="array" aca="1" ref="I902" ca="1">IF(H902="","",IF(H902=MIN(H$879:H$960),"0:00:00",H902-MIN(H$879:H$960)))</f>
        <v/>
      </c>
      <c r="J902" s="275"/>
      <c r="K902" s="75"/>
      <c r="L902" s="207" t="str">
        <f t="array" aca="1" ref="L902" ca="1">IF(C902="","",1)</f>
        <v/>
      </c>
      <c r="M902" s="37" t="str">
        <f t="array" aca="1" ref="M902" ca="1">IFERROR(INDEX(wyn_3,SMALL(IF((OFFSET($B$780:$B$875,0,MATCH($J$878,$B$3:$P$3,0)-1)=$K$878),ROW(IiD_3)-ROW($P$780)+1),ROWS($M$879:M902)),COLUMNS($B$879:M902)),"")</f>
        <v/>
      </c>
      <c r="N902" s="38" t="str">
        <f t="array" aca="1" ref="N902" ca="1">IFERROR(INDEX(wyn_3,SMALL(IF((OFFSET($B$780:$B$875,0,MATCH($J$878,$B$3:$P$3,0)-1)=$K$878),ROW(IiD_3)-ROW($P$780)+1),ROWS($M$879:N902)),COLUMNS($B$879:N902)),"")</f>
        <v/>
      </c>
      <c r="O902" s="122" t="str">
        <f t="shared" ca="1" si="87"/>
        <v/>
      </c>
      <c r="P902" s="122" t="str">
        <f t="array" aca="1" ref="P902" ca="1">IF(C902="","",A902-O902)</f>
        <v/>
      </c>
      <c r="Q902" s="77"/>
      <c r="R902" s="231"/>
      <c r="S902" s="78"/>
    </row>
    <row r="903" spans="1:19" ht="14.25" hidden="1" customHeight="1">
      <c r="A903" s="103" t="str">
        <f ca="1">IF(C903="","",SUBTOTAL(3,C$879:C903))</f>
        <v/>
      </c>
      <c r="B903" s="108" t="str">
        <f t="array" aca="1" ref="B903" ca="1">IF(M903="","",M903)</f>
        <v/>
      </c>
      <c r="C903" s="85" t="str">
        <f t="shared" ca="1" si="82"/>
        <v/>
      </c>
      <c r="D903" s="76" t="str">
        <f t="shared" ca="1" si="83"/>
        <v/>
      </c>
      <c r="E903" s="79" t="str">
        <f t="shared" ca="1" si="84"/>
        <v/>
      </c>
      <c r="F903" s="99" t="str">
        <f t="shared" ca="1" si="85"/>
        <v/>
      </c>
      <c r="G903" s="99" t="str">
        <f t="shared" ca="1" si="86"/>
        <v/>
      </c>
      <c r="H903" s="308" t="str">
        <f t="shared" ca="1" si="88"/>
        <v/>
      </c>
      <c r="I903" s="30" t="str">
        <f t="array" aca="1" ref="I903" ca="1">IF(H903="","",IF(H903=MIN(H$879:H$960),"0:00:00",H903-MIN(H$879:H$960)))</f>
        <v/>
      </c>
      <c r="J903" s="275"/>
      <c r="K903" s="75"/>
      <c r="L903" s="207" t="str">
        <f t="array" aca="1" ref="L903" ca="1">IF(C903="","",1)</f>
        <v/>
      </c>
      <c r="M903" s="37" t="str">
        <f t="array" aca="1" ref="M903" ca="1">IFERROR(INDEX(wyn_3,SMALL(IF((OFFSET($B$780:$B$875,0,MATCH($J$878,$B$3:$P$3,0)-1)=$K$878),ROW(IiD_3)-ROW($P$780)+1),ROWS($M$879:M903)),COLUMNS($B$879:M903)),"")</f>
        <v/>
      </c>
      <c r="N903" s="38" t="str">
        <f t="array" aca="1" ref="N903" ca="1">IFERROR(INDEX(wyn_3,SMALL(IF((OFFSET($B$780:$B$875,0,MATCH($J$878,$B$3:$P$3,0)-1)=$K$878),ROW(IiD_3)-ROW($P$780)+1),ROWS($M$879:N903)),COLUMNS($B$879:N903)),"")</f>
        <v/>
      </c>
      <c r="O903" s="122" t="str">
        <f t="shared" ca="1" si="87"/>
        <v/>
      </c>
      <c r="P903" s="122" t="str">
        <f t="array" aca="1" ref="P903" ca="1">IF(C903="","",A903-O903)</f>
        <v/>
      </c>
      <c r="Q903" s="77"/>
      <c r="R903" s="231"/>
      <c r="S903" s="78"/>
    </row>
    <row r="904" spans="1:19" ht="14.25" hidden="1" customHeight="1">
      <c r="A904" s="103" t="str">
        <f ca="1">IF(C904="","",SUBTOTAL(3,C$879:C904))</f>
        <v/>
      </c>
      <c r="B904" s="108" t="str">
        <f t="array" aca="1" ref="B904" ca="1">IF(M904="","",M904)</f>
        <v/>
      </c>
      <c r="C904" s="85" t="str">
        <f t="shared" ca="1" si="82"/>
        <v/>
      </c>
      <c r="D904" s="76" t="str">
        <f t="shared" ca="1" si="83"/>
        <v/>
      </c>
      <c r="E904" s="79" t="str">
        <f t="shared" ca="1" si="84"/>
        <v/>
      </c>
      <c r="F904" s="99" t="str">
        <f t="shared" ca="1" si="85"/>
        <v/>
      </c>
      <c r="G904" s="99" t="str">
        <f t="shared" ca="1" si="86"/>
        <v/>
      </c>
      <c r="H904" s="308" t="str">
        <f t="shared" ca="1" si="88"/>
        <v/>
      </c>
      <c r="I904" s="30" t="str">
        <f t="array" aca="1" ref="I904" ca="1">IF(H904="","",IF(H904=MIN(H$879:H$960),"0:00:00",H904-MIN(H$879:H$960)))</f>
        <v/>
      </c>
      <c r="J904" s="275"/>
      <c r="K904" s="75"/>
      <c r="L904" s="207" t="str">
        <f t="array" aca="1" ref="L904" ca="1">IF(C904="","",1)</f>
        <v/>
      </c>
      <c r="M904" s="37" t="str">
        <f t="array" aca="1" ref="M904" ca="1">IFERROR(INDEX(wyn_3,SMALL(IF((OFFSET($B$780:$B$875,0,MATCH($J$878,$B$3:$P$3,0)-1)=$K$878),ROW(IiD_3)-ROW($P$780)+1),ROWS($M$879:M904)),COLUMNS($B$879:M904)),"")</f>
        <v/>
      </c>
      <c r="N904" s="38" t="str">
        <f t="array" aca="1" ref="N904" ca="1">IFERROR(INDEX(wyn_3,SMALL(IF((OFFSET($B$780:$B$875,0,MATCH($J$878,$B$3:$P$3,0)-1)=$K$878),ROW(IiD_3)-ROW($P$780)+1),ROWS($M$879:N904)),COLUMNS($B$879:N904)),"")</f>
        <v/>
      </c>
      <c r="O904" s="122" t="str">
        <f t="shared" ca="1" si="87"/>
        <v/>
      </c>
      <c r="P904" s="122" t="str">
        <f t="array" aca="1" ref="P904" ca="1">IF(C904="","",A904-O904)</f>
        <v/>
      </c>
      <c r="Q904" s="77"/>
      <c r="R904" s="231"/>
      <c r="S904" s="78"/>
    </row>
    <row r="905" spans="1:19" ht="14.25" hidden="1" customHeight="1">
      <c r="A905" s="103" t="str">
        <f ca="1">IF(C905="","",SUBTOTAL(3,C$879:C905))</f>
        <v/>
      </c>
      <c r="B905" s="108" t="str">
        <f t="array" aca="1" ref="B905" ca="1">IF(M905="","",M905)</f>
        <v/>
      </c>
      <c r="C905" s="85" t="str">
        <f t="shared" ca="1" si="82"/>
        <v/>
      </c>
      <c r="D905" s="76" t="str">
        <f t="shared" ca="1" si="83"/>
        <v/>
      </c>
      <c r="E905" s="79" t="str">
        <f t="shared" ca="1" si="84"/>
        <v/>
      </c>
      <c r="F905" s="99" t="str">
        <f t="shared" ca="1" si="85"/>
        <v/>
      </c>
      <c r="G905" s="99" t="str">
        <f t="shared" ca="1" si="86"/>
        <v/>
      </c>
      <c r="H905" s="308" t="str">
        <f t="shared" ca="1" si="88"/>
        <v/>
      </c>
      <c r="I905" s="30" t="str">
        <f t="array" aca="1" ref="I905" ca="1">IF(H905="","",IF(H905=MIN(H$879:H$960),"0:00:00",H905-MIN(H$879:H$960)))</f>
        <v/>
      </c>
      <c r="J905" s="275"/>
      <c r="K905" s="75"/>
      <c r="L905" s="207" t="str">
        <f t="array" aca="1" ref="L905" ca="1">IF(C905="","",1)</f>
        <v/>
      </c>
      <c r="M905" s="37" t="str">
        <f t="array" aca="1" ref="M905" ca="1">IFERROR(INDEX(wyn_3,SMALL(IF((OFFSET($B$780:$B$875,0,MATCH($J$878,$B$3:$P$3,0)-1)=$K$878),ROW(IiD_3)-ROW($P$780)+1),ROWS($M$879:M905)),COLUMNS($B$879:M905)),"")</f>
        <v/>
      </c>
      <c r="N905" s="38" t="str">
        <f t="array" aca="1" ref="N905" ca="1">IFERROR(INDEX(wyn_3,SMALL(IF((OFFSET($B$780:$B$875,0,MATCH($J$878,$B$3:$P$3,0)-1)=$K$878),ROW(IiD_3)-ROW($P$780)+1),ROWS($M$879:N905)),COLUMNS($B$879:N905)),"")</f>
        <v/>
      </c>
      <c r="O905" s="122" t="str">
        <f t="shared" ca="1" si="87"/>
        <v/>
      </c>
      <c r="P905" s="122" t="str">
        <f t="array" aca="1" ref="P905" ca="1">IF(C905="","",A905-O905)</f>
        <v/>
      </c>
      <c r="Q905" s="77"/>
      <c r="R905" s="231"/>
      <c r="S905" s="78"/>
    </row>
    <row r="906" spans="1:19" ht="14.25" hidden="1" customHeight="1">
      <c r="A906" s="103" t="str">
        <f ca="1">IF(C906="","",SUBTOTAL(3,C$879:C906))</f>
        <v/>
      </c>
      <c r="B906" s="108" t="str">
        <f t="array" aca="1" ref="B906" ca="1">IF(M906="","",M906)</f>
        <v/>
      </c>
      <c r="C906" s="85" t="str">
        <f t="shared" ca="1" si="82"/>
        <v/>
      </c>
      <c r="D906" s="76" t="str">
        <f t="shared" ca="1" si="83"/>
        <v/>
      </c>
      <c r="E906" s="79" t="str">
        <f t="shared" ca="1" si="84"/>
        <v/>
      </c>
      <c r="F906" s="99" t="str">
        <f t="shared" ca="1" si="85"/>
        <v/>
      </c>
      <c r="G906" s="99" t="str">
        <f t="shared" ca="1" si="86"/>
        <v/>
      </c>
      <c r="H906" s="308" t="str">
        <f t="shared" ca="1" si="88"/>
        <v/>
      </c>
      <c r="I906" s="30" t="str">
        <f t="array" aca="1" ref="I906" ca="1">IF(H906="","",IF(H906=MIN(H$879:H$960),"0:00:00",H906-MIN(H$879:H$960)))</f>
        <v/>
      </c>
      <c r="J906" s="275"/>
      <c r="K906" s="75"/>
      <c r="L906" s="207" t="str">
        <f t="array" aca="1" ref="L906" ca="1">IF(C906="","",1)</f>
        <v/>
      </c>
      <c r="M906" s="37" t="str">
        <f t="array" aca="1" ref="M906" ca="1">IFERROR(INDEX(wyn_3,SMALL(IF((OFFSET($B$780:$B$875,0,MATCH($J$878,$B$3:$P$3,0)-1)=$K$878),ROW(IiD_3)-ROW($P$780)+1),ROWS($M$879:M906)),COLUMNS($B$879:M906)),"")</f>
        <v/>
      </c>
      <c r="N906" s="38" t="str">
        <f t="array" aca="1" ref="N906" ca="1">IFERROR(INDEX(wyn_3,SMALL(IF((OFFSET($B$780:$B$875,0,MATCH($J$878,$B$3:$P$3,0)-1)=$K$878),ROW(IiD_3)-ROW($P$780)+1),ROWS($M$879:N906)),COLUMNS($B$879:N906)),"")</f>
        <v/>
      </c>
      <c r="O906" s="122" t="str">
        <f t="shared" ca="1" si="87"/>
        <v/>
      </c>
      <c r="P906" s="122" t="str">
        <f t="array" aca="1" ref="P906" ca="1">IF(C906="","",A906-O906)</f>
        <v/>
      </c>
      <c r="Q906" s="77"/>
      <c r="R906" s="231"/>
      <c r="S906" s="78"/>
    </row>
    <row r="907" spans="1:19" ht="14.25" hidden="1" customHeight="1">
      <c r="A907" s="103" t="str">
        <f ca="1">IF(C907="","",SUBTOTAL(3,C$879:C907))</f>
        <v/>
      </c>
      <c r="B907" s="108" t="str">
        <f t="array" aca="1" ref="B907" ca="1">IF(M907="","",M907)</f>
        <v/>
      </c>
      <c r="C907" s="85" t="str">
        <f t="shared" ca="1" si="82"/>
        <v/>
      </c>
      <c r="D907" s="76" t="str">
        <f t="shared" ca="1" si="83"/>
        <v/>
      </c>
      <c r="E907" s="79" t="str">
        <f t="shared" ca="1" si="84"/>
        <v/>
      </c>
      <c r="F907" s="99" t="str">
        <f t="shared" ca="1" si="85"/>
        <v/>
      </c>
      <c r="G907" s="99" t="str">
        <f t="shared" ca="1" si="86"/>
        <v/>
      </c>
      <c r="H907" s="308" t="str">
        <f t="shared" ca="1" si="88"/>
        <v/>
      </c>
      <c r="I907" s="30" t="str">
        <f t="array" aca="1" ref="I907" ca="1">IF(H907="","",IF(H907=MIN(H$879:H$960),"0:00:00",H907-MIN(H$879:H$960)))</f>
        <v/>
      </c>
      <c r="J907" s="275"/>
      <c r="K907" s="75"/>
      <c r="L907" s="207" t="str">
        <f t="array" aca="1" ref="L907" ca="1">IF(C907="","",1)</f>
        <v/>
      </c>
      <c r="M907" s="37" t="str">
        <f t="array" aca="1" ref="M907" ca="1">IFERROR(INDEX(wyn_3,SMALL(IF((OFFSET($B$780:$B$875,0,MATCH($J$878,$B$3:$P$3,0)-1)=$K$878),ROW(IiD_3)-ROW($P$780)+1),ROWS($M$879:M907)),COLUMNS($B$879:M907)),"")</f>
        <v/>
      </c>
      <c r="N907" s="38" t="str">
        <f t="array" aca="1" ref="N907" ca="1">IFERROR(INDEX(wyn_3,SMALL(IF((OFFSET($B$780:$B$875,0,MATCH($J$878,$B$3:$P$3,0)-1)=$K$878),ROW(IiD_3)-ROW($P$780)+1),ROWS($M$879:N907)),COLUMNS($B$879:N907)),"")</f>
        <v/>
      </c>
      <c r="O907" s="122" t="str">
        <f t="shared" ca="1" si="87"/>
        <v/>
      </c>
      <c r="P907" s="122" t="str">
        <f t="array" aca="1" ref="P907" ca="1">IF(C907="","",A907-O907)</f>
        <v/>
      </c>
      <c r="Q907" s="77"/>
      <c r="R907" s="231"/>
      <c r="S907" s="78"/>
    </row>
    <row r="908" spans="1:19" ht="14.25" hidden="1" customHeight="1">
      <c r="A908" s="103" t="str">
        <f ca="1">IF(C908="","",SUBTOTAL(3,C$879:C908))</f>
        <v/>
      </c>
      <c r="B908" s="108" t="str">
        <f t="array" aca="1" ref="B908" ca="1">IF(M908="","",M908)</f>
        <v/>
      </c>
      <c r="C908" s="85" t="str">
        <f t="shared" ca="1" si="82"/>
        <v/>
      </c>
      <c r="D908" s="76" t="str">
        <f t="shared" ca="1" si="83"/>
        <v/>
      </c>
      <c r="E908" s="79" t="str">
        <f t="shared" ca="1" si="84"/>
        <v/>
      </c>
      <c r="F908" s="99" t="str">
        <f t="shared" ca="1" si="85"/>
        <v/>
      </c>
      <c r="G908" s="99" t="str">
        <f t="shared" ca="1" si="86"/>
        <v/>
      </c>
      <c r="H908" s="308" t="str">
        <f t="shared" ca="1" si="88"/>
        <v/>
      </c>
      <c r="I908" s="30" t="str">
        <f t="array" aca="1" ref="I908" ca="1">IF(H908="","",IF(H908=MIN(H$879:H$960),"0:00:00",H908-MIN(H$879:H$960)))</f>
        <v/>
      </c>
      <c r="J908" s="275"/>
      <c r="K908" s="75"/>
      <c r="L908" s="207" t="str">
        <f t="array" aca="1" ref="L908" ca="1">IF(C908="","",1)</f>
        <v/>
      </c>
      <c r="M908" s="37" t="str">
        <f t="array" aca="1" ref="M908" ca="1">IFERROR(INDEX(wyn_3,SMALL(IF((OFFSET($B$780:$B$875,0,MATCH($J$878,$B$3:$P$3,0)-1)=$K$878),ROW(IiD_3)-ROW($P$780)+1),ROWS($M$879:M908)),COLUMNS($B$879:M908)),"")</f>
        <v/>
      </c>
      <c r="N908" s="38" t="str">
        <f t="array" aca="1" ref="N908" ca="1">IFERROR(INDEX(wyn_3,SMALL(IF((OFFSET($B$780:$B$875,0,MATCH($J$878,$B$3:$P$3,0)-1)=$K$878),ROW(IiD_3)-ROW($P$780)+1),ROWS($M$879:N908)),COLUMNS($B$879:N908)),"")</f>
        <v/>
      </c>
      <c r="O908" s="122" t="str">
        <f t="shared" ca="1" si="87"/>
        <v/>
      </c>
      <c r="P908" s="122" t="str">
        <f t="array" aca="1" ref="P908" ca="1">IF(C908="","",A908-O908)</f>
        <v/>
      </c>
      <c r="Q908" s="77"/>
      <c r="R908" s="231"/>
      <c r="S908" s="78"/>
    </row>
    <row r="909" spans="1:19" ht="14.25" hidden="1" customHeight="1">
      <c r="A909" s="103" t="str">
        <f ca="1">IF(C909="","",SUBTOTAL(3,C$879:C909))</f>
        <v/>
      </c>
      <c r="B909" s="108" t="str">
        <f t="array" aca="1" ref="B909" ca="1">IF(M909="","",M909)</f>
        <v/>
      </c>
      <c r="C909" s="85" t="str">
        <f t="shared" ca="1" si="82"/>
        <v/>
      </c>
      <c r="D909" s="76" t="str">
        <f t="shared" ca="1" si="83"/>
        <v/>
      </c>
      <c r="E909" s="79" t="str">
        <f t="shared" ca="1" si="84"/>
        <v/>
      </c>
      <c r="F909" s="99" t="str">
        <f t="shared" ca="1" si="85"/>
        <v/>
      </c>
      <c r="G909" s="99" t="str">
        <f t="shared" ca="1" si="86"/>
        <v/>
      </c>
      <c r="H909" s="308" t="str">
        <f t="shared" ca="1" si="88"/>
        <v/>
      </c>
      <c r="I909" s="30" t="str">
        <f t="array" aca="1" ref="I909" ca="1">IF(H909="","",IF(H909=MIN(H$879:H$960),"0:00:00",H909-MIN(H$879:H$960)))</f>
        <v/>
      </c>
      <c r="J909" s="275"/>
      <c r="K909" s="75"/>
      <c r="L909" s="207" t="str">
        <f t="array" aca="1" ref="L909" ca="1">IF(C909="","",1)</f>
        <v/>
      </c>
      <c r="M909" s="37" t="str">
        <f t="array" aca="1" ref="M909" ca="1">IFERROR(INDEX(wyn_3,SMALL(IF((OFFSET($B$780:$B$875,0,MATCH($J$878,$B$3:$P$3,0)-1)=$K$878),ROW(IiD_3)-ROW($P$780)+1),ROWS($M$879:M909)),COLUMNS($B$879:M909)),"")</f>
        <v/>
      </c>
      <c r="N909" s="38" t="str">
        <f t="array" aca="1" ref="N909" ca="1">IFERROR(INDEX(wyn_3,SMALL(IF((OFFSET($B$780:$B$875,0,MATCH($J$878,$B$3:$P$3,0)-1)=$K$878),ROW(IiD_3)-ROW($P$780)+1),ROWS($M$879:N909)),COLUMNS($B$879:N909)),"")</f>
        <v/>
      </c>
      <c r="O909" s="122" t="str">
        <f t="shared" ca="1" si="87"/>
        <v/>
      </c>
      <c r="P909" s="122" t="str">
        <f t="array" aca="1" ref="P909" ca="1">IF(C909="","",A909-O909)</f>
        <v/>
      </c>
      <c r="Q909" s="77"/>
      <c r="R909" s="231"/>
      <c r="S909" s="78"/>
    </row>
    <row r="910" spans="1:19" ht="14.25" hidden="1" customHeight="1">
      <c r="A910" s="103" t="str">
        <f ca="1">IF(C910="","",SUBTOTAL(3,C$879:C910))</f>
        <v/>
      </c>
      <c r="B910" s="108" t="str">
        <f t="array" aca="1" ref="B910" ca="1">IF(M910="","",M910)</f>
        <v/>
      </c>
      <c r="C910" s="85" t="str">
        <f t="shared" ca="1" si="82"/>
        <v/>
      </c>
      <c r="D910" s="76" t="str">
        <f t="shared" ca="1" si="83"/>
        <v/>
      </c>
      <c r="E910" s="79" t="str">
        <f t="shared" ca="1" si="84"/>
        <v/>
      </c>
      <c r="F910" s="99" t="str">
        <f t="shared" ca="1" si="85"/>
        <v/>
      </c>
      <c r="G910" s="99" t="str">
        <f t="shared" ca="1" si="86"/>
        <v/>
      </c>
      <c r="H910" s="308" t="str">
        <f t="shared" ca="1" si="88"/>
        <v/>
      </c>
      <c r="I910" s="30" t="str">
        <f t="array" aca="1" ref="I910" ca="1">IF(H910="","",IF(H910=MIN(H$879:H$960),"0:00:00",H910-MIN(H$879:H$960)))</f>
        <v/>
      </c>
      <c r="J910" s="275"/>
      <c r="K910" s="75"/>
      <c r="L910" s="207" t="str">
        <f t="array" aca="1" ref="L910" ca="1">IF(C910="","",1)</f>
        <v/>
      </c>
      <c r="M910" s="37" t="str">
        <f t="array" aca="1" ref="M910" ca="1">IFERROR(INDEX(wyn_3,SMALL(IF((OFFSET($B$780:$B$875,0,MATCH($J$878,$B$3:$P$3,0)-1)=$K$878),ROW(IiD_3)-ROW($P$780)+1),ROWS($M$879:M910)),COLUMNS($B$879:M910)),"")</f>
        <v/>
      </c>
      <c r="N910" s="38" t="str">
        <f t="array" aca="1" ref="N910" ca="1">IFERROR(INDEX(wyn_3,SMALL(IF((OFFSET($B$780:$B$875,0,MATCH($J$878,$B$3:$P$3,0)-1)=$K$878),ROW(IiD_3)-ROW($P$780)+1),ROWS($M$879:N910)),COLUMNS($B$879:N910)),"")</f>
        <v/>
      </c>
      <c r="O910" s="122" t="str">
        <f t="shared" ca="1" si="87"/>
        <v/>
      </c>
      <c r="P910" s="122" t="str">
        <f t="array" aca="1" ref="P910" ca="1">IF(C910="","",A910-O910)</f>
        <v/>
      </c>
      <c r="Q910" s="77"/>
      <c r="R910" s="231"/>
      <c r="S910" s="78"/>
    </row>
    <row r="911" spans="1:19" ht="14.25" hidden="1" customHeight="1">
      <c r="A911" s="103" t="str">
        <f ca="1">IF(C911="","",SUBTOTAL(3,C$879:C911))</f>
        <v/>
      </c>
      <c r="B911" s="108" t="str">
        <f t="array" aca="1" ref="B911" ca="1">IF(M911="","",M911)</f>
        <v/>
      </c>
      <c r="C911" s="85" t="str">
        <f t="shared" ref="C911:C942" ca="1" si="89">IF($M911="","",VLOOKUP($M911,ls_gr_3,2,0))</f>
        <v/>
      </c>
      <c r="D911" s="76" t="str">
        <f t="shared" ref="D911:D942" ca="1" si="90">IF($M911="","",VLOOKUP($M911,ls_gr_3,3,0))</f>
        <v/>
      </c>
      <c r="E911" s="79" t="str">
        <f t="shared" ref="E911:E942" ca="1" si="91">IF($M911="","",VLOOKUP($M911,ls_gr_3,4,0))</f>
        <v/>
      </c>
      <c r="F911" s="99" t="str">
        <f t="shared" ref="F911:F942" ca="1" si="92">IF($M911="","",VLOOKUP($M911,ls_gr_3,5,0))</f>
        <v/>
      </c>
      <c r="G911" s="99" t="str">
        <f t="shared" ref="G911:G942" ca="1" si="93">IF($M911="","",VLOOKUP($M911,ls_gr_3,6,0))</f>
        <v/>
      </c>
      <c r="H911" s="308" t="str">
        <f t="shared" ca="1" si="88"/>
        <v/>
      </c>
      <c r="I911" s="30" t="str">
        <f t="array" aca="1" ref="I911" ca="1">IF(H911="","",IF(H911=MIN(H$879:H$960),"0:00:00",H911-MIN(H$879:H$960)))</f>
        <v/>
      </c>
      <c r="J911" s="275"/>
      <c r="K911" s="75"/>
      <c r="L911" s="207" t="str">
        <f t="array" aca="1" ref="L911" ca="1">IF(C911="","",1)</f>
        <v/>
      </c>
      <c r="M911" s="37" t="str">
        <f t="array" aca="1" ref="M911" ca="1">IFERROR(INDEX(wyn_3,SMALL(IF((OFFSET($B$780:$B$875,0,MATCH($J$878,$B$3:$P$3,0)-1)=$K$878),ROW(IiD_3)-ROW($P$780)+1),ROWS($M$879:M911)),COLUMNS($B$879:M911)),"")</f>
        <v/>
      </c>
      <c r="N911" s="38" t="str">
        <f t="array" aca="1" ref="N911" ca="1">IFERROR(INDEX(wyn_3,SMALL(IF((OFFSET($B$780:$B$875,0,MATCH($J$878,$B$3:$P$3,0)-1)=$K$878),ROW(IiD_3)-ROW($P$780)+1),ROWS($M$879:N911)),COLUMNS($B$879:N911)),"")</f>
        <v/>
      </c>
      <c r="O911" s="122" t="str">
        <f t="shared" ca="1" si="87"/>
        <v/>
      </c>
      <c r="P911" s="122" t="str">
        <f t="array" aca="1" ref="P911" ca="1">IF(C911="","",A911-O911)</f>
        <v/>
      </c>
      <c r="Q911" s="77"/>
      <c r="R911" s="231"/>
      <c r="S911" s="78"/>
    </row>
    <row r="912" spans="1:19" ht="14.25" hidden="1" customHeight="1">
      <c r="A912" s="103" t="str">
        <f ca="1">IF(C912="","",SUBTOTAL(3,C$879:C912))</f>
        <v/>
      </c>
      <c r="B912" s="108" t="str">
        <f t="array" aca="1" ref="B912" ca="1">IF(M912="","",M912)</f>
        <v/>
      </c>
      <c r="C912" s="85" t="str">
        <f t="shared" ca="1" si="89"/>
        <v/>
      </c>
      <c r="D912" s="76" t="str">
        <f t="shared" ca="1" si="90"/>
        <v/>
      </c>
      <c r="E912" s="79" t="str">
        <f t="shared" ca="1" si="91"/>
        <v/>
      </c>
      <c r="F912" s="99" t="str">
        <f t="shared" ca="1" si="92"/>
        <v/>
      </c>
      <c r="G912" s="99" t="str">
        <f t="shared" ca="1" si="93"/>
        <v/>
      </c>
      <c r="H912" s="308" t="str">
        <f t="shared" ca="1" si="88"/>
        <v/>
      </c>
      <c r="I912" s="30" t="str">
        <f t="array" aca="1" ref="I912" ca="1">IF(H912="","",IF(H912=MIN(H$879:H$960),"0:00:00",H912-MIN(H$879:H$960)))</f>
        <v/>
      </c>
      <c r="J912" s="275"/>
      <c r="K912" s="75"/>
      <c r="L912" s="207" t="str">
        <f t="array" aca="1" ref="L912" ca="1">IF(C912="","",1)</f>
        <v/>
      </c>
      <c r="M912" s="37" t="str">
        <f t="array" aca="1" ref="M912" ca="1">IFERROR(INDEX(wyn_3,SMALL(IF((OFFSET($B$780:$B$875,0,MATCH($J$878,$B$3:$P$3,0)-1)=$K$878),ROW(IiD_3)-ROW($P$780)+1),ROWS($M$879:M912)),COLUMNS($B$879:M912)),"")</f>
        <v/>
      </c>
      <c r="N912" s="38" t="str">
        <f t="array" aca="1" ref="N912" ca="1">IFERROR(INDEX(wyn_3,SMALL(IF((OFFSET($B$780:$B$875,0,MATCH($J$878,$B$3:$P$3,0)-1)=$K$878),ROW(IiD_3)-ROW($P$780)+1),ROWS($M$879:N912)),COLUMNS($B$879:N912)),"")</f>
        <v/>
      </c>
      <c r="O912" s="122" t="str">
        <f t="shared" ca="1" si="87"/>
        <v/>
      </c>
      <c r="P912" s="122" t="str">
        <f t="array" aca="1" ref="P912" ca="1">IF(C912="","",A912-O912)</f>
        <v/>
      </c>
      <c r="Q912" s="77"/>
      <c r="R912" s="231"/>
      <c r="S912" s="78"/>
    </row>
    <row r="913" spans="1:19" ht="14.25" hidden="1" customHeight="1">
      <c r="A913" s="103" t="str">
        <f ca="1">IF(C913="","",SUBTOTAL(3,C$879:C913))</f>
        <v/>
      </c>
      <c r="B913" s="108" t="str">
        <f t="array" aca="1" ref="B913" ca="1">IF(M913="","",M913)</f>
        <v/>
      </c>
      <c r="C913" s="85" t="str">
        <f t="shared" ca="1" si="89"/>
        <v/>
      </c>
      <c r="D913" s="76" t="str">
        <f t="shared" ca="1" si="90"/>
        <v/>
      </c>
      <c r="E913" s="79" t="str">
        <f t="shared" ca="1" si="91"/>
        <v/>
      </c>
      <c r="F913" s="99" t="str">
        <f t="shared" ca="1" si="92"/>
        <v/>
      </c>
      <c r="G913" s="99" t="str">
        <f t="shared" ca="1" si="93"/>
        <v/>
      </c>
      <c r="H913" s="308" t="str">
        <f t="shared" ca="1" si="88"/>
        <v/>
      </c>
      <c r="I913" s="30" t="str">
        <f t="array" aca="1" ref="I913" ca="1">IF(H913="","",IF(H913=MIN(H$879:H$960),"0:00:00",H913-MIN(H$879:H$960)))</f>
        <v/>
      </c>
      <c r="J913" s="275"/>
      <c r="K913" s="75"/>
      <c r="L913" s="207" t="str">
        <f t="array" aca="1" ref="L913" ca="1">IF(C913="","",1)</f>
        <v/>
      </c>
      <c r="M913" s="37" t="str">
        <f t="array" aca="1" ref="M913" ca="1">IFERROR(INDEX(wyn_3,SMALL(IF((OFFSET($B$780:$B$875,0,MATCH($J$878,$B$3:$P$3,0)-1)=$K$878),ROW(IiD_3)-ROW($P$780)+1),ROWS($M$879:M913)),COLUMNS($B$879:M913)),"")</f>
        <v/>
      </c>
      <c r="N913" s="38" t="str">
        <f t="array" aca="1" ref="N913" ca="1">IFERROR(INDEX(wyn_3,SMALL(IF((OFFSET($B$780:$B$875,0,MATCH($J$878,$B$3:$P$3,0)-1)=$K$878),ROW(IiD_3)-ROW($P$780)+1),ROWS($M$879:N913)),COLUMNS($B$879:N913)),"")</f>
        <v/>
      </c>
      <c r="O913" s="122" t="str">
        <f t="shared" ca="1" si="87"/>
        <v/>
      </c>
      <c r="P913" s="122" t="str">
        <f t="array" aca="1" ref="P913" ca="1">IF(C913="","",A913-O913)</f>
        <v/>
      </c>
      <c r="Q913" s="77"/>
      <c r="R913" s="231"/>
      <c r="S913" s="78"/>
    </row>
    <row r="914" spans="1:19" ht="14.25" hidden="1" customHeight="1">
      <c r="A914" s="103" t="str">
        <f ca="1">IF(C914="","",SUBTOTAL(3,C$879:C914))</f>
        <v/>
      </c>
      <c r="B914" s="108" t="str">
        <f t="array" aca="1" ref="B914" ca="1">IF(M914="","",M914)</f>
        <v/>
      </c>
      <c r="C914" s="85" t="str">
        <f t="shared" ca="1" si="89"/>
        <v/>
      </c>
      <c r="D914" s="76" t="str">
        <f t="shared" ca="1" si="90"/>
        <v/>
      </c>
      <c r="E914" s="79" t="str">
        <f t="shared" ca="1" si="91"/>
        <v/>
      </c>
      <c r="F914" s="99" t="str">
        <f t="shared" ca="1" si="92"/>
        <v/>
      </c>
      <c r="G914" s="99" t="str">
        <f t="shared" ca="1" si="93"/>
        <v/>
      </c>
      <c r="H914" s="308" t="str">
        <f t="shared" ca="1" si="88"/>
        <v/>
      </c>
      <c r="I914" s="30" t="str">
        <f t="array" aca="1" ref="I914" ca="1">IF(H914="","",IF(H914=MIN(H$879:H$960),"0:00:00",H914-MIN(H$879:H$960)))</f>
        <v/>
      </c>
      <c r="J914" s="275"/>
      <c r="K914" s="75"/>
      <c r="L914" s="207" t="str">
        <f t="array" aca="1" ref="L914" ca="1">IF(C914="","",1)</f>
        <v/>
      </c>
      <c r="M914" s="37" t="str">
        <f t="array" aca="1" ref="M914" ca="1">IFERROR(INDEX(wyn_3,SMALL(IF((OFFSET($B$780:$B$875,0,MATCH($J$878,$B$3:$P$3,0)-1)=$K$878),ROW(IiD_3)-ROW($P$780)+1),ROWS($M$879:M914)),COLUMNS($B$879:M914)),"")</f>
        <v/>
      </c>
      <c r="N914" s="38" t="str">
        <f t="array" aca="1" ref="N914" ca="1">IFERROR(INDEX(wyn_3,SMALL(IF((OFFSET($B$780:$B$875,0,MATCH($J$878,$B$3:$P$3,0)-1)=$K$878),ROW(IiD_3)-ROW($P$780)+1),ROWS($M$879:N914)),COLUMNS($B$879:N914)),"")</f>
        <v/>
      </c>
      <c r="O914" s="122" t="str">
        <f t="shared" ca="1" si="87"/>
        <v/>
      </c>
      <c r="P914" s="122" t="str">
        <f t="array" aca="1" ref="P914" ca="1">IF(C914="","",A914-O914)</f>
        <v/>
      </c>
      <c r="Q914" s="77"/>
      <c r="R914" s="231"/>
      <c r="S914" s="78"/>
    </row>
    <row r="915" spans="1:19" ht="14.25" hidden="1" customHeight="1">
      <c r="A915" s="103" t="str">
        <f ca="1">IF(C915="","",SUBTOTAL(3,C$879:C915))</f>
        <v/>
      </c>
      <c r="B915" s="108" t="str">
        <f t="array" aca="1" ref="B915" ca="1">IF(M915="","",M915)</f>
        <v/>
      </c>
      <c r="C915" s="85" t="str">
        <f t="shared" ca="1" si="89"/>
        <v/>
      </c>
      <c r="D915" s="76" t="str">
        <f t="shared" ca="1" si="90"/>
        <v/>
      </c>
      <c r="E915" s="79" t="str">
        <f t="shared" ca="1" si="91"/>
        <v/>
      </c>
      <c r="F915" s="99" t="str">
        <f t="shared" ca="1" si="92"/>
        <v/>
      </c>
      <c r="G915" s="99" t="str">
        <f t="shared" ca="1" si="93"/>
        <v/>
      </c>
      <c r="H915" s="308" t="str">
        <f t="shared" ca="1" si="88"/>
        <v/>
      </c>
      <c r="I915" s="30" t="str">
        <f t="array" aca="1" ref="I915" ca="1">IF(H915="","",IF(H915=MIN(H$879:H$960),"0:00:00",H915-MIN(H$879:H$960)))</f>
        <v/>
      </c>
      <c r="J915" s="275"/>
      <c r="K915" s="75"/>
      <c r="L915" s="207" t="str">
        <f t="array" aca="1" ref="L915" ca="1">IF(C915="","",1)</f>
        <v/>
      </c>
      <c r="M915" s="37" t="str">
        <f t="array" aca="1" ref="M915" ca="1">IFERROR(INDEX(wyn_3,SMALL(IF((OFFSET($B$780:$B$875,0,MATCH($J$878,$B$3:$P$3,0)-1)=$K$878),ROW(IiD_3)-ROW($P$780)+1),ROWS($M$879:M915)),COLUMNS($B$879:M915)),"")</f>
        <v/>
      </c>
      <c r="N915" s="38" t="str">
        <f t="array" aca="1" ref="N915" ca="1">IFERROR(INDEX(wyn_3,SMALL(IF((OFFSET($B$780:$B$875,0,MATCH($J$878,$B$3:$P$3,0)-1)=$K$878),ROW(IiD_3)-ROW($P$780)+1),ROWS($M$879:N915)),COLUMNS($B$879:N915)),"")</f>
        <v/>
      </c>
      <c r="O915" s="122" t="str">
        <f t="shared" ca="1" si="87"/>
        <v/>
      </c>
      <c r="P915" s="122" t="str">
        <f t="array" aca="1" ref="P915" ca="1">IF(C915="","",A915-O915)</f>
        <v/>
      </c>
      <c r="Q915" s="77"/>
      <c r="R915" s="231"/>
      <c r="S915" s="78"/>
    </row>
    <row r="916" spans="1:19" ht="14.25" hidden="1" customHeight="1">
      <c r="A916" s="103" t="str">
        <f ca="1">IF(C916="","",SUBTOTAL(3,C$879:C916))</f>
        <v/>
      </c>
      <c r="B916" s="108" t="str">
        <f t="array" aca="1" ref="B916" ca="1">IF(M916="","",M916)</f>
        <v/>
      </c>
      <c r="C916" s="85" t="str">
        <f t="shared" ca="1" si="89"/>
        <v/>
      </c>
      <c r="D916" s="76" t="str">
        <f t="shared" ca="1" si="90"/>
        <v/>
      </c>
      <c r="E916" s="79" t="str">
        <f t="shared" ca="1" si="91"/>
        <v/>
      </c>
      <c r="F916" s="99" t="str">
        <f t="shared" ca="1" si="92"/>
        <v/>
      </c>
      <c r="G916" s="99" t="str">
        <f t="shared" ca="1" si="93"/>
        <v/>
      </c>
      <c r="H916" s="308" t="str">
        <f t="shared" ca="1" si="88"/>
        <v/>
      </c>
      <c r="I916" s="30" t="str">
        <f t="array" aca="1" ref="I916" ca="1">IF(H916="","",IF(H916=MIN(H$879:H$960),"0:00:00",H916-MIN(H$879:H$960)))</f>
        <v/>
      </c>
      <c r="J916" s="275"/>
      <c r="K916" s="75"/>
      <c r="L916" s="207" t="str">
        <f t="array" aca="1" ref="L916" ca="1">IF(C916="","",1)</f>
        <v/>
      </c>
      <c r="M916" s="37" t="str">
        <f t="array" aca="1" ref="M916" ca="1">IFERROR(INDEX(wyn_3,SMALL(IF((OFFSET($B$780:$B$875,0,MATCH($J$878,$B$3:$P$3,0)-1)=$K$878),ROW(IiD_3)-ROW($P$780)+1),ROWS($M$879:M916)),COLUMNS($B$879:M916)),"")</f>
        <v/>
      </c>
      <c r="N916" s="38" t="str">
        <f t="array" aca="1" ref="N916" ca="1">IFERROR(INDEX(wyn_3,SMALL(IF((OFFSET($B$780:$B$875,0,MATCH($J$878,$B$3:$P$3,0)-1)=$K$878),ROW(IiD_3)-ROW($P$780)+1),ROWS($M$879:N916)),COLUMNS($B$879:N916)),"")</f>
        <v/>
      </c>
      <c r="O916" s="122" t="str">
        <f t="shared" ca="1" si="87"/>
        <v/>
      </c>
      <c r="P916" s="122" t="str">
        <f t="array" aca="1" ref="P916" ca="1">IF(C916="","",A916-O916)</f>
        <v/>
      </c>
      <c r="Q916" s="77"/>
      <c r="R916" s="231"/>
      <c r="S916" s="78"/>
    </row>
    <row r="917" spans="1:19" ht="14.25" hidden="1" customHeight="1">
      <c r="A917" s="103" t="str">
        <f ca="1">IF(C917="","",SUBTOTAL(3,C$879:C917))</f>
        <v/>
      </c>
      <c r="B917" s="108" t="str">
        <f t="array" aca="1" ref="B917" ca="1">IF(M917="","",M917)</f>
        <v/>
      </c>
      <c r="C917" s="85" t="str">
        <f t="shared" ca="1" si="89"/>
        <v/>
      </c>
      <c r="D917" s="76" t="str">
        <f t="shared" ca="1" si="90"/>
        <v/>
      </c>
      <c r="E917" s="79" t="str">
        <f t="shared" ca="1" si="91"/>
        <v/>
      </c>
      <c r="F917" s="99" t="str">
        <f t="shared" ca="1" si="92"/>
        <v/>
      </c>
      <c r="G917" s="99" t="str">
        <f t="shared" ca="1" si="93"/>
        <v/>
      </c>
      <c r="H917" s="308" t="str">
        <f t="shared" ca="1" si="88"/>
        <v/>
      </c>
      <c r="I917" s="30" t="str">
        <f t="array" aca="1" ref="I917" ca="1">IF(H917="","",IF(H917=MIN(H$879:H$960),"0:00:00",H917-MIN(H$879:H$960)))</f>
        <v/>
      </c>
      <c r="J917" s="275"/>
      <c r="K917" s="75"/>
      <c r="L917" s="207" t="str">
        <f t="array" aca="1" ref="L917" ca="1">IF(C917="","",1)</f>
        <v/>
      </c>
      <c r="M917" s="37" t="str">
        <f t="array" aca="1" ref="M917" ca="1">IFERROR(INDEX(wyn_3,SMALL(IF((OFFSET($B$780:$B$875,0,MATCH($J$878,$B$3:$P$3,0)-1)=$K$878),ROW(IiD_3)-ROW($P$780)+1),ROWS($M$879:M917)),COLUMNS($B$879:M917)),"")</f>
        <v/>
      </c>
      <c r="N917" s="38" t="str">
        <f t="array" aca="1" ref="N917" ca="1">IFERROR(INDEX(wyn_3,SMALL(IF((OFFSET($B$780:$B$875,0,MATCH($J$878,$B$3:$P$3,0)-1)=$K$878),ROW(IiD_3)-ROW($P$780)+1),ROWS($M$879:N917)),COLUMNS($B$879:N917)),"")</f>
        <v/>
      </c>
      <c r="O917" s="122" t="str">
        <f t="shared" ca="1" si="87"/>
        <v/>
      </c>
      <c r="P917" s="122" t="str">
        <f t="array" aca="1" ref="P917" ca="1">IF(C917="","",A917-O917)</f>
        <v/>
      </c>
      <c r="Q917" s="77"/>
      <c r="R917" s="231"/>
      <c r="S917" s="78"/>
    </row>
    <row r="918" spans="1:19" ht="14.25" hidden="1" customHeight="1">
      <c r="A918" s="103" t="str">
        <f ca="1">IF(C918="","",SUBTOTAL(3,C$879:C918))</f>
        <v/>
      </c>
      <c r="B918" s="108" t="str">
        <f t="array" aca="1" ref="B918" ca="1">IF(M918="","",M918)</f>
        <v/>
      </c>
      <c r="C918" s="85" t="str">
        <f t="shared" ca="1" si="89"/>
        <v/>
      </c>
      <c r="D918" s="76" t="str">
        <f t="shared" ca="1" si="90"/>
        <v/>
      </c>
      <c r="E918" s="79" t="str">
        <f t="shared" ca="1" si="91"/>
        <v/>
      </c>
      <c r="F918" s="99" t="str">
        <f t="shared" ca="1" si="92"/>
        <v/>
      </c>
      <c r="G918" s="99" t="str">
        <f t="shared" ca="1" si="93"/>
        <v/>
      </c>
      <c r="H918" s="308" t="str">
        <f t="shared" ca="1" si="88"/>
        <v/>
      </c>
      <c r="I918" s="30" t="str">
        <f t="array" aca="1" ref="I918" ca="1">IF(H918="","",IF(H918=MIN(H$879:H$960),"0:00:00",H918-MIN(H$879:H$960)))</f>
        <v/>
      </c>
      <c r="J918" s="275"/>
      <c r="K918" s="75"/>
      <c r="L918" s="207" t="str">
        <f t="array" aca="1" ref="L918" ca="1">IF(C918="","",1)</f>
        <v/>
      </c>
      <c r="M918" s="37" t="str">
        <f t="array" aca="1" ref="M918" ca="1">IFERROR(INDEX(wyn_3,SMALL(IF((OFFSET($B$780:$B$875,0,MATCH($J$878,$B$3:$P$3,0)-1)=$K$878),ROW(IiD_3)-ROW($P$780)+1),ROWS($M$879:M918)),COLUMNS($B$879:M918)),"")</f>
        <v/>
      </c>
      <c r="N918" s="38" t="str">
        <f t="array" aca="1" ref="N918" ca="1">IFERROR(INDEX(wyn_3,SMALL(IF((OFFSET($B$780:$B$875,0,MATCH($J$878,$B$3:$P$3,0)-1)=$K$878),ROW(IiD_3)-ROW($P$780)+1),ROWS($M$879:N918)),COLUMNS($B$879:N918)),"")</f>
        <v/>
      </c>
      <c r="O918" s="122" t="str">
        <f t="shared" ca="1" si="87"/>
        <v/>
      </c>
      <c r="P918" s="122" t="str">
        <f t="array" aca="1" ref="P918" ca="1">IF(C918="","",A918-O918)</f>
        <v/>
      </c>
      <c r="Q918" s="77"/>
      <c r="R918" s="231"/>
      <c r="S918" s="78"/>
    </row>
    <row r="919" spans="1:19" ht="14.25" hidden="1" customHeight="1">
      <c r="A919" s="103" t="str">
        <f ca="1">IF(C919="","",SUBTOTAL(3,C$879:C919))</f>
        <v/>
      </c>
      <c r="B919" s="108" t="str">
        <f t="array" aca="1" ref="B919" ca="1">IF(M919="","",M919)</f>
        <v/>
      </c>
      <c r="C919" s="85" t="str">
        <f t="shared" ca="1" si="89"/>
        <v/>
      </c>
      <c r="D919" s="76" t="str">
        <f t="shared" ca="1" si="90"/>
        <v/>
      </c>
      <c r="E919" s="79" t="str">
        <f t="shared" ca="1" si="91"/>
        <v/>
      </c>
      <c r="F919" s="99" t="str">
        <f t="shared" ca="1" si="92"/>
        <v/>
      </c>
      <c r="G919" s="99" t="str">
        <f t="shared" ca="1" si="93"/>
        <v/>
      </c>
      <c r="H919" s="308" t="str">
        <f t="shared" ca="1" si="88"/>
        <v/>
      </c>
      <c r="I919" s="30" t="str">
        <f t="array" aca="1" ref="I919" ca="1">IF(H919="","",IF(H919=MIN(H$879:H$960),"0:00:00",H919-MIN(H$879:H$960)))</f>
        <v/>
      </c>
      <c r="J919" s="275"/>
      <c r="K919" s="75"/>
      <c r="L919" s="207" t="str">
        <f t="array" aca="1" ref="L919" ca="1">IF(C919="","",1)</f>
        <v/>
      </c>
      <c r="M919" s="37" t="str">
        <f t="array" aca="1" ref="M919" ca="1">IFERROR(INDEX(wyn_3,SMALL(IF((OFFSET($B$780:$B$875,0,MATCH($J$878,$B$3:$P$3,0)-1)=$K$878),ROW(IiD_3)-ROW($P$780)+1),ROWS($M$879:M919)),COLUMNS($B$879:M919)),"")</f>
        <v/>
      </c>
      <c r="N919" s="38" t="str">
        <f t="array" aca="1" ref="N919" ca="1">IFERROR(INDEX(wyn_3,SMALL(IF((OFFSET($B$780:$B$875,0,MATCH($J$878,$B$3:$P$3,0)-1)=$K$878),ROW(IiD_3)-ROW($P$780)+1),ROWS($M$879:N919)),COLUMNS($B$879:N919)),"")</f>
        <v/>
      </c>
      <c r="O919" s="122" t="str">
        <f t="shared" ca="1" si="87"/>
        <v/>
      </c>
      <c r="P919" s="122" t="str">
        <f t="array" aca="1" ref="P919" ca="1">IF(C919="","",A919-O919)</f>
        <v/>
      </c>
      <c r="Q919" s="77"/>
      <c r="R919" s="231"/>
      <c r="S919" s="78"/>
    </row>
    <row r="920" spans="1:19" ht="14.25" hidden="1" customHeight="1">
      <c r="A920" s="103" t="str">
        <f ca="1">IF(C920="","",SUBTOTAL(3,C$879:C920))</f>
        <v/>
      </c>
      <c r="B920" s="108" t="str">
        <f t="array" aca="1" ref="B920" ca="1">IF(M920="","",M920)</f>
        <v/>
      </c>
      <c r="C920" s="85" t="str">
        <f t="shared" ca="1" si="89"/>
        <v/>
      </c>
      <c r="D920" s="76" t="str">
        <f t="shared" ca="1" si="90"/>
        <v/>
      </c>
      <c r="E920" s="79" t="str">
        <f t="shared" ca="1" si="91"/>
        <v/>
      </c>
      <c r="F920" s="99" t="str">
        <f t="shared" ca="1" si="92"/>
        <v/>
      </c>
      <c r="G920" s="99" t="str">
        <f t="shared" ca="1" si="93"/>
        <v/>
      </c>
      <c r="H920" s="308" t="str">
        <f t="shared" ca="1" si="88"/>
        <v/>
      </c>
      <c r="I920" s="30" t="str">
        <f t="array" aca="1" ref="I920" ca="1">IF(H920="","",IF(H920=MIN(H$879:H$960),"0:00:00",H920-MIN(H$879:H$960)))</f>
        <v/>
      </c>
      <c r="J920" s="275"/>
      <c r="K920" s="75"/>
      <c r="L920" s="207" t="str">
        <f t="array" aca="1" ref="L920" ca="1">IF(C920="","",1)</f>
        <v/>
      </c>
      <c r="M920" s="37" t="str">
        <f t="array" aca="1" ref="M920" ca="1">IFERROR(INDEX(wyn_3,SMALL(IF((OFFSET($B$780:$B$875,0,MATCH($J$878,$B$3:$P$3,0)-1)=$K$878),ROW(IiD_3)-ROW($P$780)+1),ROWS($M$879:M920)),COLUMNS($B$879:M920)),"")</f>
        <v/>
      </c>
      <c r="N920" s="38" t="str">
        <f t="array" aca="1" ref="N920" ca="1">IFERROR(INDEX(wyn_3,SMALL(IF((OFFSET($B$780:$B$875,0,MATCH($J$878,$B$3:$P$3,0)-1)=$K$878),ROW(IiD_3)-ROW($P$780)+1),ROWS($M$879:N920)),COLUMNS($B$879:N920)),"")</f>
        <v/>
      </c>
      <c r="O920" s="122" t="str">
        <f t="shared" ca="1" si="87"/>
        <v/>
      </c>
      <c r="P920" s="122" t="str">
        <f t="array" aca="1" ref="P920" ca="1">IF(C920="","",A920-O920)</f>
        <v/>
      </c>
      <c r="Q920" s="77"/>
      <c r="R920" s="231"/>
      <c r="S920" s="78"/>
    </row>
    <row r="921" spans="1:19" ht="14.25" hidden="1" customHeight="1">
      <c r="A921" s="103" t="str">
        <f ca="1">IF(C921="","",SUBTOTAL(3,C$879:C921))</f>
        <v/>
      </c>
      <c r="B921" s="108" t="str">
        <f t="array" aca="1" ref="B921" ca="1">IF(M921="","",M921)</f>
        <v/>
      </c>
      <c r="C921" s="85" t="str">
        <f t="shared" ca="1" si="89"/>
        <v/>
      </c>
      <c r="D921" s="76" t="str">
        <f t="shared" ca="1" si="90"/>
        <v/>
      </c>
      <c r="E921" s="79" t="str">
        <f t="shared" ca="1" si="91"/>
        <v/>
      </c>
      <c r="F921" s="99" t="str">
        <f t="shared" ca="1" si="92"/>
        <v/>
      </c>
      <c r="G921" s="99" t="str">
        <f t="shared" ca="1" si="93"/>
        <v/>
      </c>
      <c r="H921" s="308" t="str">
        <f t="shared" ca="1" si="88"/>
        <v/>
      </c>
      <c r="I921" s="30" t="str">
        <f t="array" aca="1" ref="I921" ca="1">IF(H921="","",IF(H921=MIN(H$879:H$960),"0:00:00",H921-MIN(H$879:H$960)))</f>
        <v/>
      </c>
      <c r="J921" s="275"/>
      <c r="K921" s="75"/>
      <c r="L921" s="207" t="str">
        <f t="array" aca="1" ref="L921" ca="1">IF(C921="","",1)</f>
        <v/>
      </c>
      <c r="M921" s="37" t="str">
        <f t="array" aca="1" ref="M921" ca="1">IFERROR(INDEX(wyn_3,SMALL(IF((OFFSET($B$780:$B$875,0,MATCH($J$878,$B$3:$P$3,0)-1)=$K$878),ROW(IiD_3)-ROW($P$780)+1),ROWS($M$879:M921)),COLUMNS($B$879:M921)),"")</f>
        <v/>
      </c>
      <c r="N921" s="38" t="str">
        <f t="array" aca="1" ref="N921" ca="1">IFERROR(INDEX(wyn_3,SMALL(IF((OFFSET($B$780:$B$875,0,MATCH($J$878,$B$3:$P$3,0)-1)=$K$878),ROW(IiD_3)-ROW($P$780)+1),ROWS($M$879:N921)),COLUMNS($B$879:N921)),"")</f>
        <v/>
      </c>
      <c r="O921" s="122" t="str">
        <f t="shared" ca="1" si="87"/>
        <v/>
      </c>
      <c r="P921" s="122" t="str">
        <f t="array" aca="1" ref="P921" ca="1">IF(C921="","",A921-O921)</f>
        <v/>
      </c>
      <c r="Q921" s="77"/>
      <c r="R921" s="231"/>
      <c r="S921" s="78"/>
    </row>
    <row r="922" spans="1:19" ht="14.25" hidden="1" customHeight="1">
      <c r="A922" s="103" t="str">
        <f ca="1">IF(C922="","",SUBTOTAL(3,C$879:C922))</f>
        <v/>
      </c>
      <c r="B922" s="108" t="str">
        <f t="array" aca="1" ref="B922" ca="1">IF(M922="","",M922)</f>
        <v/>
      </c>
      <c r="C922" s="85" t="str">
        <f t="shared" ca="1" si="89"/>
        <v/>
      </c>
      <c r="D922" s="76" t="str">
        <f t="shared" ca="1" si="90"/>
        <v/>
      </c>
      <c r="E922" s="79" t="str">
        <f t="shared" ca="1" si="91"/>
        <v/>
      </c>
      <c r="F922" s="99" t="str">
        <f t="shared" ca="1" si="92"/>
        <v/>
      </c>
      <c r="G922" s="99" t="str">
        <f t="shared" ca="1" si="93"/>
        <v/>
      </c>
      <c r="H922" s="308" t="str">
        <f t="shared" ca="1" si="88"/>
        <v/>
      </c>
      <c r="I922" s="80" t="str">
        <f t="shared" ref="I922:I943" ca="1" si="94">IF(H922="","",IF(H922=MIN(H$371:H$518),"0:00:00",H922-MIN(H$371:H$518)))</f>
        <v/>
      </c>
      <c r="J922" s="275"/>
      <c r="K922" s="75"/>
      <c r="L922" s="207" t="str">
        <f t="array" aca="1" ref="L922" ca="1">IF(C922="","",1)</f>
        <v/>
      </c>
      <c r="M922" s="37" t="str">
        <f t="array" aca="1" ref="M922" ca="1">IFERROR(INDEX(wyn_3,SMALL(IF((OFFSET($B$780:$B$875,0,MATCH($J$878,$B$3:$P$3,0)-1)=$K$878),ROW(IiD_3)-ROW($P$780)+1),ROWS($M$879:M922)),COLUMNS($B$879:M922)),"")</f>
        <v/>
      </c>
      <c r="N922" s="38" t="str">
        <f t="array" aca="1" ref="N922" ca="1">IFERROR(INDEX(wyn_3,SMALL(IF((OFFSET($B$780:$B$875,0,MATCH($J$878,$B$3:$P$3,0)-1)=$K$878),ROW(IiD_3)-ROW($P$780)+1),ROWS($M$879:N922)),COLUMNS($B$879:N922)),"")</f>
        <v/>
      </c>
      <c r="O922" s="122" t="str">
        <f t="shared" ca="1" si="87"/>
        <v/>
      </c>
      <c r="P922" s="122" t="str">
        <f t="array" aca="1" ref="P922" ca="1">IF(C922="","",A922-O922)</f>
        <v/>
      </c>
      <c r="Q922" s="77"/>
      <c r="R922" s="231"/>
      <c r="S922" s="78"/>
    </row>
    <row r="923" spans="1:19" ht="14.25" hidden="1" customHeight="1">
      <c r="A923" s="103" t="str">
        <f ca="1">IF(C923="","",SUBTOTAL(3,C$879:C923))</f>
        <v/>
      </c>
      <c r="B923" s="108" t="str">
        <f t="array" aca="1" ref="B923" ca="1">IF(M923="","",M923)</f>
        <v/>
      </c>
      <c r="C923" s="85" t="str">
        <f t="shared" ca="1" si="89"/>
        <v/>
      </c>
      <c r="D923" s="76" t="str">
        <f t="shared" ca="1" si="90"/>
        <v/>
      </c>
      <c r="E923" s="79" t="str">
        <f t="shared" ca="1" si="91"/>
        <v/>
      </c>
      <c r="F923" s="99" t="str">
        <f t="shared" ca="1" si="92"/>
        <v/>
      </c>
      <c r="G923" s="99" t="str">
        <f t="shared" ca="1" si="93"/>
        <v/>
      </c>
      <c r="H923" s="308" t="str">
        <f t="shared" ca="1" si="88"/>
        <v/>
      </c>
      <c r="I923" s="80" t="str">
        <f t="shared" ca="1" si="94"/>
        <v/>
      </c>
      <c r="J923" s="275"/>
      <c r="K923" s="75"/>
      <c r="L923" s="207" t="str">
        <f t="array" aca="1" ref="L923" ca="1">IF(C923="","",1)</f>
        <v/>
      </c>
      <c r="M923" s="37" t="str">
        <f t="array" aca="1" ref="M923" ca="1">IFERROR(INDEX(wyn_3,SMALL(IF((OFFSET($B$780:$B$875,0,MATCH($J$878,$B$3:$P$3,0)-1)=$K$878),ROW(IiD_3)-ROW($P$780)+1),ROWS($M$879:M923)),COLUMNS($B$879:M923)),"")</f>
        <v/>
      </c>
      <c r="N923" s="38" t="str">
        <f t="array" aca="1" ref="N923" ca="1">IFERROR(INDEX(wyn_3,SMALL(IF((OFFSET($B$780:$B$875,0,MATCH($J$878,$B$3:$P$3,0)-1)=$K$878),ROW(IiD_3)-ROW($P$780)+1),ROWS($M$879:N923)),COLUMNS($B$879:N923)),"")</f>
        <v/>
      </c>
      <c r="O923" s="122" t="str">
        <f t="shared" ca="1" si="87"/>
        <v/>
      </c>
      <c r="P923" s="122" t="str">
        <f t="array" aca="1" ref="P923" ca="1">IF(C923="","",A923-O923)</f>
        <v/>
      </c>
      <c r="Q923" s="77"/>
      <c r="R923" s="231"/>
      <c r="S923" s="78"/>
    </row>
    <row r="924" spans="1:19" ht="14.25" hidden="1" customHeight="1">
      <c r="A924" s="103" t="str">
        <f ca="1">IF(C924="","",SUBTOTAL(3,C$879:C924))</f>
        <v/>
      </c>
      <c r="B924" s="108" t="str">
        <f t="array" aca="1" ref="B924" ca="1">IF(M924="","",M924)</f>
        <v/>
      </c>
      <c r="C924" s="85" t="str">
        <f t="shared" ca="1" si="89"/>
        <v/>
      </c>
      <c r="D924" s="76" t="str">
        <f t="shared" ca="1" si="90"/>
        <v/>
      </c>
      <c r="E924" s="79" t="str">
        <f t="shared" ca="1" si="91"/>
        <v/>
      </c>
      <c r="F924" s="99" t="str">
        <f t="shared" ca="1" si="92"/>
        <v/>
      </c>
      <c r="G924" s="99" t="str">
        <f t="shared" ca="1" si="93"/>
        <v/>
      </c>
      <c r="H924" s="308" t="str">
        <f t="shared" ca="1" si="88"/>
        <v/>
      </c>
      <c r="I924" s="80" t="str">
        <f t="shared" ca="1" si="94"/>
        <v/>
      </c>
      <c r="J924" s="275"/>
      <c r="K924" s="75"/>
      <c r="L924" s="207" t="str">
        <f t="array" aca="1" ref="L924" ca="1">IF(C924="","",1)</f>
        <v/>
      </c>
      <c r="M924" s="37" t="str">
        <f t="array" aca="1" ref="M924" ca="1">IFERROR(INDEX(wyn_3,SMALL(IF((OFFSET($B$780:$B$875,0,MATCH($J$878,$B$3:$P$3,0)-1)=$K$878),ROW(IiD_3)-ROW($P$780)+1),ROWS($M$879:M924)),COLUMNS($B$879:M924)),"")</f>
        <v/>
      </c>
      <c r="N924" s="38" t="str">
        <f t="array" aca="1" ref="N924" ca="1">IFERROR(INDEX(wyn_3,SMALL(IF((OFFSET($B$780:$B$875,0,MATCH($J$878,$B$3:$P$3,0)-1)=$K$878),ROW(IiD_3)-ROW($P$780)+1),ROWS($M$879:N924)),COLUMNS($B$879:N924)),"")</f>
        <v/>
      </c>
      <c r="O924" s="122" t="str">
        <f t="shared" ca="1" si="87"/>
        <v/>
      </c>
      <c r="P924" s="122" t="str">
        <f t="array" aca="1" ref="P924" ca="1">IF(C924="","",A924-O924)</f>
        <v/>
      </c>
      <c r="Q924" s="77"/>
      <c r="R924" s="231"/>
      <c r="S924" s="78"/>
    </row>
    <row r="925" spans="1:19" ht="14.25" hidden="1" customHeight="1">
      <c r="A925" s="103" t="str">
        <f ca="1">IF(C925="","",SUBTOTAL(3,C$879:C925))</f>
        <v/>
      </c>
      <c r="B925" s="108" t="str">
        <f t="array" aca="1" ref="B925" ca="1">IF(M925="","",M925)</f>
        <v/>
      </c>
      <c r="C925" s="85" t="str">
        <f t="shared" ca="1" si="89"/>
        <v/>
      </c>
      <c r="D925" s="76" t="str">
        <f t="shared" ca="1" si="90"/>
        <v/>
      </c>
      <c r="E925" s="79" t="str">
        <f t="shared" ca="1" si="91"/>
        <v/>
      </c>
      <c r="F925" s="99" t="str">
        <f t="shared" ca="1" si="92"/>
        <v/>
      </c>
      <c r="G925" s="99" t="str">
        <f t="shared" ca="1" si="93"/>
        <v/>
      </c>
      <c r="H925" s="308" t="str">
        <f t="shared" ca="1" si="88"/>
        <v/>
      </c>
      <c r="I925" s="80" t="str">
        <f t="shared" ca="1" si="94"/>
        <v/>
      </c>
      <c r="J925" s="275"/>
      <c r="K925" s="75"/>
      <c r="L925" s="207" t="str">
        <f t="array" aca="1" ref="L925" ca="1">IF(C925="","",1)</f>
        <v/>
      </c>
      <c r="M925" s="37" t="str">
        <f t="array" aca="1" ref="M925" ca="1">IFERROR(INDEX(wyn_3,SMALL(IF((OFFSET($B$780:$B$875,0,MATCH($J$878,$B$3:$P$3,0)-1)=$K$878),ROW(IiD_3)-ROW($P$780)+1),ROWS($M$879:M925)),COLUMNS($B$879:M925)),"")</f>
        <v/>
      </c>
      <c r="N925" s="38" t="str">
        <f t="array" aca="1" ref="N925" ca="1">IFERROR(INDEX(wyn_3,SMALL(IF((OFFSET($B$780:$B$875,0,MATCH($J$878,$B$3:$P$3,0)-1)=$K$878),ROW(IiD_3)-ROW($P$780)+1),ROWS($M$879:N925)),COLUMNS($B$879:N925)),"")</f>
        <v/>
      </c>
      <c r="O925" s="122" t="str">
        <f t="shared" ca="1" si="87"/>
        <v/>
      </c>
      <c r="P925" s="122" t="str">
        <f t="array" aca="1" ref="P925" ca="1">IF(C925="","",A925-O925)</f>
        <v/>
      </c>
      <c r="Q925" s="77"/>
      <c r="R925" s="231"/>
      <c r="S925" s="78"/>
    </row>
    <row r="926" spans="1:19" ht="14.25" hidden="1" customHeight="1">
      <c r="A926" s="103" t="str">
        <f ca="1">IF(C926="","",SUBTOTAL(3,C$879:C926))</f>
        <v/>
      </c>
      <c r="B926" s="108" t="str">
        <f t="array" aca="1" ref="B926" ca="1">IF(M926="","",M926)</f>
        <v/>
      </c>
      <c r="C926" s="85" t="str">
        <f t="shared" ca="1" si="89"/>
        <v/>
      </c>
      <c r="D926" s="76" t="str">
        <f t="shared" ca="1" si="90"/>
        <v/>
      </c>
      <c r="E926" s="79" t="str">
        <f t="shared" ca="1" si="91"/>
        <v/>
      </c>
      <c r="F926" s="99" t="str">
        <f t="shared" ca="1" si="92"/>
        <v/>
      </c>
      <c r="G926" s="99" t="str">
        <f t="shared" ca="1" si="93"/>
        <v/>
      </c>
      <c r="H926" s="308" t="str">
        <f t="shared" ca="1" si="88"/>
        <v/>
      </c>
      <c r="I926" s="80" t="str">
        <f t="shared" ca="1" si="94"/>
        <v/>
      </c>
      <c r="J926" s="275"/>
      <c r="K926" s="75"/>
      <c r="L926" s="207" t="str">
        <f t="array" aca="1" ref="L926" ca="1">IF(C926="","",1)</f>
        <v/>
      </c>
      <c r="M926" s="37" t="str">
        <f t="array" aca="1" ref="M926" ca="1">IFERROR(INDEX(wyn_3,SMALL(IF((OFFSET($B$780:$B$875,0,MATCH($J$878,$B$3:$P$3,0)-1)=$K$878),ROW(IiD_3)-ROW($P$780)+1),ROWS($M$879:M926)),COLUMNS($B$879:M926)),"")</f>
        <v/>
      </c>
      <c r="N926" s="38" t="str">
        <f t="array" aca="1" ref="N926" ca="1">IFERROR(INDEX(wyn_3,SMALL(IF((OFFSET($B$780:$B$875,0,MATCH($J$878,$B$3:$P$3,0)-1)=$K$878),ROW(IiD_3)-ROW($P$780)+1),ROWS($M$879:N926)),COLUMNS($B$879:N926)),"")</f>
        <v/>
      </c>
      <c r="O926" s="122" t="str">
        <f t="shared" ca="1" si="87"/>
        <v/>
      </c>
      <c r="P926" s="122" t="str">
        <f t="array" aca="1" ref="P926" ca="1">IF(C926="","",A926-O926)</f>
        <v/>
      </c>
      <c r="Q926" s="77"/>
      <c r="R926" s="231"/>
      <c r="S926" s="78"/>
    </row>
    <row r="927" spans="1:19" ht="14.25" hidden="1" customHeight="1">
      <c r="A927" s="103" t="str">
        <f ca="1">IF(C927="","",SUBTOTAL(3,C$879:C927))</f>
        <v/>
      </c>
      <c r="B927" s="108" t="str">
        <f t="array" aca="1" ref="B927" ca="1">IF(M927="","",M927)</f>
        <v/>
      </c>
      <c r="C927" s="85" t="str">
        <f t="shared" ca="1" si="89"/>
        <v/>
      </c>
      <c r="D927" s="76" t="str">
        <f t="shared" ca="1" si="90"/>
        <v/>
      </c>
      <c r="E927" s="79" t="str">
        <f t="shared" ca="1" si="91"/>
        <v/>
      </c>
      <c r="F927" s="99" t="str">
        <f t="shared" ca="1" si="92"/>
        <v/>
      </c>
      <c r="G927" s="99" t="str">
        <f t="shared" ca="1" si="93"/>
        <v/>
      </c>
      <c r="H927" s="308" t="str">
        <f t="shared" ca="1" si="88"/>
        <v/>
      </c>
      <c r="I927" s="80" t="str">
        <f t="shared" ca="1" si="94"/>
        <v/>
      </c>
      <c r="J927" s="275"/>
      <c r="K927" s="75"/>
      <c r="L927" s="207" t="str">
        <f t="array" aca="1" ref="L927" ca="1">IF(C927="","",1)</f>
        <v/>
      </c>
      <c r="M927" s="37" t="str">
        <f t="array" aca="1" ref="M927" ca="1">IFERROR(INDEX(wyn_3,SMALL(IF((OFFSET($B$780:$B$875,0,MATCH($J$878,$B$3:$P$3,0)-1)=$K$878),ROW(IiD_3)-ROW($P$780)+1),ROWS($M$879:M927)),COLUMNS($B$879:M927)),"")</f>
        <v/>
      </c>
      <c r="N927" s="38" t="str">
        <f t="array" aca="1" ref="N927" ca="1">IFERROR(INDEX(wyn_3,SMALL(IF((OFFSET($B$780:$B$875,0,MATCH($J$878,$B$3:$P$3,0)-1)=$K$878),ROW(IiD_3)-ROW($P$780)+1),ROWS($M$879:N927)),COLUMNS($B$879:N927)),"")</f>
        <v/>
      </c>
      <c r="O927" s="122" t="str">
        <f t="shared" ca="1" si="87"/>
        <v/>
      </c>
      <c r="P927" s="122" t="str">
        <f t="array" aca="1" ref="P927" ca="1">IF(C927="","",A927-O927)</f>
        <v/>
      </c>
      <c r="Q927" s="77"/>
      <c r="R927" s="231"/>
      <c r="S927" s="78"/>
    </row>
    <row r="928" spans="1:19" ht="14.25" hidden="1" customHeight="1">
      <c r="A928" s="103" t="str">
        <f ca="1">IF(C928="","",SUBTOTAL(3,C$879:C928))</f>
        <v/>
      </c>
      <c r="B928" s="108" t="str">
        <f t="array" aca="1" ref="B928" ca="1">IF(M928="","",M928)</f>
        <v/>
      </c>
      <c r="C928" s="85" t="str">
        <f t="shared" ca="1" si="89"/>
        <v/>
      </c>
      <c r="D928" s="76" t="str">
        <f t="shared" ca="1" si="90"/>
        <v/>
      </c>
      <c r="E928" s="79" t="str">
        <f t="shared" ca="1" si="91"/>
        <v/>
      </c>
      <c r="F928" s="99" t="str">
        <f t="shared" ca="1" si="92"/>
        <v/>
      </c>
      <c r="G928" s="99" t="str">
        <f t="shared" ca="1" si="93"/>
        <v/>
      </c>
      <c r="H928" s="308" t="str">
        <f t="shared" ca="1" si="88"/>
        <v/>
      </c>
      <c r="I928" s="80" t="str">
        <f t="shared" ca="1" si="94"/>
        <v/>
      </c>
      <c r="J928" s="275"/>
      <c r="K928" s="75"/>
      <c r="L928" s="207" t="str">
        <f t="array" aca="1" ref="L928" ca="1">IF(C928="","",1)</f>
        <v/>
      </c>
      <c r="M928" s="37" t="str">
        <f t="array" aca="1" ref="M928" ca="1">IFERROR(INDEX(wyn_3,SMALL(IF((OFFSET($B$780:$B$875,0,MATCH($J$878,$B$3:$P$3,0)-1)=$K$878),ROW(IiD_3)-ROW($P$780)+1),ROWS($M$879:M928)),COLUMNS($B$879:M928)),"")</f>
        <v/>
      </c>
      <c r="N928" s="38" t="str">
        <f t="array" aca="1" ref="N928" ca="1">IFERROR(INDEX(wyn_3,SMALL(IF((OFFSET($B$780:$B$875,0,MATCH($J$878,$B$3:$P$3,0)-1)=$K$878),ROW(IiD_3)-ROW($P$780)+1),ROWS($M$879:N928)),COLUMNS($B$879:N928)),"")</f>
        <v/>
      </c>
      <c r="O928" s="122" t="str">
        <f t="shared" ca="1" si="87"/>
        <v/>
      </c>
      <c r="P928" s="122" t="str">
        <f t="array" aca="1" ref="P928" ca="1">IF(C928="","",A928-O928)</f>
        <v/>
      </c>
      <c r="Q928" s="77"/>
      <c r="R928" s="231"/>
      <c r="S928" s="78"/>
    </row>
    <row r="929" spans="1:19" ht="14.25" hidden="1" customHeight="1">
      <c r="A929" s="103" t="str">
        <f ca="1">IF(C929="","",SUBTOTAL(3,C$879:C929))</f>
        <v/>
      </c>
      <c r="B929" s="108" t="str">
        <f t="array" aca="1" ref="B929" ca="1">IF(M929="","",M929)</f>
        <v/>
      </c>
      <c r="C929" s="85" t="str">
        <f t="shared" ca="1" si="89"/>
        <v/>
      </c>
      <c r="D929" s="76" t="str">
        <f t="shared" ca="1" si="90"/>
        <v/>
      </c>
      <c r="E929" s="79" t="str">
        <f t="shared" ca="1" si="91"/>
        <v/>
      </c>
      <c r="F929" s="99" t="str">
        <f t="shared" ca="1" si="92"/>
        <v/>
      </c>
      <c r="G929" s="99" t="str">
        <f t="shared" ca="1" si="93"/>
        <v/>
      </c>
      <c r="H929" s="308" t="str">
        <f t="shared" ca="1" si="88"/>
        <v/>
      </c>
      <c r="I929" s="80" t="str">
        <f t="shared" ca="1" si="94"/>
        <v/>
      </c>
      <c r="J929" s="275"/>
      <c r="K929" s="75"/>
      <c r="L929" s="207" t="str">
        <f t="array" aca="1" ref="L929" ca="1">IF(C929="","",1)</f>
        <v/>
      </c>
      <c r="M929" s="37" t="str">
        <f t="array" aca="1" ref="M929" ca="1">IFERROR(INDEX(wyn_3,SMALL(IF((OFFSET($B$780:$B$875,0,MATCH($J$878,$B$3:$P$3,0)-1)=$K$878),ROW(IiD_3)-ROW($P$780)+1),ROWS($M$879:M929)),COLUMNS($B$879:M929)),"")</f>
        <v/>
      </c>
      <c r="N929" s="38" t="str">
        <f t="array" aca="1" ref="N929" ca="1">IFERROR(INDEX(wyn_3,SMALL(IF((OFFSET($B$780:$B$875,0,MATCH($J$878,$B$3:$P$3,0)-1)=$K$878),ROW(IiD_3)-ROW($P$780)+1),ROWS($M$879:N929)),COLUMNS($B$879:N929)),"")</f>
        <v/>
      </c>
      <c r="O929" s="122" t="str">
        <f t="shared" ca="1" si="87"/>
        <v/>
      </c>
      <c r="P929" s="122" t="str">
        <f t="array" aca="1" ref="P929" ca="1">IF(C929="","",A929-O929)</f>
        <v/>
      </c>
      <c r="Q929" s="77"/>
      <c r="R929" s="231"/>
      <c r="S929" s="78"/>
    </row>
    <row r="930" spans="1:19" ht="14.25" hidden="1" customHeight="1">
      <c r="A930" s="103" t="str">
        <f ca="1">IF(C930="","",SUBTOTAL(3,C$879:C930))</f>
        <v/>
      </c>
      <c r="B930" s="108" t="str">
        <f t="array" aca="1" ref="B930" ca="1">IF(M930="","",M930)</f>
        <v/>
      </c>
      <c r="C930" s="85" t="str">
        <f t="shared" ca="1" si="89"/>
        <v/>
      </c>
      <c r="D930" s="76" t="str">
        <f t="shared" ca="1" si="90"/>
        <v/>
      </c>
      <c r="E930" s="79" t="str">
        <f t="shared" ca="1" si="91"/>
        <v/>
      </c>
      <c r="F930" s="99" t="str">
        <f t="shared" ca="1" si="92"/>
        <v/>
      </c>
      <c r="G930" s="99" t="str">
        <f t="shared" ca="1" si="93"/>
        <v/>
      </c>
      <c r="H930" s="308" t="str">
        <f t="shared" ca="1" si="88"/>
        <v/>
      </c>
      <c r="I930" s="80" t="str">
        <f t="shared" ca="1" si="94"/>
        <v/>
      </c>
      <c r="J930" s="275"/>
      <c r="K930" s="75"/>
      <c r="L930" s="207" t="str">
        <f t="array" aca="1" ref="L930" ca="1">IF(C930="","",1)</f>
        <v/>
      </c>
      <c r="M930" s="37" t="str">
        <f t="array" aca="1" ref="M930" ca="1">IFERROR(INDEX(wyn_3,SMALL(IF((OFFSET($B$780:$B$875,0,MATCH($J$878,$B$3:$P$3,0)-1)=$K$878),ROW(IiD_3)-ROW($P$780)+1),ROWS($M$879:M930)),COLUMNS($B$879:M930)),"")</f>
        <v/>
      </c>
      <c r="N930" s="38" t="str">
        <f t="array" aca="1" ref="N930" ca="1">IFERROR(INDEX(wyn_3,SMALL(IF((OFFSET($B$780:$B$875,0,MATCH($J$878,$B$3:$P$3,0)-1)=$K$878),ROW(IiD_3)-ROW($P$780)+1),ROWS($M$879:N930)),COLUMNS($B$879:N930)),"")</f>
        <v/>
      </c>
      <c r="O930" s="122" t="str">
        <f t="shared" ca="1" si="87"/>
        <v/>
      </c>
      <c r="P930" s="122" t="str">
        <f t="array" aca="1" ref="P930" ca="1">IF(C930="","",A930-O930)</f>
        <v/>
      </c>
      <c r="Q930" s="77"/>
      <c r="R930" s="231"/>
      <c r="S930" s="78"/>
    </row>
    <row r="931" spans="1:19" ht="14.25" hidden="1" customHeight="1">
      <c r="A931" s="103" t="str">
        <f ca="1">IF(C931="","",SUBTOTAL(3,C$879:C931))</f>
        <v/>
      </c>
      <c r="B931" s="108" t="str">
        <f t="array" aca="1" ref="B931" ca="1">IF(M931="","",M931)</f>
        <v/>
      </c>
      <c r="C931" s="85" t="str">
        <f t="shared" ca="1" si="89"/>
        <v/>
      </c>
      <c r="D931" s="76" t="str">
        <f t="shared" ca="1" si="90"/>
        <v/>
      </c>
      <c r="E931" s="79" t="str">
        <f t="shared" ca="1" si="91"/>
        <v/>
      </c>
      <c r="F931" s="99" t="str">
        <f t="shared" ca="1" si="92"/>
        <v/>
      </c>
      <c r="G931" s="99" t="str">
        <f t="shared" ca="1" si="93"/>
        <v/>
      </c>
      <c r="H931" s="308" t="str">
        <f t="shared" ca="1" si="88"/>
        <v/>
      </c>
      <c r="I931" s="80" t="str">
        <f t="shared" ca="1" si="94"/>
        <v/>
      </c>
      <c r="J931" s="275"/>
      <c r="K931" s="75"/>
      <c r="L931" s="207" t="str">
        <f t="array" aca="1" ref="L931" ca="1">IF(C931="","",1)</f>
        <v/>
      </c>
      <c r="M931" s="37" t="str">
        <f t="array" aca="1" ref="M931" ca="1">IFERROR(INDEX(wyn_3,SMALL(IF((OFFSET($B$780:$B$875,0,MATCH($J$878,$B$3:$P$3,0)-1)=$K$878),ROW(IiD_3)-ROW($P$780)+1),ROWS($M$879:M931)),COLUMNS($B$879:M931)),"")</f>
        <v/>
      </c>
      <c r="N931" s="38" t="str">
        <f t="array" aca="1" ref="N931" ca="1">IFERROR(INDEX(wyn_3,SMALL(IF((OFFSET($B$780:$B$875,0,MATCH($J$878,$B$3:$P$3,0)-1)=$K$878),ROW(IiD_3)-ROW($P$780)+1),ROWS($M$879:N931)),COLUMNS($B$879:N931)),"")</f>
        <v/>
      </c>
      <c r="O931" s="122" t="str">
        <f t="shared" ca="1" si="87"/>
        <v/>
      </c>
      <c r="P931" s="122" t="str">
        <f t="array" aca="1" ref="P931" ca="1">IF(C931="","",A931-O931)</f>
        <v/>
      </c>
      <c r="Q931" s="77"/>
      <c r="R931" s="231"/>
      <c r="S931" s="78"/>
    </row>
    <row r="932" spans="1:19" ht="14.25" hidden="1" customHeight="1">
      <c r="A932" s="103" t="str">
        <f ca="1">IF(C932="","",SUBTOTAL(3,C$879:C932))</f>
        <v/>
      </c>
      <c r="B932" s="108" t="str">
        <f t="array" aca="1" ref="B932" ca="1">IF(M932="","",M932)</f>
        <v/>
      </c>
      <c r="C932" s="85" t="str">
        <f t="shared" ca="1" si="89"/>
        <v/>
      </c>
      <c r="D932" s="76" t="str">
        <f t="shared" ca="1" si="90"/>
        <v/>
      </c>
      <c r="E932" s="79" t="str">
        <f t="shared" ca="1" si="91"/>
        <v/>
      </c>
      <c r="F932" s="99" t="str">
        <f t="shared" ca="1" si="92"/>
        <v/>
      </c>
      <c r="G932" s="99" t="str">
        <f t="shared" ca="1" si="93"/>
        <v/>
      </c>
      <c r="H932" s="308" t="str">
        <f t="shared" ca="1" si="88"/>
        <v/>
      </c>
      <c r="I932" s="80" t="str">
        <f t="shared" ca="1" si="94"/>
        <v/>
      </c>
      <c r="J932" s="275"/>
      <c r="K932" s="75"/>
      <c r="L932" s="207" t="str">
        <f t="array" aca="1" ref="L932" ca="1">IF(C932="","",1)</f>
        <v/>
      </c>
      <c r="M932" s="37" t="str">
        <f t="array" aca="1" ref="M932" ca="1">IFERROR(INDEX(wyn_3,SMALL(IF((OFFSET($B$780:$B$875,0,MATCH($J$878,$B$3:$P$3,0)-1)=$K$878),ROW(IiD_3)-ROW($P$780)+1),ROWS($M$879:M932)),COLUMNS($B$879:M932)),"")</f>
        <v/>
      </c>
      <c r="N932" s="38" t="str">
        <f t="array" aca="1" ref="N932" ca="1">IFERROR(INDEX(wyn_3,SMALL(IF((OFFSET($B$780:$B$875,0,MATCH($J$878,$B$3:$P$3,0)-1)=$K$878),ROW(IiD_3)-ROW($P$780)+1),ROWS($M$879:N932)),COLUMNS($B$879:N932)),"")</f>
        <v/>
      </c>
      <c r="O932" s="122" t="str">
        <f t="shared" ca="1" si="87"/>
        <v/>
      </c>
      <c r="P932" s="122" t="str">
        <f t="array" aca="1" ref="P932" ca="1">IF(C932="","",A932-O932)</f>
        <v/>
      </c>
      <c r="Q932" s="77"/>
      <c r="R932" s="231"/>
      <c r="S932" s="78"/>
    </row>
    <row r="933" spans="1:19" ht="14.25" hidden="1" customHeight="1">
      <c r="A933" s="103" t="str">
        <f ca="1">IF(C933="","",SUBTOTAL(3,C$879:C933))</f>
        <v/>
      </c>
      <c r="B933" s="108" t="str">
        <f t="array" aca="1" ref="B933" ca="1">IF(M933="","",M933)</f>
        <v/>
      </c>
      <c r="C933" s="85" t="str">
        <f t="shared" ca="1" si="89"/>
        <v/>
      </c>
      <c r="D933" s="76" t="str">
        <f t="shared" ca="1" si="90"/>
        <v/>
      </c>
      <c r="E933" s="79" t="str">
        <f t="shared" ca="1" si="91"/>
        <v/>
      </c>
      <c r="F933" s="99" t="str">
        <f t="shared" ca="1" si="92"/>
        <v/>
      </c>
      <c r="G933" s="99" t="str">
        <f t="shared" ca="1" si="93"/>
        <v/>
      </c>
      <c r="H933" s="308" t="str">
        <f t="shared" ca="1" si="88"/>
        <v/>
      </c>
      <c r="I933" s="80" t="str">
        <f t="shared" ca="1" si="94"/>
        <v/>
      </c>
      <c r="J933" s="275"/>
      <c r="K933" s="75"/>
      <c r="L933" s="207" t="str">
        <f t="array" aca="1" ref="L933" ca="1">IF(C933="","",1)</f>
        <v/>
      </c>
      <c r="M933" s="37" t="str">
        <f t="array" aca="1" ref="M933" ca="1">IFERROR(INDEX(wyn_3,SMALL(IF((OFFSET($B$780:$B$875,0,MATCH($J$878,$B$3:$P$3,0)-1)=$K$878),ROW(IiD_3)-ROW($P$780)+1),ROWS($M$879:M933)),COLUMNS($B$879:M933)),"")</f>
        <v/>
      </c>
      <c r="N933" s="38" t="str">
        <f t="array" aca="1" ref="N933" ca="1">IFERROR(INDEX(wyn_3,SMALL(IF((OFFSET($B$780:$B$875,0,MATCH($J$878,$B$3:$P$3,0)-1)=$K$878),ROW(IiD_3)-ROW($P$780)+1),ROWS($M$879:N933)),COLUMNS($B$879:N933)),"")</f>
        <v/>
      </c>
      <c r="O933" s="122" t="str">
        <f t="shared" ca="1" si="87"/>
        <v/>
      </c>
      <c r="P933" s="122" t="str">
        <f t="array" aca="1" ref="P933" ca="1">IF(C933="","",A933-O933)</f>
        <v/>
      </c>
      <c r="Q933" s="77"/>
      <c r="R933" s="231"/>
      <c r="S933" s="78"/>
    </row>
    <row r="934" spans="1:19" ht="14.25" hidden="1" customHeight="1">
      <c r="A934" s="103" t="str">
        <f ca="1">IF(C934="","",SUBTOTAL(3,C$879:C934))</f>
        <v/>
      </c>
      <c r="B934" s="108" t="str">
        <f t="array" aca="1" ref="B934" ca="1">IF(M934="","",M934)</f>
        <v/>
      </c>
      <c r="C934" s="85" t="str">
        <f t="shared" ca="1" si="89"/>
        <v/>
      </c>
      <c r="D934" s="76" t="str">
        <f t="shared" ca="1" si="90"/>
        <v/>
      </c>
      <c r="E934" s="79" t="str">
        <f t="shared" ca="1" si="91"/>
        <v/>
      </c>
      <c r="F934" s="99" t="str">
        <f t="shared" ca="1" si="92"/>
        <v/>
      </c>
      <c r="G934" s="99" t="str">
        <f t="shared" ca="1" si="93"/>
        <v/>
      </c>
      <c r="H934" s="308" t="str">
        <f t="shared" ca="1" si="88"/>
        <v/>
      </c>
      <c r="I934" s="80" t="str">
        <f t="shared" ca="1" si="94"/>
        <v/>
      </c>
      <c r="J934" s="275"/>
      <c r="K934" s="75"/>
      <c r="L934" s="207" t="str">
        <f t="array" aca="1" ref="L934" ca="1">IF(C934="","",1)</f>
        <v/>
      </c>
      <c r="M934" s="37" t="str">
        <f t="array" aca="1" ref="M934" ca="1">IFERROR(INDEX(wyn_3,SMALL(IF((OFFSET($B$780:$B$875,0,MATCH($J$878,$B$3:$P$3,0)-1)=$K$878),ROW(IiD_3)-ROW($P$780)+1),ROWS($M$879:M934)),COLUMNS($B$879:M934)),"")</f>
        <v/>
      </c>
      <c r="N934" s="38" t="str">
        <f t="array" aca="1" ref="N934" ca="1">IFERROR(INDEX(wyn_3,SMALL(IF((OFFSET($B$780:$B$875,0,MATCH($J$878,$B$3:$P$3,0)-1)=$K$878),ROW(IiD_3)-ROW($P$780)+1),ROWS($M$879:N934)),COLUMNS($B$879:N934)),"")</f>
        <v/>
      </c>
      <c r="O934" s="122" t="str">
        <f t="shared" ca="1" si="87"/>
        <v/>
      </c>
      <c r="P934" s="122" t="str">
        <f t="array" aca="1" ref="P934" ca="1">IF(C934="","",A934-O934)</f>
        <v/>
      </c>
      <c r="Q934" s="77"/>
      <c r="R934" s="231"/>
      <c r="S934" s="78"/>
    </row>
    <row r="935" spans="1:19" ht="14.25" hidden="1" customHeight="1">
      <c r="A935" s="103" t="str">
        <f ca="1">IF(C935="","",SUBTOTAL(3,C$879:C935))</f>
        <v/>
      </c>
      <c r="B935" s="108" t="str">
        <f t="array" aca="1" ref="B935" ca="1">IF(M935="","",M935)</f>
        <v/>
      </c>
      <c r="C935" s="85" t="str">
        <f t="shared" ca="1" si="89"/>
        <v/>
      </c>
      <c r="D935" s="76" t="str">
        <f t="shared" ca="1" si="90"/>
        <v/>
      </c>
      <c r="E935" s="79" t="str">
        <f t="shared" ca="1" si="91"/>
        <v/>
      </c>
      <c r="F935" s="99" t="str">
        <f t="shared" ca="1" si="92"/>
        <v/>
      </c>
      <c r="G935" s="99" t="str">
        <f t="shared" ca="1" si="93"/>
        <v/>
      </c>
      <c r="H935" s="308" t="str">
        <f t="shared" ca="1" si="88"/>
        <v/>
      </c>
      <c r="I935" s="80" t="str">
        <f t="shared" ca="1" si="94"/>
        <v/>
      </c>
      <c r="J935" s="275"/>
      <c r="K935" s="75"/>
      <c r="L935" s="207" t="str">
        <f t="array" aca="1" ref="L935" ca="1">IF(C935="","",1)</f>
        <v/>
      </c>
      <c r="M935" s="37" t="str">
        <f t="array" aca="1" ref="M935" ca="1">IFERROR(INDEX(wyn_3,SMALL(IF((OFFSET($B$780:$B$875,0,MATCH($J$878,$B$3:$P$3,0)-1)=$K$878),ROW(IiD_3)-ROW($P$780)+1),ROWS($M$879:M935)),COLUMNS($B$879:M935)),"")</f>
        <v/>
      </c>
      <c r="N935" s="38" t="str">
        <f t="array" aca="1" ref="N935" ca="1">IFERROR(INDEX(wyn_3,SMALL(IF((OFFSET($B$780:$B$875,0,MATCH($J$878,$B$3:$P$3,0)-1)=$K$878),ROW(IiD_3)-ROW($P$780)+1),ROWS($M$879:N935)),COLUMNS($B$879:N935)),"")</f>
        <v/>
      </c>
      <c r="O935" s="122" t="str">
        <f t="shared" ca="1" si="87"/>
        <v/>
      </c>
      <c r="P935" s="122" t="str">
        <f t="array" aca="1" ref="P935" ca="1">IF(C935="","",A935-O935)</f>
        <v/>
      </c>
      <c r="Q935" s="77"/>
      <c r="R935" s="231"/>
      <c r="S935" s="78"/>
    </row>
    <row r="936" spans="1:19" ht="14.25" hidden="1" customHeight="1">
      <c r="A936" s="103" t="str">
        <f ca="1">IF(C936="","",SUBTOTAL(3,C$879:C936))</f>
        <v/>
      </c>
      <c r="B936" s="108" t="str">
        <f t="array" aca="1" ref="B936" ca="1">IF(M936="","",M936)</f>
        <v/>
      </c>
      <c r="C936" s="85" t="str">
        <f t="shared" ca="1" si="89"/>
        <v/>
      </c>
      <c r="D936" s="76" t="str">
        <f t="shared" ca="1" si="90"/>
        <v/>
      </c>
      <c r="E936" s="79" t="str">
        <f t="shared" ca="1" si="91"/>
        <v/>
      </c>
      <c r="F936" s="99" t="str">
        <f t="shared" ca="1" si="92"/>
        <v/>
      </c>
      <c r="G936" s="99" t="str">
        <f t="shared" ca="1" si="93"/>
        <v/>
      </c>
      <c r="H936" s="308" t="str">
        <f t="shared" ca="1" si="88"/>
        <v/>
      </c>
      <c r="I936" s="80" t="str">
        <f t="shared" ca="1" si="94"/>
        <v/>
      </c>
      <c r="J936" s="275"/>
      <c r="K936" s="75"/>
      <c r="L936" s="207" t="str">
        <f t="array" aca="1" ref="L936" ca="1">IF(C936="","",1)</f>
        <v/>
      </c>
      <c r="M936" s="37" t="str">
        <f t="array" aca="1" ref="M936" ca="1">IFERROR(INDEX(wyn_3,SMALL(IF((OFFSET($B$780:$B$875,0,MATCH($J$878,$B$3:$P$3,0)-1)=$K$878),ROW(IiD_3)-ROW($P$780)+1),ROWS($M$879:M936)),COLUMNS($B$879:M936)),"")</f>
        <v/>
      </c>
      <c r="N936" s="38" t="str">
        <f t="array" aca="1" ref="N936" ca="1">IFERROR(INDEX(wyn_3,SMALL(IF((OFFSET($B$780:$B$875,0,MATCH($J$878,$B$3:$P$3,0)-1)=$K$878),ROW(IiD_3)-ROW($P$780)+1),ROWS($M$879:N936)),COLUMNS($B$879:N936)),"")</f>
        <v/>
      </c>
      <c r="O936" s="122" t="str">
        <f t="shared" ca="1" si="87"/>
        <v/>
      </c>
      <c r="P936" s="122" t="str">
        <f t="array" aca="1" ref="P936" ca="1">IF(C936="","",A936-O936)</f>
        <v/>
      </c>
      <c r="Q936" s="77"/>
      <c r="R936" s="231"/>
      <c r="S936" s="78"/>
    </row>
    <row r="937" spans="1:19" ht="14.25" hidden="1" customHeight="1">
      <c r="A937" s="103" t="str">
        <f ca="1">IF(C937="","",SUBTOTAL(3,C$879:C937))</f>
        <v/>
      </c>
      <c r="B937" s="108" t="str">
        <f t="array" aca="1" ref="B937" ca="1">IF(M937="","",M937)</f>
        <v/>
      </c>
      <c r="C937" s="85" t="str">
        <f t="shared" ca="1" si="89"/>
        <v/>
      </c>
      <c r="D937" s="76" t="str">
        <f t="shared" ca="1" si="90"/>
        <v/>
      </c>
      <c r="E937" s="79" t="str">
        <f t="shared" ca="1" si="91"/>
        <v/>
      </c>
      <c r="F937" s="99" t="str">
        <f t="shared" ca="1" si="92"/>
        <v/>
      </c>
      <c r="G937" s="99" t="str">
        <f t="shared" ca="1" si="93"/>
        <v/>
      </c>
      <c r="H937" s="308" t="str">
        <f t="shared" ca="1" si="88"/>
        <v/>
      </c>
      <c r="I937" s="80" t="str">
        <f t="shared" ca="1" si="94"/>
        <v/>
      </c>
      <c r="J937" s="275"/>
      <c r="K937" s="75"/>
      <c r="L937" s="207" t="str">
        <f t="array" aca="1" ref="L937" ca="1">IF(C937="","",1)</f>
        <v/>
      </c>
      <c r="M937" s="37" t="str">
        <f t="array" aca="1" ref="M937" ca="1">IFERROR(INDEX(wyn_3,SMALL(IF((OFFSET($B$780:$B$875,0,MATCH($J$878,$B$3:$P$3,0)-1)=$K$878),ROW(IiD_3)-ROW($P$780)+1),ROWS($M$879:M937)),COLUMNS($B$879:M937)),"")</f>
        <v/>
      </c>
      <c r="N937" s="38" t="str">
        <f t="array" aca="1" ref="N937" ca="1">IFERROR(INDEX(wyn_3,SMALL(IF((OFFSET($B$780:$B$875,0,MATCH($J$878,$B$3:$P$3,0)-1)=$K$878),ROW(IiD_3)-ROW($P$780)+1),ROWS($M$879:N937)),COLUMNS($B$879:N937)),"")</f>
        <v/>
      </c>
      <c r="O937" s="122" t="str">
        <f t="shared" ca="1" si="87"/>
        <v/>
      </c>
      <c r="P937" s="122" t="str">
        <f t="array" aca="1" ref="P937" ca="1">IF(C937="","",A937-O937)</f>
        <v/>
      </c>
      <c r="Q937" s="77"/>
      <c r="R937" s="231"/>
      <c r="S937" s="78"/>
    </row>
    <row r="938" spans="1:19" ht="14.25" hidden="1" customHeight="1">
      <c r="A938" s="103" t="str">
        <f ca="1">IF(C938="","",SUBTOTAL(3,C$879:C938))</f>
        <v/>
      </c>
      <c r="B938" s="108" t="str">
        <f t="array" aca="1" ref="B938" ca="1">IF(M938="","",M938)</f>
        <v/>
      </c>
      <c r="C938" s="85" t="str">
        <f t="shared" ca="1" si="89"/>
        <v/>
      </c>
      <c r="D938" s="76" t="str">
        <f t="shared" ca="1" si="90"/>
        <v/>
      </c>
      <c r="E938" s="79" t="str">
        <f t="shared" ca="1" si="91"/>
        <v/>
      </c>
      <c r="F938" s="99" t="str">
        <f t="shared" ca="1" si="92"/>
        <v/>
      </c>
      <c r="G938" s="99" t="str">
        <f t="shared" ca="1" si="93"/>
        <v/>
      </c>
      <c r="H938" s="308" t="str">
        <f t="shared" ca="1" si="88"/>
        <v/>
      </c>
      <c r="I938" s="80" t="str">
        <f t="shared" ca="1" si="94"/>
        <v/>
      </c>
      <c r="J938" s="275"/>
      <c r="K938" s="75"/>
      <c r="L938" s="207" t="str">
        <f t="array" aca="1" ref="L938" ca="1">IF(C938="","",1)</f>
        <v/>
      </c>
      <c r="M938" s="37" t="str">
        <f t="array" aca="1" ref="M938" ca="1">IFERROR(INDEX(wyn_3,SMALL(IF((OFFSET($B$780:$B$875,0,MATCH($J$878,$B$3:$P$3,0)-1)=$K$878),ROW(IiD_3)-ROW($P$780)+1),ROWS($M$879:M938)),COLUMNS($B$879:M938)),"")</f>
        <v/>
      </c>
      <c r="N938" s="38" t="str">
        <f t="array" aca="1" ref="N938" ca="1">IFERROR(INDEX(wyn_3,SMALL(IF((OFFSET($B$780:$B$875,0,MATCH($J$878,$B$3:$P$3,0)-1)=$K$878),ROW(IiD_3)-ROW($P$780)+1),ROWS($M$879:N938)),COLUMNS($B$879:N938)),"")</f>
        <v/>
      </c>
      <c r="O938" s="122" t="str">
        <f t="shared" ca="1" si="87"/>
        <v/>
      </c>
      <c r="P938" s="122" t="str">
        <f t="array" aca="1" ref="P938" ca="1">IF(C938="","",A938-O938)</f>
        <v/>
      </c>
      <c r="Q938" s="77"/>
      <c r="R938" s="231"/>
      <c r="S938" s="78"/>
    </row>
    <row r="939" spans="1:19" ht="14.25" hidden="1" customHeight="1">
      <c r="A939" s="103" t="str">
        <f ca="1">IF(C939="","",SUBTOTAL(3,C$879:C939))</f>
        <v/>
      </c>
      <c r="B939" s="108" t="str">
        <f t="array" aca="1" ref="B939" ca="1">IF(M939="","",M939)</f>
        <v/>
      </c>
      <c r="C939" s="85" t="str">
        <f t="shared" ca="1" si="89"/>
        <v/>
      </c>
      <c r="D939" s="76" t="str">
        <f t="shared" ca="1" si="90"/>
        <v/>
      </c>
      <c r="E939" s="79" t="str">
        <f t="shared" ca="1" si="91"/>
        <v/>
      </c>
      <c r="F939" s="99" t="str">
        <f t="shared" ca="1" si="92"/>
        <v/>
      </c>
      <c r="G939" s="99" t="str">
        <f t="shared" ca="1" si="93"/>
        <v/>
      </c>
      <c r="H939" s="308" t="str">
        <f t="shared" ca="1" si="88"/>
        <v/>
      </c>
      <c r="I939" s="80" t="str">
        <f t="shared" ca="1" si="94"/>
        <v/>
      </c>
      <c r="J939" s="275"/>
      <c r="K939" s="75"/>
      <c r="L939" s="207" t="str">
        <f t="array" aca="1" ref="L939" ca="1">IF(C939="","",1)</f>
        <v/>
      </c>
      <c r="M939" s="37" t="str">
        <f t="array" aca="1" ref="M939" ca="1">IFERROR(INDEX(wyn_3,SMALL(IF((OFFSET($B$780:$B$875,0,MATCH($J$878,$B$3:$P$3,0)-1)=$K$878),ROW(IiD_3)-ROW($P$780)+1),ROWS($M$879:M939)),COLUMNS($B$879:M939)),"")</f>
        <v/>
      </c>
      <c r="N939" s="38" t="str">
        <f t="array" aca="1" ref="N939" ca="1">IFERROR(INDEX(wyn_3,SMALL(IF((OFFSET($B$780:$B$875,0,MATCH($J$878,$B$3:$P$3,0)-1)=$K$878),ROW(IiD_3)-ROW($P$780)+1),ROWS($M$879:N939)),COLUMNS($B$879:N939)),"")</f>
        <v/>
      </c>
      <c r="O939" s="122" t="str">
        <f t="shared" ca="1" si="87"/>
        <v/>
      </c>
      <c r="P939" s="122" t="str">
        <f t="array" aca="1" ref="P939" ca="1">IF(C939="","",A939-O939)</f>
        <v/>
      </c>
      <c r="Q939" s="77"/>
      <c r="R939" s="231"/>
      <c r="S939" s="78"/>
    </row>
    <row r="940" spans="1:19" ht="14.25" hidden="1" customHeight="1">
      <c r="A940" s="103" t="str">
        <f ca="1">IF(C940="","",SUBTOTAL(3,C$879:C940))</f>
        <v/>
      </c>
      <c r="B940" s="108" t="str">
        <f t="array" aca="1" ref="B940" ca="1">IF(M940="","",M940)</f>
        <v/>
      </c>
      <c r="C940" s="85" t="str">
        <f t="shared" ca="1" si="89"/>
        <v/>
      </c>
      <c r="D940" s="76" t="str">
        <f t="shared" ca="1" si="90"/>
        <v/>
      </c>
      <c r="E940" s="79" t="str">
        <f t="shared" ca="1" si="91"/>
        <v/>
      </c>
      <c r="F940" s="99" t="str">
        <f t="shared" ca="1" si="92"/>
        <v/>
      </c>
      <c r="G940" s="99" t="str">
        <f t="shared" ca="1" si="93"/>
        <v/>
      </c>
      <c r="H940" s="308" t="str">
        <f t="shared" ca="1" si="88"/>
        <v/>
      </c>
      <c r="I940" s="80" t="str">
        <f t="shared" ca="1" si="94"/>
        <v/>
      </c>
      <c r="J940" s="275"/>
      <c r="K940" s="75"/>
      <c r="L940" s="207" t="str">
        <f t="array" aca="1" ref="L940" ca="1">IF(C940="","",1)</f>
        <v/>
      </c>
      <c r="M940" s="37" t="str">
        <f t="array" aca="1" ref="M940" ca="1">IFERROR(INDEX(wyn_3,SMALL(IF((OFFSET($B$780:$B$875,0,MATCH($J$878,$B$3:$P$3,0)-1)=$K$878),ROW(IiD_3)-ROW($P$780)+1),ROWS($M$879:M940)),COLUMNS($B$879:M940)),"")</f>
        <v/>
      </c>
      <c r="N940" s="38" t="str">
        <f t="array" aca="1" ref="N940" ca="1">IFERROR(INDEX(wyn_3,SMALL(IF((OFFSET($B$780:$B$875,0,MATCH($J$878,$B$3:$P$3,0)-1)=$K$878),ROW(IiD_3)-ROW($P$780)+1),ROWS($M$879:N940)),COLUMNS($B$879:N940)),"")</f>
        <v/>
      </c>
      <c r="O940" s="122" t="str">
        <f t="shared" ca="1" si="87"/>
        <v/>
      </c>
      <c r="P940" s="122" t="str">
        <f t="array" aca="1" ref="P940" ca="1">IF(C940="","",A940-O940)</f>
        <v/>
      </c>
      <c r="Q940" s="77"/>
      <c r="R940" s="231"/>
      <c r="S940" s="78"/>
    </row>
    <row r="941" spans="1:19" ht="14.25" hidden="1" customHeight="1">
      <c r="A941" s="103" t="str">
        <f ca="1">IF(C941="","",SUBTOTAL(3,C$879:C941))</f>
        <v/>
      </c>
      <c r="B941" s="108" t="str">
        <f t="array" aca="1" ref="B941" ca="1">IF(M941="","",M941)</f>
        <v/>
      </c>
      <c r="C941" s="85" t="str">
        <f t="shared" ca="1" si="89"/>
        <v/>
      </c>
      <c r="D941" s="76" t="str">
        <f t="shared" ca="1" si="90"/>
        <v/>
      </c>
      <c r="E941" s="79" t="str">
        <f t="shared" ca="1" si="91"/>
        <v/>
      </c>
      <c r="F941" s="99" t="str">
        <f t="shared" ca="1" si="92"/>
        <v/>
      </c>
      <c r="G941" s="99" t="str">
        <f t="shared" ca="1" si="93"/>
        <v/>
      </c>
      <c r="H941" s="308" t="str">
        <f t="shared" ca="1" si="88"/>
        <v/>
      </c>
      <c r="I941" s="80" t="str">
        <f t="shared" ca="1" si="94"/>
        <v/>
      </c>
      <c r="J941" s="275"/>
      <c r="K941" s="75"/>
      <c r="L941" s="207" t="str">
        <f t="array" aca="1" ref="L941" ca="1">IF(C941="","",1)</f>
        <v/>
      </c>
      <c r="M941" s="37" t="str">
        <f t="array" aca="1" ref="M941" ca="1">IFERROR(INDEX(wyn_3,SMALL(IF((OFFSET($B$780:$B$875,0,MATCH($J$878,$B$3:$P$3,0)-1)=$K$878),ROW(IiD_3)-ROW($P$780)+1),ROWS($M$879:M941)),COLUMNS($B$879:M941)),"")</f>
        <v/>
      </c>
      <c r="N941" s="38" t="str">
        <f t="array" aca="1" ref="N941" ca="1">IFERROR(INDEX(wyn_3,SMALL(IF((OFFSET($B$780:$B$875,0,MATCH($J$878,$B$3:$P$3,0)-1)=$K$878),ROW(IiD_3)-ROW($P$780)+1),ROWS($M$879:N941)),COLUMNS($B$879:N941)),"")</f>
        <v/>
      </c>
      <c r="O941" s="122" t="str">
        <f t="shared" ca="1" si="87"/>
        <v/>
      </c>
      <c r="P941" s="122" t="str">
        <f t="array" aca="1" ref="P941" ca="1">IF(C941="","",A941-O941)</f>
        <v/>
      </c>
      <c r="Q941" s="77"/>
      <c r="R941" s="231"/>
      <c r="S941" s="78"/>
    </row>
    <row r="942" spans="1:19" ht="14.25" hidden="1" customHeight="1">
      <c r="A942" s="103" t="str">
        <f ca="1">IF(C942="","",SUBTOTAL(3,C$879:C942))</f>
        <v/>
      </c>
      <c r="B942" s="108" t="str">
        <f t="array" aca="1" ref="B942" ca="1">IF(M942="","",M942)</f>
        <v/>
      </c>
      <c r="C942" s="85" t="str">
        <f t="shared" ca="1" si="89"/>
        <v/>
      </c>
      <c r="D942" s="76" t="str">
        <f t="shared" ca="1" si="90"/>
        <v/>
      </c>
      <c r="E942" s="79" t="str">
        <f t="shared" ca="1" si="91"/>
        <v/>
      </c>
      <c r="F942" s="99" t="str">
        <f t="shared" ca="1" si="92"/>
        <v/>
      </c>
      <c r="G942" s="99" t="str">
        <f t="shared" ca="1" si="93"/>
        <v/>
      </c>
      <c r="H942" s="308" t="str">
        <f t="shared" ca="1" si="88"/>
        <v/>
      </c>
      <c r="I942" s="80" t="str">
        <f t="shared" ca="1" si="94"/>
        <v/>
      </c>
      <c r="J942" s="275"/>
      <c r="K942" s="75"/>
      <c r="L942" s="207" t="str">
        <f t="array" aca="1" ref="L942" ca="1">IF(C942="","",1)</f>
        <v/>
      </c>
      <c r="M942" s="37" t="str">
        <f t="array" aca="1" ref="M942" ca="1">IFERROR(INDEX(wyn_3,SMALL(IF((OFFSET($B$780:$B$875,0,MATCH($J$878,$B$3:$P$3,0)-1)=$K$878),ROW(IiD_3)-ROW($P$780)+1),ROWS($M$879:M942)),COLUMNS($B$879:M942)),"")</f>
        <v/>
      </c>
      <c r="N942" s="38" t="str">
        <f t="array" aca="1" ref="N942" ca="1">IFERROR(INDEX(wyn_3,SMALL(IF((OFFSET($B$780:$B$875,0,MATCH($J$878,$B$3:$P$3,0)-1)=$K$878),ROW(IiD_3)-ROW($P$780)+1),ROWS($M$879:N942)),COLUMNS($B$879:N942)),"")</f>
        <v/>
      </c>
      <c r="O942" s="122" t="str">
        <f t="shared" ca="1" si="87"/>
        <v/>
      </c>
      <c r="P942" s="122" t="str">
        <f t="array" aca="1" ref="P942" ca="1">IF(C942="","",A942-O942)</f>
        <v/>
      </c>
      <c r="Q942" s="77"/>
      <c r="R942" s="231"/>
      <c r="S942" s="78"/>
    </row>
    <row r="943" spans="1:19" ht="14.25" hidden="1" customHeight="1">
      <c r="A943" s="103" t="str">
        <f ca="1">IF(C943="","",SUBTOTAL(3,C$879:C943))</f>
        <v/>
      </c>
      <c r="B943" s="108" t="str">
        <f t="array" aca="1" ref="B943" ca="1">IF(M943="","",M943)</f>
        <v/>
      </c>
      <c r="C943" s="85" t="str">
        <f t="shared" ref="C943:C960" ca="1" si="95">IF($M943="","",VLOOKUP($M943,ls_gr_3,2,0))</f>
        <v/>
      </c>
      <c r="D943" s="76" t="str">
        <f t="shared" ref="D943:D960" ca="1" si="96">IF($M943="","",VLOOKUP($M943,ls_gr_3,3,0))</f>
        <v/>
      </c>
      <c r="E943" s="79" t="str">
        <f t="shared" ref="E943:E960" ca="1" si="97">IF($M943="","",VLOOKUP($M943,ls_gr_3,4,0))</f>
        <v/>
      </c>
      <c r="F943" s="99" t="str">
        <f t="shared" ref="F943:F960" ca="1" si="98">IF($M943="","",VLOOKUP($M943,ls_gr_3,5,0))</f>
        <v/>
      </c>
      <c r="G943" s="99" t="str">
        <f t="shared" ref="G943:G960" ca="1" si="99">IF($M943="","",VLOOKUP($M943,ls_gr_3,6,0))</f>
        <v/>
      </c>
      <c r="H943" s="308" t="str">
        <f t="shared" ca="1" si="88"/>
        <v/>
      </c>
      <c r="I943" s="80" t="str">
        <f t="shared" ca="1" si="94"/>
        <v/>
      </c>
      <c r="J943" s="275"/>
      <c r="K943" s="75"/>
      <c r="L943" s="207" t="str">
        <f t="array" aca="1" ref="L943" ca="1">IF(C943="","",1)</f>
        <v/>
      </c>
      <c r="M943" s="37" t="str">
        <f t="array" aca="1" ref="M943" ca="1">IFERROR(INDEX(wyn_3,SMALL(IF((OFFSET($B$780:$B$875,0,MATCH($J$878,$B$3:$P$3,0)-1)=$K$878),ROW(IiD_3)-ROW($P$780)+1),ROWS($M$879:M943)),COLUMNS($B$879:M943)),"")</f>
        <v/>
      </c>
      <c r="N943" s="38" t="str">
        <f t="array" aca="1" ref="N943" ca="1">IFERROR(INDEX(wyn_3,SMALL(IF((OFFSET($B$780:$B$875,0,MATCH($J$878,$B$3:$P$3,0)-1)=$K$878),ROW(IiD_3)-ROW($P$780)+1),ROWS($M$879:N943)),COLUMNS($B$879:N943)),"")</f>
        <v/>
      </c>
      <c r="O943" s="122" t="str">
        <f t="shared" ca="1" si="87"/>
        <v/>
      </c>
      <c r="P943" s="122" t="str">
        <f t="array" aca="1" ref="P943" ca="1">IF(C943="","",A943-O943)</f>
        <v/>
      </c>
      <c r="Q943" s="77"/>
      <c r="R943" s="231"/>
      <c r="S943" s="78"/>
    </row>
    <row r="944" spans="1:19" ht="14.25" hidden="1" customHeight="1">
      <c r="A944" s="103" t="str">
        <f ca="1">IF(C944="","",SUBTOTAL(3,C$879:C944))</f>
        <v/>
      </c>
      <c r="B944" s="108" t="str">
        <f t="array" aca="1" ref="B944" ca="1">IF(M944="","",M944)</f>
        <v/>
      </c>
      <c r="C944" s="85" t="str">
        <f t="shared" ca="1" si="95"/>
        <v/>
      </c>
      <c r="D944" s="76" t="str">
        <f t="shared" ca="1" si="96"/>
        <v/>
      </c>
      <c r="E944" s="79" t="str">
        <f t="shared" ca="1" si="97"/>
        <v/>
      </c>
      <c r="F944" s="99" t="str">
        <f t="shared" ca="1" si="98"/>
        <v/>
      </c>
      <c r="G944" s="99" t="str">
        <f t="shared" ca="1" si="99"/>
        <v/>
      </c>
      <c r="H944" s="308" t="str">
        <f t="shared" ref="H944:H951" ca="1" si="100">IF(N944="","",N944)</f>
        <v/>
      </c>
      <c r="I944" s="80" t="str">
        <f t="shared" ref="I944:I960" ca="1" si="101">IF(H944="","",IF(H944=MIN(H$371:H$518),"0:00:00",H944-MIN(H$371:H$518)))</f>
        <v/>
      </c>
      <c r="J944" s="275"/>
      <c r="K944" s="75"/>
      <c r="L944" s="207" t="str">
        <f t="array" aca="1" ref="L944" ca="1">IF(C944="","",1)</f>
        <v/>
      </c>
      <c r="M944" s="37" t="str">
        <f t="array" aca="1" ref="M944" ca="1">IFERROR(INDEX(wyn_3,SMALL(IF((OFFSET($B$780:$B$875,0,MATCH($J$878,$B$3:$P$3,0)-1)=$K$878),ROW(IiD_3)-ROW($P$780)+1),ROWS($M$879:M944)),COLUMNS($B$879:M944)),"")</f>
        <v/>
      </c>
      <c r="N944" s="38" t="str">
        <f t="array" aca="1" ref="N944" ca="1">IFERROR(INDEX(wyn_3,SMALL(IF((OFFSET($B$780:$B$875,0,MATCH($J$878,$B$3:$P$3,0)-1)=$K$878),ROW(IiD_3)-ROW($P$780)+1),ROWS($M$879:N944)),COLUMNS($B$879:N944)),"")</f>
        <v/>
      </c>
      <c r="O944" s="122" t="str">
        <f t="shared" ref="O944:O951" ca="1" si="102">IF(C944="","",O943/100)</f>
        <v/>
      </c>
      <c r="P944" s="122" t="str">
        <f t="array" aca="1" ref="P944" ca="1">IF(C944="","",A944-O944)</f>
        <v/>
      </c>
      <c r="Q944" s="77"/>
      <c r="R944" s="231"/>
      <c r="S944" s="78"/>
    </row>
    <row r="945" spans="1:19" ht="14.25" hidden="1" customHeight="1">
      <c r="A945" s="103" t="str">
        <f ca="1">IF(C945="","",SUBTOTAL(3,C$879:C945))</f>
        <v/>
      </c>
      <c r="B945" s="108" t="str">
        <f t="array" aca="1" ref="B945" ca="1">IF(M945="","",M945)</f>
        <v/>
      </c>
      <c r="C945" s="85" t="str">
        <f t="shared" ca="1" si="95"/>
        <v/>
      </c>
      <c r="D945" s="76" t="str">
        <f t="shared" ca="1" si="96"/>
        <v/>
      </c>
      <c r="E945" s="79" t="str">
        <f t="shared" ca="1" si="97"/>
        <v/>
      </c>
      <c r="F945" s="99" t="str">
        <f t="shared" ca="1" si="98"/>
        <v/>
      </c>
      <c r="G945" s="99" t="str">
        <f t="shared" ca="1" si="99"/>
        <v/>
      </c>
      <c r="H945" s="308" t="str">
        <f t="shared" ca="1" si="100"/>
        <v/>
      </c>
      <c r="I945" s="80" t="str">
        <f t="shared" ca="1" si="101"/>
        <v/>
      </c>
      <c r="J945" s="275"/>
      <c r="K945" s="75"/>
      <c r="L945" s="207" t="str">
        <f t="array" aca="1" ref="L945" ca="1">IF(C945="","",1)</f>
        <v/>
      </c>
      <c r="M945" s="37" t="str">
        <f t="array" aca="1" ref="M945" ca="1">IFERROR(INDEX(wyn_3,SMALL(IF((OFFSET($B$780:$B$875,0,MATCH($J$878,$B$3:$P$3,0)-1)=$K$878),ROW(IiD_3)-ROW($P$780)+1),ROWS($M$879:M945)),COLUMNS($B$879:M945)),"")</f>
        <v/>
      </c>
      <c r="N945" s="38" t="str">
        <f t="array" aca="1" ref="N945" ca="1">IFERROR(INDEX(wyn_3,SMALL(IF((OFFSET($B$780:$B$875,0,MATCH($J$878,$B$3:$P$3,0)-1)=$K$878),ROW(IiD_3)-ROW($P$780)+1),ROWS($M$879:N945)),COLUMNS($B$879:N945)),"")</f>
        <v/>
      </c>
      <c r="O945" s="122" t="str">
        <f t="shared" ca="1" si="102"/>
        <v/>
      </c>
      <c r="P945" s="122" t="str">
        <f t="array" aca="1" ref="P945" ca="1">IF(C945="","",A945-O945)</f>
        <v/>
      </c>
      <c r="Q945" s="77"/>
      <c r="R945" s="231"/>
      <c r="S945" s="78"/>
    </row>
    <row r="946" spans="1:19" ht="14.25" hidden="1" customHeight="1">
      <c r="A946" s="103" t="str">
        <f ca="1">IF(C946="","",SUBTOTAL(3,C$879:C946))</f>
        <v/>
      </c>
      <c r="B946" s="108" t="str">
        <f t="array" aca="1" ref="B946" ca="1">IF(M946="","",M946)</f>
        <v/>
      </c>
      <c r="C946" s="85" t="str">
        <f t="shared" ca="1" si="95"/>
        <v/>
      </c>
      <c r="D946" s="76" t="str">
        <f t="shared" ca="1" si="96"/>
        <v/>
      </c>
      <c r="E946" s="79" t="str">
        <f t="shared" ca="1" si="97"/>
        <v/>
      </c>
      <c r="F946" s="99" t="str">
        <f t="shared" ca="1" si="98"/>
        <v/>
      </c>
      <c r="G946" s="99" t="str">
        <f t="shared" ca="1" si="99"/>
        <v/>
      </c>
      <c r="H946" s="308" t="str">
        <f t="shared" ca="1" si="100"/>
        <v/>
      </c>
      <c r="I946" s="80" t="str">
        <f t="shared" ca="1" si="101"/>
        <v/>
      </c>
      <c r="J946" s="275"/>
      <c r="K946" s="75"/>
      <c r="L946" s="207" t="str">
        <f t="array" aca="1" ref="L946" ca="1">IF(C946="","",1)</f>
        <v/>
      </c>
      <c r="M946" s="37" t="str">
        <f t="array" aca="1" ref="M946" ca="1">IFERROR(INDEX(wyn_3,SMALL(IF((OFFSET($B$780:$B$875,0,MATCH($J$878,$B$3:$P$3,0)-1)=$K$878),ROW(IiD_3)-ROW($P$780)+1),ROWS($M$879:M946)),COLUMNS($B$879:M946)),"")</f>
        <v/>
      </c>
      <c r="N946" s="38" t="str">
        <f t="array" aca="1" ref="N946" ca="1">IFERROR(INDEX(wyn_3,SMALL(IF((OFFSET($B$780:$B$875,0,MATCH($J$878,$B$3:$P$3,0)-1)=$K$878),ROW(IiD_3)-ROW($P$780)+1),ROWS($M$879:N946)),COLUMNS($B$879:N946)),"")</f>
        <v/>
      </c>
      <c r="O946" s="122" t="str">
        <f t="shared" ca="1" si="102"/>
        <v/>
      </c>
      <c r="P946" s="122" t="str">
        <f t="array" aca="1" ref="P946" ca="1">IF(C946="","",A946-O946)</f>
        <v/>
      </c>
      <c r="Q946" s="77"/>
      <c r="R946" s="231"/>
      <c r="S946" s="78"/>
    </row>
    <row r="947" spans="1:19" ht="14.25" hidden="1" customHeight="1">
      <c r="A947" s="103" t="str">
        <f ca="1">IF(C947="","",SUBTOTAL(3,C$879:C947))</f>
        <v/>
      </c>
      <c r="B947" s="108" t="str">
        <f t="array" aca="1" ref="B947" ca="1">IF(M947="","",M947)</f>
        <v/>
      </c>
      <c r="C947" s="85" t="str">
        <f t="shared" ca="1" si="95"/>
        <v/>
      </c>
      <c r="D947" s="76" t="str">
        <f t="shared" ca="1" si="96"/>
        <v/>
      </c>
      <c r="E947" s="79" t="str">
        <f t="shared" ca="1" si="97"/>
        <v/>
      </c>
      <c r="F947" s="99" t="str">
        <f t="shared" ca="1" si="98"/>
        <v/>
      </c>
      <c r="G947" s="99" t="str">
        <f t="shared" ca="1" si="99"/>
        <v/>
      </c>
      <c r="H947" s="308" t="str">
        <f t="shared" ca="1" si="100"/>
        <v/>
      </c>
      <c r="I947" s="80" t="str">
        <f t="shared" ca="1" si="101"/>
        <v/>
      </c>
      <c r="J947" s="275"/>
      <c r="K947" s="75"/>
      <c r="L947" s="207" t="str">
        <f t="array" aca="1" ref="L947" ca="1">IF(C947="","",1)</f>
        <v/>
      </c>
      <c r="M947" s="37" t="str">
        <f t="array" aca="1" ref="M947" ca="1">IFERROR(INDEX(wyn_3,SMALL(IF((OFFSET($B$780:$B$875,0,MATCH($J$878,$B$3:$P$3,0)-1)=$K$878),ROW(IiD_3)-ROW($P$780)+1),ROWS($M$879:M947)),COLUMNS($B$879:M947)),"")</f>
        <v/>
      </c>
      <c r="N947" s="38" t="str">
        <f t="array" aca="1" ref="N947" ca="1">IFERROR(INDEX(wyn_3,SMALL(IF((OFFSET($B$780:$B$875,0,MATCH($J$878,$B$3:$P$3,0)-1)=$K$878),ROW(IiD_3)-ROW($P$780)+1),ROWS($M$879:N947)),COLUMNS($B$879:N947)),"")</f>
        <v/>
      </c>
      <c r="O947" s="122" t="str">
        <f t="shared" ca="1" si="102"/>
        <v/>
      </c>
      <c r="P947" s="122" t="str">
        <f t="array" aca="1" ref="P947" ca="1">IF(C947="","",A947-O947)</f>
        <v/>
      </c>
      <c r="Q947" s="77"/>
      <c r="R947" s="231"/>
      <c r="S947" s="78"/>
    </row>
    <row r="948" spans="1:19" ht="14.25" hidden="1" customHeight="1">
      <c r="A948" s="103" t="str">
        <f ca="1">IF(C948="","",SUBTOTAL(3,C$879:C948))</f>
        <v/>
      </c>
      <c r="B948" s="108" t="str">
        <f t="array" aca="1" ref="B948" ca="1">IF(M948="","",M948)</f>
        <v/>
      </c>
      <c r="C948" s="85" t="str">
        <f t="shared" ca="1" si="95"/>
        <v/>
      </c>
      <c r="D948" s="76" t="str">
        <f t="shared" ca="1" si="96"/>
        <v/>
      </c>
      <c r="E948" s="79" t="str">
        <f t="shared" ca="1" si="97"/>
        <v/>
      </c>
      <c r="F948" s="99" t="str">
        <f t="shared" ca="1" si="98"/>
        <v/>
      </c>
      <c r="G948" s="99" t="str">
        <f t="shared" ca="1" si="99"/>
        <v/>
      </c>
      <c r="H948" s="308" t="str">
        <f t="shared" ca="1" si="100"/>
        <v/>
      </c>
      <c r="I948" s="80" t="str">
        <f t="shared" ca="1" si="101"/>
        <v/>
      </c>
      <c r="J948" s="275"/>
      <c r="K948" s="75"/>
      <c r="L948" s="207" t="str">
        <f t="array" aca="1" ref="L948" ca="1">IF(C948="","",1)</f>
        <v/>
      </c>
      <c r="M948" s="37" t="str">
        <f t="array" aca="1" ref="M948" ca="1">IFERROR(INDEX(wyn_3,SMALL(IF((OFFSET($B$780:$B$875,0,MATCH($J$878,$B$3:$P$3,0)-1)=$K$878),ROW(IiD_3)-ROW($P$780)+1),ROWS($M$879:M948)),COLUMNS($B$879:M948)),"")</f>
        <v/>
      </c>
      <c r="N948" s="38" t="str">
        <f t="array" aca="1" ref="N948" ca="1">IFERROR(INDEX(wyn_3,SMALL(IF((OFFSET($B$780:$B$875,0,MATCH($J$878,$B$3:$P$3,0)-1)=$K$878),ROW(IiD_3)-ROW($P$780)+1),ROWS($M$879:N948)),COLUMNS($B$879:N948)),"")</f>
        <v/>
      </c>
      <c r="O948" s="122" t="str">
        <f t="shared" ca="1" si="102"/>
        <v/>
      </c>
      <c r="P948" s="122" t="str">
        <f t="array" aca="1" ref="P948" ca="1">IF(C948="","",A948-O948)</f>
        <v/>
      </c>
      <c r="Q948" s="77"/>
      <c r="R948" s="231"/>
      <c r="S948" s="78"/>
    </row>
    <row r="949" spans="1:19" ht="14.25" hidden="1" customHeight="1">
      <c r="A949" s="103" t="str">
        <f ca="1">IF(C949="","",SUBTOTAL(3,C$879:C949))</f>
        <v/>
      </c>
      <c r="B949" s="108" t="str">
        <f t="array" aca="1" ref="B949" ca="1">IF(M949="","",M949)</f>
        <v/>
      </c>
      <c r="C949" s="85" t="str">
        <f t="shared" ca="1" si="95"/>
        <v/>
      </c>
      <c r="D949" s="76" t="str">
        <f t="shared" ca="1" si="96"/>
        <v/>
      </c>
      <c r="E949" s="79" t="str">
        <f t="shared" ca="1" si="97"/>
        <v/>
      </c>
      <c r="F949" s="99" t="str">
        <f t="shared" ca="1" si="98"/>
        <v/>
      </c>
      <c r="G949" s="99" t="str">
        <f t="shared" ca="1" si="99"/>
        <v/>
      </c>
      <c r="H949" s="308" t="str">
        <f t="shared" ca="1" si="100"/>
        <v/>
      </c>
      <c r="I949" s="80" t="str">
        <f t="shared" ca="1" si="101"/>
        <v/>
      </c>
      <c r="J949" s="275"/>
      <c r="K949" s="75"/>
      <c r="L949" s="207" t="str">
        <f t="array" aca="1" ref="L949" ca="1">IF(C949="","",1)</f>
        <v/>
      </c>
      <c r="M949" s="37" t="str">
        <f t="array" aca="1" ref="M949" ca="1">IFERROR(INDEX(wyn_3,SMALL(IF((OFFSET($B$780:$B$875,0,MATCH($J$878,$B$3:$P$3,0)-1)=$K$878),ROW(IiD_3)-ROW($P$780)+1),ROWS($M$879:M949)),COLUMNS($B$879:M949)),"")</f>
        <v/>
      </c>
      <c r="N949" s="38" t="str">
        <f t="array" aca="1" ref="N949" ca="1">IFERROR(INDEX(wyn_3,SMALL(IF((OFFSET($B$780:$B$875,0,MATCH($J$878,$B$3:$P$3,0)-1)=$K$878),ROW(IiD_3)-ROW($P$780)+1),ROWS($M$879:N949)),COLUMNS($B$879:N949)),"")</f>
        <v/>
      </c>
      <c r="O949" s="122" t="str">
        <f t="shared" ca="1" si="102"/>
        <v/>
      </c>
      <c r="P949" s="122" t="str">
        <f t="array" aca="1" ref="P949" ca="1">IF(C949="","",A949-O949)</f>
        <v/>
      </c>
      <c r="Q949" s="77"/>
      <c r="R949" s="231"/>
      <c r="S949" s="78"/>
    </row>
    <row r="950" spans="1:19" ht="14.25" hidden="1" customHeight="1">
      <c r="A950" s="103" t="str">
        <f ca="1">IF(C950="","",SUBTOTAL(3,C$879:C950))</f>
        <v/>
      </c>
      <c r="B950" s="108" t="str">
        <f t="array" aca="1" ref="B950" ca="1">IF(M950="","",M950)</f>
        <v/>
      </c>
      <c r="C950" s="85" t="str">
        <f t="shared" ca="1" si="95"/>
        <v/>
      </c>
      <c r="D950" s="76" t="str">
        <f t="shared" ca="1" si="96"/>
        <v/>
      </c>
      <c r="E950" s="79" t="str">
        <f t="shared" ca="1" si="97"/>
        <v/>
      </c>
      <c r="F950" s="99" t="str">
        <f t="shared" ca="1" si="98"/>
        <v/>
      </c>
      <c r="G950" s="99" t="str">
        <f t="shared" ca="1" si="99"/>
        <v/>
      </c>
      <c r="H950" s="308" t="str">
        <f t="shared" ca="1" si="100"/>
        <v/>
      </c>
      <c r="I950" s="80" t="str">
        <f t="shared" ca="1" si="101"/>
        <v/>
      </c>
      <c r="J950" s="275"/>
      <c r="K950" s="75"/>
      <c r="L950" s="207" t="str">
        <f t="array" aca="1" ref="L950" ca="1">IF(C950="","",1)</f>
        <v/>
      </c>
      <c r="M950" s="37" t="str">
        <f t="array" aca="1" ref="M950" ca="1">IFERROR(INDEX(wyn_3,SMALL(IF((OFFSET($B$780:$B$875,0,MATCH($J$878,$B$3:$P$3,0)-1)=$K$878),ROW(IiD_3)-ROW($P$780)+1),ROWS($M$879:M950)),COLUMNS($B$879:M950)),"")</f>
        <v/>
      </c>
      <c r="N950" s="38" t="str">
        <f t="array" aca="1" ref="N950" ca="1">IFERROR(INDEX(wyn_3,SMALL(IF((OFFSET($B$780:$B$875,0,MATCH($J$878,$B$3:$P$3,0)-1)=$K$878),ROW(IiD_3)-ROW($P$780)+1),ROWS($M$879:N950)),COLUMNS($B$879:N950)),"")</f>
        <v/>
      </c>
      <c r="O950" s="122" t="str">
        <f t="shared" ca="1" si="102"/>
        <v/>
      </c>
      <c r="P950" s="122" t="str">
        <f t="array" aca="1" ref="P950" ca="1">IF(C950="","",A950-O950)</f>
        <v/>
      </c>
      <c r="Q950" s="77"/>
      <c r="R950" s="231"/>
      <c r="S950" s="78"/>
    </row>
    <row r="951" spans="1:19" ht="14.25" hidden="1" customHeight="1">
      <c r="A951" s="103" t="str">
        <f ca="1">IF(C951="","",SUBTOTAL(3,C$879:C951))</f>
        <v/>
      </c>
      <c r="B951" s="108" t="str">
        <f t="array" aca="1" ref="B951" ca="1">IF(M951="","",M951)</f>
        <v/>
      </c>
      <c r="C951" s="85" t="str">
        <f t="shared" ca="1" si="95"/>
        <v/>
      </c>
      <c r="D951" s="76" t="str">
        <f t="shared" ca="1" si="96"/>
        <v/>
      </c>
      <c r="E951" s="79" t="str">
        <f t="shared" ca="1" si="97"/>
        <v/>
      </c>
      <c r="F951" s="99" t="str">
        <f t="shared" ca="1" si="98"/>
        <v/>
      </c>
      <c r="G951" s="99" t="str">
        <f t="shared" ca="1" si="99"/>
        <v/>
      </c>
      <c r="H951" s="308" t="str">
        <f t="shared" ca="1" si="100"/>
        <v/>
      </c>
      <c r="I951" s="80" t="str">
        <f t="shared" ca="1" si="101"/>
        <v/>
      </c>
      <c r="J951" s="275"/>
      <c r="K951" s="75"/>
      <c r="L951" s="207" t="str">
        <f t="array" aca="1" ref="L951" ca="1">IF(C951="","",1)</f>
        <v/>
      </c>
      <c r="M951" s="37" t="str">
        <f t="array" aca="1" ref="M951" ca="1">IFERROR(INDEX(wyn_3,SMALL(IF((OFFSET($B$780:$B$875,0,MATCH($J$878,$B$3:$P$3,0)-1)=$K$878),ROW(IiD_3)-ROW($P$780)+1),ROWS($M$879:M951)),COLUMNS($B$879:M951)),"")</f>
        <v/>
      </c>
      <c r="N951" s="38" t="str">
        <f t="array" aca="1" ref="N951" ca="1">IFERROR(INDEX(wyn_3,SMALL(IF((OFFSET($B$780:$B$875,0,MATCH($J$878,$B$3:$P$3,0)-1)=$K$878),ROW(IiD_3)-ROW($P$780)+1),ROWS($M$879:N951)),COLUMNS($B$879:N951)),"")</f>
        <v/>
      </c>
      <c r="O951" s="122" t="str">
        <f t="shared" ca="1" si="102"/>
        <v/>
      </c>
      <c r="P951" s="122" t="str">
        <f t="array" aca="1" ref="P951" ca="1">IF(C951="","",A951-O951)</f>
        <v/>
      </c>
      <c r="Q951" s="77"/>
      <c r="R951" s="231"/>
      <c r="S951" s="78"/>
    </row>
    <row r="952" spans="1:19" ht="14.25" hidden="1" customHeight="1">
      <c r="A952" s="103" t="str">
        <f ca="1">IF(C952="","",SUBTOTAL(3,C$879:C952))</f>
        <v/>
      </c>
      <c r="B952" s="108" t="str">
        <f t="array" aca="1" ref="B952" ca="1">IF(M952="","",M952)</f>
        <v/>
      </c>
      <c r="C952" s="85" t="str">
        <f t="shared" ca="1" si="95"/>
        <v/>
      </c>
      <c r="D952" s="76" t="str">
        <f t="shared" ca="1" si="96"/>
        <v/>
      </c>
      <c r="E952" s="79" t="str">
        <f t="shared" ca="1" si="97"/>
        <v/>
      </c>
      <c r="F952" s="99" t="str">
        <f t="shared" ca="1" si="98"/>
        <v/>
      </c>
      <c r="G952" s="99" t="str">
        <f t="shared" ca="1" si="99"/>
        <v/>
      </c>
      <c r="H952" s="308" t="str">
        <f t="shared" ref="H952:H960" ca="1" si="103">IF(N952="","",N952)</f>
        <v/>
      </c>
      <c r="I952" s="80" t="str">
        <f t="shared" ca="1" si="101"/>
        <v/>
      </c>
      <c r="L952" s="207" t="str">
        <f t="array" aca="1" ref="L952" ca="1">IF(C952="","",1)</f>
        <v/>
      </c>
      <c r="M952" s="37" t="str">
        <f t="array" aca="1" ref="M952" ca="1">IFERROR(INDEX(wyn_3,SMALL(IF((OFFSET($B$780:$B$875,0,MATCH($J$878,$B$3:$P$3,0)-1)=$K$878),ROW(IiD_3)-ROW($P$780)+1),ROWS($M$879:M952)),COLUMNS($B$879:M952)),"")</f>
        <v/>
      </c>
      <c r="N952" s="38" t="str">
        <f t="array" aca="1" ref="N952" ca="1">IFERROR(INDEX(wyn_3,SMALL(IF((OFFSET($B$780:$B$875,0,MATCH($J$878,$B$3:$P$3,0)-1)=$K$878),ROW(IiD_3)-ROW($P$780)+1),ROWS($M$879:N952)),COLUMNS($B$879:N952)),"")</f>
        <v/>
      </c>
      <c r="O952" s="122" t="str">
        <f t="shared" ref="O952:O960" ca="1" si="104">IF(C952="","",O951/100)</f>
        <v/>
      </c>
      <c r="P952" s="122" t="str">
        <f t="array" aca="1" ref="P952" ca="1">IF(C952="","",A952-O952)</f>
        <v/>
      </c>
    </row>
    <row r="953" spans="1:19" ht="14.25" hidden="1" customHeight="1">
      <c r="A953" s="103" t="str">
        <f ca="1">IF(C953="","",SUBTOTAL(3,C$879:C953))</f>
        <v/>
      </c>
      <c r="B953" s="108" t="str">
        <f t="array" aca="1" ref="B953" ca="1">IF(M953="","",M953)</f>
        <v/>
      </c>
      <c r="C953" s="85" t="str">
        <f t="shared" ca="1" si="95"/>
        <v/>
      </c>
      <c r="D953" s="76" t="str">
        <f t="shared" ca="1" si="96"/>
        <v/>
      </c>
      <c r="E953" s="79" t="str">
        <f t="shared" ca="1" si="97"/>
        <v/>
      </c>
      <c r="F953" s="99" t="str">
        <f t="shared" ca="1" si="98"/>
        <v/>
      </c>
      <c r="G953" s="99" t="str">
        <f t="shared" ca="1" si="99"/>
        <v/>
      </c>
      <c r="H953" s="308" t="str">
        <f t="shared" ca="1" si="103"/>
        <v/>
      </c>
      <c r="I953" s="80" t="str">
        <f t="shared" ca="1" si="101"/>
        <v/>
      </c>
      <c r="L953" s="207" t="str">
        <f t="array" aca="1" ref="L953" ca="1">IF(C953="","",1)</f>
        <v/>
      </c>
      <c r="M953" s="37" t="str">
        <f t="array" aca="1" ref="M953" ca="1">IFERROR(INDEX(wyn_3,SMALL(IF((OFFSET($B$780:$B$875,0,MATCH($J$878,$B$3:$P$3,0)-1)=$K$878),ROW(IiD_3)-ROW($P$780)+1),ROWS($M$879:M953)),COLUMNS($B$879:M953)),"")</f>
        <v/>
      </c>
      <c r="N953" s="38" t="str">
        <f t="array" aca="1" ref="N953" ca="1">IFERROR(INDEX(wyn_3,SMALL(IF((OFFSET($B$780:$B$875,0,MATCH($J$878,$B$3:$P$3,0)-1)=$K$878),ROW(IiD_3)-ROW($P$780)+1),ROWS($M$879:N953)),COLUMNS($B$879:N953)),"")</f>
        <v/>
      </c>
      <c r="O953" s="122" t="str">
        <f t="shared" ca="1" si="104"/>
        <v/>
      </c>
      <c r="P953" s="122" t="str">
        <f t="array" aca="1" ref="P953" ca="1">IF(C953="","",A953-O953)</f>
        <v/>
      </c>
    </row>
    <row r="954" spans="1:19" ht="14.25" hidden="1" customHeight="1">
      <c r="A954" s="103" t="str">
        <f ca="1">IF(C954="","",SUBTOTAL(3,C$879:C954))</f>
        <v/>
      </c>
      <c r="B954" s="108" t="str">
        <f t="array" aca="1" ref="B954" ca="1">IF(M954="","",M954)</f>
        <v/>
      </c>
      <c r="C954" s="85" t="str">
        <f t="shared" ca="1" si="95"/>
        <v/>
      </c>
      <c r="D954" s="76" t="str">
        <f t="shared" ca="1" si="96"/>
        <v/>
      </c>
      <c r="E954" s="79" t="str">
        <f t="shared" ca="1" si="97"/>
        <v/>
      </c>
      <c r="F954" s="99" t="str">
        <f t="shared" ca="1" si="98"/>
        <v/>
      </c>
      <c r="G954" s="99" t="str">
        <f t="shared" ca="1" si="99"/>
        <v/>
      </c>
      <c r="H954" s="308" t="str">
        <f t="shared" ca="1" si="103"/>
        <v/>
      </c>
      <c r="I954" s="80" t="str">
        <f t="shared" ca="1" si="101"/>
        <v/>
      </c>
      <c r="L954" s="207" t="str">
        <f t="array" aca="1" ref="L954" ca="1">IF(C954="","",1)</f>
        <v/>
      </c>
      <c r="M954" s="37" t="str">
        <f t="array" aca="1" ref="M954" ca="1">IFERROR(INDEX(wyn_3,SMALL(IF((OFFSET($B$780:$B$875,0,MATCH($J$878,$B$3:$P$3,0)-1)=$K$878),ROW(IiD_3)-ROW($P$780)+1),ROWS($M$879:M954)),COLUMNS($B$879:M954)),"")</f>
        <v/>
      </c>
      <c r="N954" s="38" t="str">
        <f t="array" aca="1" ref="N954" ca="1">IFERROR(INDEX(wyn_3,SMALL(IF((OFFSET($B$780:$B$875,0,MATCH($J$878,$B$3:$P$3,0)-1)=$K$878),ROW(IiD_3)-ROW($P$780)+1),ROWS($M$879:N954)),COLUMNS($B$879:N954)),"")</f>
        <v/>
      </c>
      <c r="O954" s="122" t="str">
        <f t="shared" ca="1" si="104"/>
        <v/>
      </c>
      <c r="P954" s="122" t="str">
        <f t="array" aca="1" ref="P954" ca="1">IF(C954="","",A954-O954)</f>
        <v/>
      </c>
    </row>
    <row r="955" spans="1:19" ht="14.25" hidden="1" customHeight="1">
      <c r="A955" s="103" t="str">
        <f ca="1">IF(C955="","",SUBTOTAL(3,C$879:C955))</f>
        <v/>
      </c>
      <c r="B955" s="108" t="str">
        <f t="array" aca="1" ref="B955" ca="1">IF(M955="","",M955)</f>
        <v/>
      </c>
      <c r="C955" s="85" t="str">
        <f t="shared" ca="1" si="95"/>
        <v/>
      </c>
      <c r="D955" s="76" t="str">
        <f t="shared" ca="1" si="96"/>
        <v/>
      </c>
      <c r="E955" s="79" t="str">
        <f t="shared" ca="1" si="97"/>
        <v/>
      </c>
      <c r="F955" s="99" t="str">
        <f t="shared" ca="1" si="98"/>
        <v/>
      </c>
      <c r="G955" s="99" t="str">
        <f t="shared" ca="1" si="99"/>
        <v/>
      </c>
      <c r="H955" s="308" t="str">
        <f t="shared" ca="1" si="103"/>
        <v/>
      </c>
      <c r="I955" s="80" t="str">
        <f t="shared" ca="1" si="101"/>
        <v/>
      </c>
      <c r="L955" s="207" t="str">
        <f t="array" aca="1" ref="L955" ca="1">IF(C955="","",1)</f>
        <v/>
      </c>
      <c r="M955" s="37" t="str">
        <f t="array" aca="1" ref="M955" ca="1">IFERROR(INDEX(wyn_3,SMALL(IF((OFFSET($B$780:$B$875,0,MATCH($J$878,$B$3:$P$3,0)-1)=$K$878),ROW(IiD_3)-ROW($P$780)+1),ROWS($M$879:M955)),COLUMNS($B$879:M955)),"")</f>
        <v/>
      </c>
      <c r="N955" s="38" t="str">
        <f t="array" aca="1" ref="N955" ca="1">IFERROR(INDEX(wyn_3,SMALL(IF((OFFSET($B$780:$B$875,0,MATCH($J$878,$B$3:$P$3,0)-1)=$K$878),ROW(IiD_3)-ROW($P$780)+1),ROWS($M$879:N955)),COLUMNS($B$879:N955)),"")</f>
        <v/>
      </c>
      <c r="O955" s="122" t="str">
        <f t="shared" ca="1" si="104"/>
        <v/>
      </c>
      <c r="P955" s="122" t="str">
        <f t="array" aca="1" ref="P955" ca="1">IF(C955="","",A955-O955)</f>
        <v/>
      </c>
    </row>
    <row r="956" spans="1:19" ht="14.25" hidden="1" customHeight="1">
      <c r="A956" s="103" t="str">
        <f ca="1">IF(C956="","",SUBTOTAL(3,C$879:C956))</f>
        <v/>
      </c>
      <c r="B956" s="108" t="str">
        <f t="array" aca="1" ref="B956" ca="1">IF(M956="","",M956)</f>
        <v/>
      </c>
      <c r="C956" s="85" t="str">
        <f t="shared" ca="1" si="95"/>
        <v/>
      </c>
      <c r="D956" s="76" t="str">
        <f t="shared" ca="1" si="96"/>
        <v/>
      </c>
      <c r="E956" s="79" t="str">
        <f t="shared" ca="1" si="97"/>
        <v/>
      </c>
      <c r="F956" s="99" t="str">
        <f t="shared" ca="1" si="98"/>
        <v/>
      </c>
      <c r="G956" s="99" t="str">
        <f t="shared" ca="1" si="99"/>
        <v/>
      </c>
      <c r="H956" s="308" t="str">
        <f t="shared" ca="1" si="103"/>
        <v/>
      </c>
      <c r="I956" s="80" t="str">
        <f t="shared" ca="1" si="101"/>
        <v/>
      </c>
      <c r="L956" s="207" t="str">
        <f t="array" aca="1" ref="L956" ca="1">IF(C956="","",1)</f>
        <v/>
      </c>
      <c r="M956" s="37" t="str">
        <f t="array" aca="1" ref="M956" ca="1">IFERROR(INDEX(wyn_3,SMALL(IF((OFFSET($B$780:$B$875,0,MATCH($J$878,$B$3:$P$3,0)-1)=$K$878),ROW(IiD_3)-ROW($P$780)+1),ROWS($M$879:M956)),COLUMNS($B$879:M956)),"")</f>
        <v/>
      </c>
      <c r="N956" s="38" t="str">
        <f t="array" aca="1" ref="N956" ca="1">IFERROR(INDEX(wyn_3,SMALL(IF((OFFSET($B$780:$B$875,0,MATCH($J$878,$B$3:$P$3,0)-1)=$K$878),ROW(IiD_3)-ROW($P$780)+1),ROWS($M$879:N956)),COLUMNS($B$879:N956)),"")</f>
        <v/>
      </c>
      <c r="O956" s="122" t="str">
        <f t="shared" ca="1" si="104"/>
        <v/>
      </c>
      <c r="P956" s="122" t="str">
        <f t="array" aca="1" ref="P956" ca="1">IF(C956="","",A956-O956)</f>
        <v/>
      </c>
    </row>
    <row r="957" spans="1:19" ht="15" hidden="1">
      <c r="A957" s="103" t="str">
        <f ca="1">IF(C957="","",SUBTOTAL(3,C$879:C957))</f>
        <v/>
      </c>
      <c r="B957" s="108" t="str">
        <f t="array" aca="1" ref="B957" ca="1">IF(M957="","",M957)</f>
        <v/>
      </c>
      <c r="C957" s="85" t="str">
        <f t="shared" ca="1" si="95"/>
        <v/>
      </c>
      <c r="D957" s="76" t="str">
        <f t="shared" ca="1" si="96"/>
        <v/>
      </c>
      <c r="E957" s="79" t="str">
        <f t="shared" ca="1" si="97"/>
        <v/>
      </c>
      <c r="F957" s="99" t="str">
        <f t="shared" ca="1" si="98"/>
        <v/>
      </c>
      <c r="G957" s="99" t="str">
        <f t="shared" ca="1" si="99"/>
        <v/>
      </c>
      <c r="H957" s="308" t="str">
        <f t="shared" ca="1" si="103"/>
        <v/>
      </c>
      <c r="I957" s="80" t="str">
        <f t="shared" ca="1" si="101"/>
        <v/>
      </c>
      <c r="L957" s="15" t="str">
        <f t="array" aca="1" ref="L957" ca="1">IF(C957="","",1)</f>
        <v/>
      </c>
      <c r="M957" s="37" t="str">
        <f t="array" aca="1" ref="M957" ca="1">IFERROR(INDEX(wyn_3,SMALL(IF((OFFSET($B$780:$B$875,0,MATCH($J$878,$B$3:$P$3,0)-1)=$K$878),ROW(IiD_3)-ROW($P$780)+1),ROWS($M$879:M957)),COLUMNS($B$879:M957)),"")</f>
        <v/>
      </c>
      <c r="N957" s="38" t="str">
        <f t="array" aca="1" ref="N957" ca="1">IFERROR(INDEX(wyn_3,SMALL(IF((OFFSET($B$780:$B$875,0,MATCH($J$878,$B$3:$P$3,0)-1)=$K$878),ROW(IiD_3)-ROW($P$780)+1),ROWS($M$879:N957)),COLUMNS($B$879:N957)),"")</f>
        <v/>
      </c>
      <c r="O957" s="122" t="str">
        <f t="shared" ca="1" si="104"/>
        <v/>
      </c>
      <c r="P957" s="122" t="str">
        <f t="array" aca="1" ref="P957" ca="1">IF(C957="","",A957-O957)</f>
        <v/>
      </c>
    </row>
    <row r="958" spans="1:19" ht="15" hidden="1">
      <c r="A958" s="103" t="str">
        <f ca="1">IF(C958="","",SUBTOTAL(3,C$879:C958))</f>
        <v/>
      </c>
      <c r="B958" s="108" t="str">
        <f t="array" aca="1" ref="B958" ca="1">IF(M958="","",M958)</f>
        <v/>
      </c>
      <c r="C958" s="85" t="str">
        <f t="shared" ca="1" si="95"/>
        <v/>
      </c>
      <c r="D958" s="76" t="str">
        <f t="shared" ca="1" si="96"/>
        <v/>
      </c>
      <c r="E958" s="79" t="str">
        <f t="shared" ca="1" si="97"/>
        <v/>
      </c>
      <c r="F958" s="99" t="str">
        <f t="shared" ca="1" si="98"/>
        <v/>
      </c>
      <c r="G958" s="99" t="str">
        <f t="shared" ca="1" si="99"/>
        <v/>
      </c>
      <c r="H958" s="308" t="str">
        <f t="shared" ca="1" si="103"/>
        <v/>
      </c>
      <c r="I958" s="80" t="str">
        <f t="shared" ca="1" si="101"/>
        <v/>
      </c>
      <c r="L958" s="15" t="str">
        <f t="array" aca="1" ref="L958" ca="1">IF(C958="","",1)</f>
        <v/>
      </c>
      <c r="M958" s="37" t="str">
        <f t="array" aca="1" ref="M958" ca="1">IFERROR(INDEX(wyn_3,SMALL(IF((OFFSET($B$780:$B$875,0,MATCH($J$878,$B$3:$P$3,0)-1)=$K$878),ROW(IiD_3)-ROW($P$780)+1),ROWS($M$879:M958)),COLUMNS($B$879:M958)),"")</f>
        <v/>
      </c>
      <c r="N958" s="38" t="str">
        <f t="array" aca="1" ref="N958" ca="1">IFERROR(INDEX(wyn_3,SMALL(IF((OFFSET($B$780:$B$875,0,MATCH($J$878,$B$3:$P$3,0)-1)=$K$878),ROW(IiD_3)-ROW($P$780)+1),ROWS($M$879:N958)),COLUMNS($B$879:N958)),"")</f>
        <v/>
      </c>
      <c r="O958" s="122" t="str">
        <f t="shared" ca="1" si="104"/>
        <v/>
      </c>
      <c r="P958" s="122" t="str">
        <f t="array" aca="1" ref="P958" ca="1">IF(C958="","",A958-O958)</f>
        <v/>
      </c>
    </row>
    <row r="959" spans="1:19" ht="15" hidden="1">
      <c r="A959" s="103" t="str">
        <f ca="1">IF(C959="","",SUBTOTAL(3,C$879:C959))</f>
        <v/>
      </c>
      <c r="B959" s="108" t="str">
        <f t="array" aca="1" ref="B959" ca="1">IF(M959="","",M959)</f>
        <v/>
      </c>
      <c r="C959" s="85" t="str">
        <f t="shared" ca="1" si="95"/>
        <v/>
      </c>
      <c r="D959" s="76" t="str">
        <f t="shared" ca="1" si="96"/>
        <v/>
      </c>
      <c r="E959" s="79" t="str">
        <f t="shared" ca="1" si="97"/>
        <v/>
      </c>
      <c r="F959" s="99" t="str">
        <f t="shared" ca="1" si="98"/>
        <v/>
      </c>
      <c r="G959" s="99" t="str">
        <f t="shared" ca="1" si="99"/>
        <v/>
      </c>
      <c r="H959" s="308" t="str">
        <f t="shared" ca="1" si="103"/>
        <v/>
      </c>
      <c r="I959" s="80" t="str">
        <f t="shared" ca="1" si="101"/>
        <v/>
      </c>
      <c r="L959" s="15" t="str">
        <f t="array" aca="1" ref="L959" ca="1">IF(C959="","",1)</f>
        <v/>
      </c>
      <c r="M959" s="37" t="str">
        <f t="array" aca="1" ref="M959" ca="1">IFERROR(INDEX(wyn_3,SMALL(IF((OFFSET($B$780:$B$875,0,MATCH($J$878,$B$3:$P$3,0)-1)=$K$878),ROW(IiD_3)-ROW($P$780)+1),ROWS($M$879:M959)),COLUMNS($B$879:M959)),"")</f>
        <v/>
      </c>
      <c r="N959" s="38" t="str">
        <f t="array" aca="1" ref="N959" ca="1">IFERROR(INDEX(wyn_3,SMALL(IF((OFFSET($B$780:$B$875,0,MATCH($J$878,$B$3:$P$3,0)-1)=$K$878),ROW(IiD_3)-ROW($P$780)+1),ROWS($M$879:N959)),COLUMNS($B$879:N959)),"")</f>
        <v/>
      </c>
      <c r="O959" s="122" t="str">
        <f t="shared" ca="1" si="104"/>
        <v/>
      </c>
      <c r="P959" s="122" t="str">
        <f t="array" aca="1" ref="P959" ca="1">IF(C959="","",A959-O959)</f>
        <v/>
      </c>
    </row>
    <row r="960" spans="1:19" ht="15" hidden="1">
      <c r="A960" s="103" t="str">
        <f ca="1">IF(C960="","",SUBTOTAL(3,C$879:C960))</f>
        <v/>
      </c>
      <c r="B960" s="108" t="str">
        <f t="array" aca="1" ref="B960" ca="1">IF(M960="","",M960)</f>
        <v/>
      </c>
      <c r="C960" s="85" t="str">
        <f t="shared" ca="1" si="95"/>
        <v/>
      </c>
      <c r="D960" s="76" t="str">
        <f t="shared" ca="1" si="96"/>
        <v/>
      </c>
      <c r="E960" s="79" t="str">
        <f t="shared" ca="1" si="97"/>
        <v/>
      </c>
      <c r="F960" s="99" t="str">
        <f t="shared" ca="1" si="98"/>
        <v/>
      </c>
      <c r="G960" s="99" t="str">
        <f t="shared" ca="1" si="99"/>
        <v/>
      </c>
      <c r="H960" s="308" t="str">
        <f t="shared" ca="1" si="103"/>
        <v/>
      </c>
      <c r="I960" s="80" t="str">
        <f t="shared" ca="1" si="101"/>
        <v/>
      </c>
      <c r="L960" s="15" t="str">
        <f t="array" aca="1" ref="L960" ca="1">IF(C960="","",1)</f>
        <v/>
      </c>
      <c r="M960" s="37" t="str">
        <f t="array" aca="1" ref="M960" ca="1">IFERROR(INDEX(wyn_3,SMALL(IF((OFFSET($B$780:$B$875,0,MATCH($J$878,$B$3:$P$3,0)-1)=$K$878),ROW(IiD_3)-ROW($P$780)+1),ROWS($M$879:M960)),COLUMNS($B$879:M960)),"")</f>
        <v/>
      </c>
      <c r="N960" s="38" t="str">
        <f t="array" aca="1" ref="N960" ca="1">IFERROR(INDEX(wyn_3,SMALL(IF((OFFSET($B$780:$B$875,0,MATCH($J$878,$B$3:$P$3,0)-1)=$K$878),ROW(IiD_3)-ROW($P$780)+1),ROWS($M$879:N960)),COLUMNS($B$879:N960)),"")</f>
        <v/>
      </c>
      <c r="O960" s="122" t="str">
        <f t="shared" ca="1" si="104"/>
        <v/>
      </c>
      <c r="P960" s="122" t="str">
        <f t="array" aca="1" ref="P960" ca="1">IF(C960="","",A960-O960)</f>
        <v/>
      </c>
    </row>
    <row r="961" spans="1:19" ht="15" hidden="1">
      <c r="A961" s="103"/>
      <c r="B961" s="108"/>
      <c r="C961" s="85"/>
      <c r="D961" s="76"/>
      <c r="E961" s="79"/>
      <c r="F961" s="99"/>
      <c r="G961" s="99"/>
      <c r="H961" s="308"/>
      <c r="I961" s="80"/>
      <c r="L961" s="15"/>
      <c r="M961" s="37"/>
      <c r="N961" s="38"/>
      <c r="O961" s="122"/>
      <c r="P961" s="122"/>
    </row>
    <row r="962" spans="1:19" hidden="1">
      <c r="I962"/>
      <c r="L962" s="15"/>
    </row>
    <row r="963" spans="1:19" hidden="1">
      <c r="I963"/>
      <c r="L963" s="15"/>
    </row>
    <row r="964" spans="1:19" hidden="1">
      <c r="I964"/>
    </row>
    <row r="965" spans="1:19" hidden="1">
      <c r="I965"/>
    </row>
    <row r="966" spans="1:19" ht="15" customHeight="1">
      <c r="A966" s="327" t="str">
        <f t="array" ref="A966">IF(C966="","",SUBTOTAL(3,F$102:F966))</f>
        <v/>
      </c>
      <c r="B966" s="328" t="str">
        <f t="array" ref="B966">IF(K966="","",K966)</f>
        <v/>
      </c>
      <c r="C966" s="329" t="str">
        <f>IF(K966="","",VLOOKUP($K966,ls_gr_1,2,0))</f>
        <v/>
      </c>
      <c r="D966" s="330" t="str">
        <f t="array" ref="D966">IF(K966="","",VLOOKUP($K966,ls_gr_1,3,0))</f>
        <v/>
      </c>
      <c r="E966" s="331" t="str">
        <f t="array" ref="E966">IF(K966="","",VLOOKUP($K966,ls_gr_1,4,0))</f>
        <v/>
      </c>
      <c r="F966" s="347"/>
      <c r="G966" s="348"/>
      <c r="H966" s="379" t="str">
        <f t="array" ref="H966">IF(A966="","",VLOOKUP(A966,pkt_ind,2,0))</f>
        <v/>
      </c>
      <c r="I966" s="376"/>
      <c r="J966" s="335">
        <v>1</v>
      </c>
      <c r="K966" s="338"/>
      <c r="L966" s="337">
        <v>1</v>
      </c>
      <c r="M966" s="380"/>
      <c r="N966" s="381"/>
      <c r="O966" s="382">
        <v>5</v>
      </c>
      <c r="P966" s="383">
        <f t="array" aca="1" ref="P966" ca="1">COUNT(R968:R1133)</f>
        <v>3</v>
      </c>
      <c r="Q966" s="384"/>
      <c r="R966" s="385"/>
      <c r="S966" s="32"/>
    </row>
    <row r="967" spans="1:19" ht="15" customHeight="1">
      <c r="A967" s="327"/>
      <c r="B967" s="328" t="str">
        <f t="array" ref="B967">IF(K967="","",K967)</f>
        <v/>
      </c>
      <c r="C967" s="386"/>
      <c r="D967" s="387"/>
      <c r="E967" s="388"/>
      <c r="F967" s="347"/>
      <c r="G967" s="348"/>
      <c r="H967" s="379" t="str">
        <f t="array" ref="H967">IF(A967="","",VLOOKUP(A967,pkt_ind,2,0))</f>
        <v/>
      </c>
      <c r="I967" s="376"/>
      <c r="J967" s="335">
        <v>1</v>
      </c>
      <c r="K967" s="338"/>
      <c r="L967" s="337">
        <v>1</v>
      </c>
      <c r="M967" s="380"/>
      <c r="N967" s="389" t="s">
        <v>20</v>
      </c>
      <c r="O967" s="390">
        <f t="array" aca="1" ref="O967" ca="1">SUM(IF(FREQUENCY(IF($E$879:$E$955&lt;&gt;"",MATCH($E$879:$E$955,$E$879:$E$955,0)),ROW($E$879:$E$955)-ROW($E$879)+1),1))</f>
        <v>3</v>
      </c>
      <c r="P967" s="391" t="s">
        <v>21</v>
      </c>
      <c r="Q967" s="392" t="s">
        <v>22</v>
      </c>
      <c r="R967" s="391" t="s">
        <v>23</v>
      </c>
      <c r="S967" s="32"/>
    </row>
    <row r="968" spans="1:19" ht="15" customHeight="1" thickBot="1">
      <c r="A968" s="327"/>
      <c r="B968" s="328"/>
      <c r="C968" s="462" t="s">
        <v>127</v>
      </c>
      <c r="D968" s="387"/>
      <c r="E968" s="388"/>
      <c r="F968" s="347"/>
      <c r="G968" s="348"/>
      <c r="H968" s="379"/>
      <c r="I968" s="376"/>
      <c r="J968" s="335">
        <v>1</v>
      </c>
      <c r="K968" s="338"/>
      <c r="L968" s="337">
        <f t="array" ref="L968">IF(C968="","",1)</f>
        <v>1</v>
      </c>
      <c r="M968" s="395">
        <f t="array" aca="1" ref="M968" ca="1">IF(R968="","",RANK($R968,$R$968:$R$1055,1))</f>
        <v>2</v>
      </c>
      <c r="N968" s="463" t="str">
        <f t="array" aca="1" ref="N968" ca="1">IF(ROWS($N$968:$N968)&gt;$O$967,"",INDEX($E$879:$E$955,SMALL(IF(FREQUENCY(IF($E$879:$E$955&lt;&gt;"",MATCH($E$879:$E$955,$E$879:$E$955,0)),ROW($E$879:$E$955)-ROW($E$879)+1),ROW($E$879:$E$955)-ROW($E$879)+1),ROWS(N$968:$N968))))</f>
        <v>SP1 Ustrzyki Dolne</v>
      </c>
      <c r="O968" s="397">
        <f t="array" aca="1" ref="O968" ca="1">IF(N968="","",COUNT(IF($E$879:$E$955=N968,IF(L$879:L$955&lt;&gt;"",L$879:L$955))))</f>
        <v>6</v>
      </c>
      <c r="P968" s="397">
        <f t="array" aca="1" ref="P968" ca="1">IF(SUMIF($E$879:$E$955,N968,$L$879:$L$955)&lt;$O$966,"",SUM(SMALL(IF($E$879:$E$955=N968,$P$879:$P$955,""),ROW(INDIRECT("1:"&amp;$O$966)))))</f>
        <v>36.989999999999995</v>
      </c>
      <c r="Q968" s="398" t="str">
        <f t="array" aca="1" ref="Q968" ca="1">IF(OR(N968="",O968&gt;=5),"",$O$966-O968)</f>
        <v/>
      </c>
      <c r="R968" s="399">
        <f t="array" aca="1" ref="R968" ca="1">IFERROR(IF(O968&gt;=$O$966,P968,IF(O968&lt;$O$966,SUMIF($E$879:$E$955,N968,$P$879:$P$955))+(Q968*(MAX($A$879:$A$955)+1))),"")</f>
        <v>36.989999999999995</v>
      </c>
      <c r="S968" s="32"/>
    </row>
    <row r="969" spans="1:19" ht="28.5" customHeight="1" thickBot="1">
      <c r="A969" s="400" t="s">
        <v>0</v>
      </c>
      <c r="B969" s="401"/>
      <c r="C969" s="402" t="s">
        <v>24</v>
      </c>
      <c r="D969" s="403" t="s">
        <v>25</v>
      </c>
      <c r="E969" s="404" t="s">
        <v>12</v>
      </c>
      <c r="F969" s="405" t="s">
        <v>26</v>
      </c>
      <c r="G969" s="406"/>
      <c r="H969" s="407"/>
      <c r="I969" s="408" t="s">
        <v>27</v>
      </c>
      <c r="J969" s="335">
        <v>1</v>
      </c>
      <c r="K969" s="338"/>
      <c r="L969" s="337">
        <f t="array" ref="L969">IF(C969="","",1)</f>
        <v>1</v>
      </c>
      <c r="M969" s="395">
        <f t="array" aca="1" ref="M969" ca="1">IF(R969="","",RANK($R969,$R$968:$R$1055,1))</f>
        <v>1</v>
      </c>
      <c r="N969" s="463" t="str">
        <f t="array" aca="1" ref="N969" ca="1">IF(ROWS($N$968:$N969)&gt;$O$967,"",INDEX($E$879:$E$955,SMALL(IF(FREQUENCY(IF($E$879:$E$955&lt;&gt;"",MATCH($E$879:$E$955,$E$879:$E$955,0)),ROW($E$879:$E$955)-ROW($E$879)+1),ROW($E$879:$E$955)-ROW($E$879)+1),ROWS(N$968:$N969))))</f>
        <v>SP Nr 2 - NSS Ustrzyki Dolne</v>
      </c>
      <c r="O969" s="397">
        <f t="array" aca="1" ref="O969" ca="1">IF(N969="","",COUNT(IF($E$879:$E$955=N969,IF(L$879:L$955&lt;&gt;"",L$879:L$955))))</f>
        <v>6</v>
      </c>
      <c r="P969" s="397">
        <f t="array" aca="1" ref="P969" ca="1">IF(SUMIF($E$879:$E$955,N969,$L$879:$L$955)&lt;$O$966,"",SUM(SMALL(IF($E$879:$E$955=N969,$P$879:$P$955,""),ROW(INDIRECT("1:"&amp;$O$966)))))</f>
        <v>26.999899989898999</v>
      </c>
      <c r="Q969" s="398" t="str">
        <f t="array" aca="1" ref="Q969" ca="1">IF(OR(N969="",O969&gt;=5),"",$O$966-O969)</f>
        <v/>
      </c>
      <c r="R969" s="399">
        <f t="array" aca="1" ref="R969" ca="1">IFERROR(IF(O969&gt;=$O$966,P969,IF(O969&lt;$O$966,SUMIF($E$879:$E$955,N969,$P$879:$P$955))+(Q969*(MAX($A$879:$A$955)+1))),"")</f>
        <v>26.999899989898999</v>
      </c>
      <c r="S969" s="32"/>
    </row>
    <row r="970" spans="1:19" ht="15" customHeight="1">
      <c r="A970" s="409">
        <f t="array" aca="1" ref="A970" ca="1">IF($C970="","",RANK(E970,$E$970:$E$1025,1))</f>
        <v>1</v>
      </c>
      <c r="B970" s="410"/>
      <c r="C970" s="411" t="str">
        <f t="array" aca="1" ref="C970" ca="1">IF(ISERROR(INDEX($M$968:$R$1055,SMALL(IF($R$968:$R$1075=$E970,ROW($R$968:$R$1055)-ROW($R$968)+1),COUNTIF($E$970:E970,E970)),COLUMNS($A$970:B970))),"",INDEX($M$968:$R$1055,SMALL(IF($R$968:$R$1075=$E970,ROW($R$968:$R$1075)-ROW($R$968)+1),COUNTIF($E$970:E970,E970)),COLUMNS($A$970:B970)))</f>
        <v>SP Nr 2 - NSS Ustrzyki Dolne</v>
      </c>
      <c r="D970" s="412">
        <f t="array" aca="1" ref="D970" ca="1">IF(C970="","",COUNT(IF($E$879:$E$955=C970,IF(L$879:L$955&lt;&gt;"",L$879:L$10864))))</f>
        <v>6</v>
      </c>
      <c r="E970" s="413">
        <f t="array" aca="1" ref="E970" ca="1">IF(ROWS($E$970:E970)&gt;$O$967,"",SMALL($R$968:$R$1075,ROWS($E$970:E970)))</f>
        <v>26.999899989898999</v>
      </c>
      <c r="F970" s="414" t="str">
        <f ca="1">IF(E970="","",IF(E970=MIN(E$970:E$1025),"",E970-MIN(E$970:E$1025)))</f>
        <v/>
      </c>
      <c r="G970" s="415"/>
      <c r="H970" s="416"/>
      <c r="I970" s="417">
        <f t="array" aca="1" ref="I970" ca="1">IF(ISNUMBER(A970),VLOOKUP(A970,pkt,2,0),"")</f>
        <v>100</v>
      </c>
      <c r="J970" s="335">
        <f t="array" aca="1" ref="J970" ca="1">IF(C970="","",1)</f>
        <v>1</v>
      </c>
      <c r="K970" s="338"/>
      <c r="L970" s="337">
        <f t="array" aca="1" ref="L970" ca="1">IF(C970="","",1)</f>
        <v>1</v>
      </c>
      <c r="M970" s="395">
        <f t="array" aca="1" ref="M970" ca="1">IF(R970="","",RANK($R970,$R$968:$R$1055,1))</f>
        <v>3</v>
      </c>
      <c r="N970" s="463" t="str">
        <f t="array" aca="1" ref="N970" ca="1">IF(ROWS($N$968:$N970)&gt;$O$967,"",INDEX($E$879:$E$955,SMALL(IF(FREQUENCY(IF($E$879:$E$955&lt;&gt;"",MATCH($E$879:$E$955,$E$879:$E$955,0)),ROW($E$879:$E$955)-ROW($E$879)+1),ROW($E$879:$E$955)-ROW($E$879)+1),ROWS(N$968:$N970))))</f>
        <v>SP Ropienka</v>
      </c>
      <c r="O970" s="397">
        <f t="array" aca="1" ref="O970" ca="1">IF(N970="","",COUNT(IF($E$879:$E$955=N970,IF(L$879:L$955&lt;&gt;"",L$879:L$955))))</f>
        <v>6</v>
      </c>
      <c r="P970" s="397">
        <f t="array" aca="1" ref="P970" ca="1">IF(SUMIF($E$879:$E$955,N970,$L$879:$L$955)&lt;$O$966,"",SUM(SMALL(IF($E$879:$E$955=N970,$P$879:$P$955,""),ROW(INDIRECT("1:"&amp;$O$966)))))</f>
        <v>64.999999000000003</v>
      </c>
      <c r="Q970" s="398" t="str">
        <f t="array" aca="1" ref="Q970" ca="1">IF(OR(N970="",O970&gt;=5),"",$O$966-O970)</f>
        <v/>
      </c>
      <c r="R970" s="399">
        <f t="array" aca="1" ref="R970" ca="1">IFERROR(IF(O970&gt;=$O$966,P970,IF(O970&lt;$O$966,SUMIF($E$879:$E$955,N970,$P$879:$P$955))+(Q970*(MAX($A$879:$A$955)+1))),"")</f>
        <v>64.999999000000003</v>
      </c>
      <c r="S970" s="32"/>
    </row>
    <row r="971" spans="1:19" ht="16.5">
      <c r="A971" s="409">
        <f t="array" aca="1" ref="A971" ca="1">IF($C971="","",RANK(E971,$E$970:$E$1025,1))</f>
        <v>2</v>
      </c>
      <c r="B971" s="410"/>
      <c r="C971" s="411" t="str">
        <f t="array" aca="1" ref="C971" ca="1">IF(ISERROR(INDEX($M$968:$R$1055,SMALL(IF($R$968:$R$1075=$E971,ROW($R$968:$R$1055)-ROW($R$968)+1),COUNTIF($E$970:E971,E971)),COLUMNS($A$970:B971))),"",INDEX($M$968:$R$1055,SMALL(IF($R$968:$R$1075=$E971,ROW($R$968:$R$1075)-ROW($R$968)+1),COUNTIF($E$970:E971,E971)),COLUMNS($A$970:B971)))</f>
        <v>SP1 Ustrzyki Dolne</v>
      </c>
      <c r="D971" s="412">
        <f t="array" aca="1" ref="D971" ca="1">IF(C971="","",COUNT(IF($E$879:$E$955=C971,IF(L$879:L$955&lt;&gt;"",L$879:L$10864))))</f>
        <v>6</v>
      </c>
      <c r="E971" s="413">
        <f t="array" aca="1" ref="E971" ca="1">IF(ROWS($E$970:E971)&gt;$O$967,"",SMALL($R$968:$R$1075,ROWS($E$970:E971)))</f>
        <v>36.989999999999995</v>
      </c>
      <c r="F971" s="414">
        <f t="shared" ref="F971:F1020" ca="1" si="105">IF(E971="","",IF(E971=MIN(E$970:E$1025),"",E971-MIN(E$970:E$1025)))</f>
        <v>9.9901000101009956</v>
      </c>
      <c r="G971" s="415"/>
      <c r="H971" s="416"/>
      <c r="I971" s="417">
        <f t="array" aca="1" ref="I971" ca="1">IF(ISNUMBER(A971),VLOOKUP(A971,pkt,2,0),"")</f>
        <v>90</v>
      </c>
      <c r="J971" s="425"/>
      <c r="K971" s="325"/>
      <c r="L971" s="337">
        <f t="array" aca="1" ref="L971" ca="1">IF(C971="","",1)</f>
        <v>1</v>
      </c>
      <c r="M971" s="395" t="str">
        <f t="array" aca="1" ref="M971" ca="1">IF(R971="","",RANK($R971,$R$968:$R$1055,1))</f>
        <v/>
      </c>
      <c r="N971" s="463" t="str">
        <f t="array" aca="1" ref="N971" ca="1">IF(ROWS($N$968:$N971)&gt;$O$967,"",INDEX($E$879:$E$955,SMALL(IF(FREQUENCY(IF($E$879:$E$955&lt;&gt;"",MATCH($E$879:$E$955,$E$879:$E$955,0)),ROW($E$879:$E$955)-ROW($E$879)+1),ROW($E$879:$E$955)-ROW($E$879)+1),ROWS(N$968:$N971))))</f>
        <v/>
      </c>
      <c r="O971" s="397" t="str">
        <f t="array" aca="1" ref="O971" ca="1">IF(N971="","",COUNT(IF($E$879:$E$955=N971,IF(L$879:L$955&lt;&gt;"",L$879:L$955))))</f>
        <v/>
      </c>
      <c r="P971" s="397" t="str">
        <f t="array" aca="1" ref="P971" ca="1">IF(SUMIF($E$879:$E$955,N971,$L$879:$L$955)&lt;$O$966,"",SUM(SMALL(IF($E$879:$E$955=N971,$P$879:$P$955,""),ROW(INDIRECT("1:"&amp;$O$966)))))</f>
        <v/>
      </c>
      <c r="Q971" s="398" t="str">
        <f t="array" aca="1" ref="Q971" ca="1">IF(OR(N971="",O971&gt;=5),"",$O$966-O971)</f>
        <v/>
      </c>
      <c r="R971" s="399" t="str">
        <f t="array" aca="1" ref="R971" ca="1">IFERROR(IF(O971&gt;=$O$966,P971,IF(O971&lt;$O$966,SUMIF($E$879:$E$955,N971,$P$879:$P$955))+(Q971*(MAX($A$879:$A$955)+1))),"")</f>
        <v/>
      </c>
    </row>
    <row r="972" spans="1:19" ht="16.5">
      <c r="A972" s="409">
        <f t="array" aca="1" ref="A972" ca="1">IF($C972="","",RANK(E972,$E$970:$E$1025,1))</f>
        <v>3</v>
      </c>
      <c r="B972" s="410"/>
      <c r="C972" s="411" t="str">
        <f t="array" aca="1" ref="C972" ca="1">IF(ISERROR(INDEX($M$968:$R$1055,SMALL(IF($R$968:$R$1075=$E972,ROW($R$968:$R$1055)-ROW($R$968)+1),COUNTIF($E$970:E972,E972)),COLUMNS($A$970:B972))),"",INDEX($M$968:$R$1055,SMALL(IF($R$968:$R$1075=$E972,ROW($R$968:$R$1075)-ROW($R$968)+1),COUNTIF($E$970:E972,E972)),COLUMNS($A$970:B972)))</f>
        <v>SP Ropienka</v>
      </c>
      <c r="D972" s="412">
        <f t="array" aca="1" ref="D972" ca="1">IF(C972="","",COUNT(IF($E$879:$E$955=C972,IF(L$879:L$955&lt;&gt;"",L$879:L$10864))))</f>
        <v>6</v>
      </c>
      <c r="E972" s="413">
        <f t="array" aca="1" ref="E972" ca="1">IF(ROWS($E$970:E972)&gt;$O$967,"",SMALL($R$968:$R$1075,ROWS($E$970:E972)))</f>
        <v>64.999999000000003</v>
      </c>
      <c r="F972" s="414">
        <f t="shared" ca="1" si="105"/>
        <v>38.000099010101003</v>
      </c>
      <c r="G972" s="415"/>
      <c r="H972" s="416"/>
      <c r="I972" s="417">
        <f t="array" aca="1" ref="I972" ca="1">IF(ISNUMBER(A972),VLOOKUP(A972,pkt,2,0),"")</f>
        <v>80</v>
      </c>
      <c r="J972" s="425"/>
      <c r="K972" s="325"/>
      <c r="L972" s="337">
        <f t="array" aca="1" ref="L972" ca="1">IF(C972="","",1)</f>
        <v>1</v>
      </c>
      <c r="M972" s="395" t="str">
        <f t="array" aca="1" ref="M972" ca="1">IF(R972="","",RANK($R972,$R$968:$R$1055,1))</f>
        <v/>
      </c>
      <c r="N972" s="463" t="str">
        <f t="array" aca="1" ref="N972" ca="1">IF(ROWS($N$968:$N972)&gt;$O$967,"",INDEX($E$879:$E$955,SMALL(IF(FREQUENCY(IF($E$879:$E$955&lt;&gt;"",MATCH($E$879:$E$955,$E$879:$E$955,0)),ROW($E$879:$E$955)-ROW($E$879)+1),ROW($E$879:$E$955)-ROW($E$879)+1),ROWS(N$968:$N972))))</f>
        <v/>
      </c>
      <c r="O972" s="397" t="str">
        <f t="array" aca="1" ref="O972" ca="1">IF(N972="","",COUNT(IF($E$879:$E$955=N972,IF(L$879:L$955&lt;&gt;"",L$879:L$955))))</f>
        <v/>
      </c>
      <c r="P972" s="397" t="str">
        <f t="array" aca="1" ref="P972" ca="1">IF(SUMIF($E$879:$E$955,N972,$L$879:$L$955)&lt;$O$966,"",SUM(SMALL(IF($E$879:$E$955=N972,$P$879:$P$955,""),ROW(INDIRECT("1:"&amp;$O$966)))))</f>
        <v/>
      </c>
      <c r="Q972" s="398" t="str">
        <f t="array" aca="1" ref="Q972" ca="1">IF(OR(N972="",O972&gt;=5),"",$O$966-O972)</f>
        <v/>
      </c>
      <c r="R972" s="399" t="str">
        <f t="array" aca="1" ref="R972" ca="1">IFERROR(IF(O972&gt;=$O$966,P972,IF(O972&lt;$O$966,SUMIF($E$879:$E$955,N972,$P$879:$P$955))+(Q972*(MAX($A$879:$A$955)+1))),"")</f>
        <v/>
      </c>
    </row>
    <row r="973" spans="1:19" ht="16.5" hidden="1">
      <c r="A973" s="101" t="str">
        <f t="array" aca="1" ref="A973" ca="1">IF($C973="","",RANK(E973,$E$970:$E$1025,1))</f>
        <v/>
      </c>
      <c r="B973" s="106"/>
      <c r="C973" s="48" t="str">
        <f t="array" aca="1" ref="C973" ca="1">IF(ISERROR(INDEX($M$968:$R$1055,SMALL(IF($R$968:$R$1075=$E973,ROW($R$968:$R$1055)-ROW($R$968)+1),COUNTIF($E$970:E973,E973)),COLUMNS($A$970:B973))),"",INDEX($M$968:$R$1055,SMALL(IF($R$968:$R$1075=$E973,ROW($R$968:$R$1075)-ROW($R$968)+1),COUNTIF($E$970:E973,E973)),COLUMNS($A$970:B973)))</f>
        <v/>
      </c>
      <c r="D973" s="49" t="str">
        <f t="array" aca="1" ref="D973" ca="1">IF(C973="","",COUNT(IF($E$879:$E$955=C973,IF(L$879:L$955&lt;&gt;"",L$879:L$10864))))</f>
        <v/>
      </c>
      <c r="E973" s="283" t="str">
        <f t="array" aca="1" ref="E973" ca="1">IF(ROWS($E$970:E973)&gt;$O$967,"",SMALL($R$968:$R$1075,ROWS($E$970:E973)))</f>
        <v/>
      </c>
      <c r="F973" s="93" t="str">
        <f t="shared" ca="1" si="105"/>
        <v/>
      </c>
      <c r="G973" s="94"/>
      <c r="H973" s="305"/>
      <c r="I973" s="50" t="str">
        <f t="array" aca="1" ref="I973" ca="1">IF(ISNUMBER(A973),VLOOKUP(A973,pkt,2,0),"")</f>
        <v/>
      </c>
      <c r="L973" s="207" t="str">
        <f t="array" aca="1" ref="L973" ca="1">IF(C973="","",1)</f>
        <v/>
      </c>
      <c r="M973" s="52" t="str">
        <f t="array" aca="1" ref="M973" ca="1">IF(R973="","",RANK($R973,$R$968:$R$1055,1))</f>
        <v/>
      </c>
      <c r="N973" s="117" t="str">
        <f t="array" aca="1" ref="N973" ca="1">IF(ROWS($N$968:$N973)&gt;$O$967,"",INDEX($E$879:$E$955,SMALL(IF(FREQUENCY(IF($E$879:$E$955&lt;&gt;"",MATCH($E$879:$E$955,$E$879:$E$955,0)),ROW($E$879:$E$955)-ROW($E$879)+1),ROW($E$879:$E$955)-ROW($E$879)+1),ROWS(N$968:$N973))))</f>
        <v/>
      </c>
      <c r="O973" s="127" t="str">
        <f t="array" aca="1" ref="O973" ca="1">IF(N973="","",COUNT(IF($E$879:$E$955=N973,IF(L$879:L$955&lt;&gt;"",L$879:L$955))))</f>
        <v/>
      </c>
      <c r="P973" s="127" t="str">
        <f t="array" aca="1" ref="P973" ca="1">IF(SUMIF($E$879:$E$955,N973,$L$879:$L$955)&lt;$O$966,"",SUM(SMALL(IF($E$879:$E$955=N973,$P$879:$P$955,""),ROW(INDIRECT("1:"&amp;$O$966)))))</f>
        <v/>
      </c>
      <c r="Q973" s="53" t="str">
        <f t="array" aca="1" ref="Q973" ca="1">IF(OR(N973="",O973&gt;=5),"",$O$966-O973)</f>
        <v/>
      </c>
      <c r="R973" s="227" t="str">
        <f t="array" aca="1" ref="R973" ca="1">IFERROR(IF(O973&gt;=$O$966,P973,IF(O973&lt;$O$966,SUMIF($E$879:$E$955,N973,$P$879:$P$955))+(Q973*(MAX($A$879:$A$955)+1))),"")</f>
        <v/>
      </c>
    </row>
    <row r="974" spans="1:19" ht="16.5" hidden="1">
      <c r="A974" s="101" t="str">
        <f t="array" aca="1" ref="A974" ca="1">IF($C974="","",RANK(E974,$E$970:$E$1025,1))</f>
        <v/>
      </c>
      <c r="B974" s="106"/>
      <c r="C974" s="48" t="str">
        <f t="array" aca="1" ref="C974" ca="1">IF(ISERROR(INDEX($M$968:$R$1055,SMALL(IF($R$968:$R$1075=$E974,ROW($R$968:$R$1055)-ROW($R$968)+1),COUNTIF($E$970:E974,E974)),COLUMNS($A$970:B974))),"",INDEX($M$968:$R$1055,SMALL(IF($R$968:$R$1075=$E974,ROW($R$968:$R$1075)-ROW($R$968)+1),COUNTIF($E$970:E974,E974)),COLUMNS($A$970:B974)))</f>
        <v/>
      </c>
      <c r="D974" s="49" t="str">
        <f t="array" aca="1" ref="D974" ca="1">IF(C974="","",COUNT(IF($E$879:$E$955=C974,IF(L$879:L$955&lt;&gt;"",L$879:L$10864))))</f>
        <v/>
      </c>
      <c r="E974" s="89" t="str">
        <f t="array" aca="1" ref="E974" ca="1">IF(ROWS($E$970:E974)&gt;$O$967,"",SMALL($R$968:$R$1075,ROWS($E$970:E974)))</f>
        <v/>
      </c>
      <c r="F974" s="93" t="str">
        <f t="shared" ca="1" si="105"/>
        <v/>
      </c>
      <c r="G974" s="94"/>
      <c r="H974" s="305"/>
      <c r="I974" s="50" t="str">
        <f t="array" aca="1" ref="I974" ca="1">IF(ISNUMBER(A974),VLOOKUP(A974,pkt,2,0),"")</f>
        <v/>
      </c>
      <c r="L974" s="207" t="str">
        <f t="array" aca="1" ref="L974" ca="1">IF(C974="","",1)</f>
        <v/>
      </c>
      <c r="M974" s="52" t="str">
        <f t="array" aca="1" ref="M974" ca="1">IF(R974="","",RANK($R974,$R$968:$R$1055,1))</f>
        <v/>
      </c>
      <c r="N974" s="117" t="str">
        <f t="array" aca="1" ref="N974" ca="1">IF(ROWS($N$968:$N974)&gt;$O$967,"",INDEX($E$879:$E$955,SMALL(IF(FREQUENCY(IF($E$879:$E$955&lt;&gt;"",MATCH($E$879:$E$955,$E$879:$E$955,0)),ROW($E$879:$E$955)-ROW($E$879)+1),ROW($E$879:$E$955)-ROW($E$879)+1),ROWS(N$968:$N974))))</f>
        <v/>
      </c>
      <c r="O974" s="127" t="str">
        <f t="array" aca="1" ref="O974" ca="1">IF(N974="","",COUNT(IF($E$879:$E$955=N974,IF(L$879:L$955&lt;&gt;"",L$879:L$955))))</f>
        <v/>
      </c>
      <c r="P974" s="127" t="str">
        <f t="array" aca="1" ref="P974" ca="1">IF(SUMIF($E$879:$E$955,N974,$L$879:$L$955)&lt;$O$966,"",SUM(SMALL(IF($E$879:$E$955=N974,$P$879:$P$955,""),ROW(INDIRECT("1:"&amp;$O$966)))))</f>
        <v/>
      </c>
      <c r="Q974" s="53" t="str">
        <f t="array" aca="1" ref="Q974" ca="1">IF(OR(N974="",O974&gt;=5),"",$O$966-O974)</f>
        <v/>
      </c>
      <c r="R974" s="227" t="str">
        <f t="array" aca="1" ref="R974" ca="1">IFERROR(IF(O974&gt;=$O$966,P974,IF(O974&lt;$O$966,SUMIF($E$879:$E$955,N974,$P$879:$P$955))+(Q974*(MAX($A$879:$A$955)+1))),"")</f>
        <v/>
      </c>
    </row>
    <row r="975" spans="1:19" ht="16.5" hidden="1">
      <c r="A975" s="101" t="str">
        <f t="array" aca="1" ref="A975" ca="1">IF($C975="","",RANK(E975,$E$970:$E$1025,1))</f>
        <v/>
      </c>
      <c r="B975" s="106"/>
      <c r="C975" s="48" t="str">
        <f t="array" aca="1" ref="C975" ca="1">IF(ISERROR(INDEX($M$968:$R$1055,SMALL(IF($R$968:$R$1075=$E975,ROW($R$968:$R$1055)-ROW($R$968)+1),COUNTIF($E$970:E975,E975)),COLUMNS($A$970:B975))),"",INDEX($M$968:$R$1055,SMALL(IF($R$968:$R$1075=$E975,ROW($R$968:$R$1075)-ROW($R$968)+1),COUNTIF($E$970:E975,E975)),COLUMNS($A$970:B975)))</f>
        <v/>
      </c>
      <c r="D975" s="49" t="str">
        <f t="array" aca="1" ref="D975" ca="1">IF(C975="","",COUNT(IF($E$879:$E$955=C975,IF(L$879:L$955&lt;&gt;"",L$879:L$10864))))</f>
        <v/>
      </c>
      <c r="E975" s="89" t="str">
        <f t="array" aca="1" ref="E975" ca="1">IF(ROWS($E$970:E975)&gt;$O$967,"",SMALL($R$968:$R$1075,ROWS($E$970:E975)))</f>
        <v/>
      </c>
      <c r="F975" s="93" t="str">
        <f t="shared" ca="1" si="105"/>
        <v/>
      </c>
      <c r="G975" s="94"/>
      <c r="H975" s="305"/>
      <c r="I975" s="50" t="str">
        <f t="array" aca="1" ref="I975" ca="1">IF(ISNUMBER(A975),VLOOKUP(A975,pkt,2,0),"")</f>
        <v/>
      </c>
      <c r="L975" s="207" t="str">
        <f t="array" aca="1" ref="L975" ca="1">IF(C975="","",1)</f>
        <v/>
      </c>
      <c r="M975" s="52" t="str">
        <f t="array" aca="1" ref="M975" ca="1">IF(R975="","",RANK($R975,$R$968:$R$1055,1))</f>
        <v/>
      </c>
      <c r="N975" s="117" t="str">
        <f t="array" aca="1" ref="N975" ca="1">IF(ROWS($N$968:$N975)&gt;$O$967,"",INDEX($E$879:$E$955,SMALL(IF(FREQUENCY(IF($E$879:$E$955&lt;&gt;"",MATCH($E$879:$E$955,$E$879:$E$955,0)),ROW($E$879:$E$955)-ROW($E$879)+1),ROW($E$879:$E$955)-ROW($E$879)+1),ROWS(N$968:$N975))))</f>
        <v/>
      </c>
      <c r="O975" s="127" t="str">
        <f t="array" aca="1" ref="O975" ca="1">IF(N975="","",COUNT(IF($E$879:$E$955=N975,IF(L$879:L$955&lt;&gt;"",L$879:L$955))))</f>
        <v/>
      </c>
      <c r="P975" s="127" t="str">
        <f t="array" aca="1" ref="P975" ca="1">IF(SUMIF($E$879:$E$955,N975,$L$879:$L$955)&lt;$O$966,"",SUM(SMALL(IF($E$879:$E$955=N975,$P$879:$P$955,""),ROW(INDIRECT("1:"&amp;$O$966)))))</f>
        <v/>
      </c>
      <c r="Q975" s="53" t="str">
        <f t="array" aca="1" ref="Q975" ca="1">IF(OR(N975="",O975&gt;=5),"",$O$966-O975)</f>
        <v/>
      </c>
      <c r="R975" s="227" t="str">
        <f t="array" aca="1" ref="R975" ca="1">IFERROR(IF(O975&gt;=$O$966,P975,IF(O975&lt;$O$966,SUMIF($E$879:$E$955,N975,$P$879:$P$955))+(Q975*(MAX($A$879:$A$955)+1))),"")</f>
        <v/>
      </c>
    </row>
    <row r="976" spans="1:19" ht="16.5" hidden="1">
      <c r="A976" s="101" t="str">
        <f t="array" aca="1" ref="A976" ca="1">IF($C976="","",RANK(E976,$E$970:$E$1025,1))</f>
        <v/>
      </c>
      <c r="B976" s="106"/>
      <c r="C976" s="48" t="str">
        <f t="array" aca="1" ref="C976" ca="1">IF(ISERROR(INDEX($M$968:$R$1055,SMALL(IF($R$968:$R$1075=$E976,ROW($R$968:$R$1055)-ROW($R$968)+1),COUNTIF($E$970:E976,E976)),COLUMNS($A$970:B976))),"",INDEX($M$968:$R$1055,SMALL(IF($R$968:$R$1075=$E976,ROW($R$968:$R$1075)-ROW($R$968)+1),COUNTIF($E$970:E976,E976)),COLUMNS($A$970:B976)))</f>
        <v/>
      </c>
      <c r="D976" s="49" t="str">
        <f t="array" aca="1" ref="D976" ca="1">IF(C976="","",COUNT(IF($E$879:$E$955=C976,IF(L$879:L$955&lt;&gt;"",L$879:L$10864))))</f>
        <v/>
      </c>
      <c r="E976" s="89" t="str">
        <f t="array" aca="1" ref="E976" ca="1">IF(ROWS($E$970:E976)&gt;$O$967,"",SMALL($R$968:$R$1075,ROWS($E$970:E976)))</f>
        <v/>
      </c>
      <c r="F976" s="93" t="str">
        <f t="shared" ca="1" si="105"/>
        <v/>
      </c>
      <c r="G976" s="94"/>
      <c r="H976" s="305"/>
      <c r="I976" s="50" t="str">
        <f t="array" aca="1" ref="I976" ca="1">IF(ISNUMBER(A976),VLOOKUP(A976,pkt,2,0),"")</f>
        <v/>
      </c>
      <c r="L976" s="207" t="str">
        <f t="array" aca="1" ref="L976" ca="1">IF(C976="","",1)</f>
        <v/>
      </c>
      <c r="M976" s="52" t="str">
        <f t="array" aca="1" ref="M976" ca="1">IF(R976="","",RANK($R976,$R$968:$R$1055,1))</f>
        <v/>
      </c>
      <c r="N976" s="117" t="str">
        <f t="array" aca="1" ref="N976" ca="1">IF(ROWS($N$968:$N976)&gt;$O$967,"",INDEX($E$879:$E$955,SMALL(IF(FREQUENCY(IF($E$879:$E$955&lt;&gt;"",MATCH($E$879:$E$955,$E$879:$E$955,0)),ROW($E$879:$E$955)-ROW($E$879)+1),ROW($E$879:$E$955)-ROW($E$879)+1),ROWS(N$968:$N976))))</f>
        <v/>
      </c>
      <c r="O976" s="127" t="str">
        <f t="array" aca="1" ref="O976" ca="1">IF(N976="","",COUNT(IF($E$879:$E$955=N976,IF(L$879:L$955&lt;&gt;"",L$879:L$955))))</f>
        <v/>
      </c>
      <c r="P976" s="127" t="str">
        <f t="array" aca="1" ref="P976" ca="1">IF(SUMIF($E$879:$E$955,N976,$L$879:$L$955)&lt;$O$966,"",SUM(SMALL(IF($E$879:$E$955=N976,$P$879:$P$955,""),ROW(INDIRECT("1:"&amp;$O$966)))))</f>
        <v/>
      </c>
      <c r="Q976" s="53" t="str">
        <f t="array" aca="1" ref="Q976" ca="1">IF(OR(N976="",O976&gt;=5),"",$O$966-O976)</f>
        <v/>
      </c>
      <c r="R976" s="227" t="str">
        <f t="array" aca="1" ref="R976" ca="1">IFERROR(IF(O976&gt;=$O$966,P976,IF(O976&lt;$O$966,SUMIF($E$879:$E$955,N976,$P$879:$P$955))+(Q976*(MAX($A$879:$A$955)+1))),"")</f>
        <v/>
      </c>
    </row>
    <row r="977" spans="1:18" ht="16.5" hidden="1">
      <c r="A977" s="101" t="str">
        <f t="array" aca="1" ref="A977" ca="1">IF($C977="","",RANK(E977,$E$970:$E$1025,1))</f>
        <v/>
      </c>
      <c r="B977" s="106"/>
      <c r="C977" s="48" t="str">
        <f t="array" aca="1" ref="C977" ca="1">IF(ISERROR(INDEX($M$968:$R$1055,SMALL(IF($R$968:$R$1075=$E977,ROW($R$968:$R$1055)-ROW($R$968)+1),COUNTIF($E$970:E977,E977)),COLUMNS($A$970:B977))),"",INDEX($M$968:$R$1055,SMALL(IF($R$968:$R$1075=$E977,ROW($R$968:$R$1075)-ROW($R$968)+1),COUNTIF($E$970:E977,E977)),COLUMNS($A$970:B977)))</f>
        <v/>
      </c>
      <c r="D977" s="49" t="str">
        <f t="array" aca="1" ref="D977" ca="1">IF(C977="","",COUNT(IF($E$879:$E$955=C977,IF(L$879:L$955&lt;&gt;"",L$879:L$10864))))</f>
        <v/>
      </c>
      <c r="E977" s="89" t="str">
        <f t="array" aca="1" ref="E977" ca="1">IF(ROWS($E$970:E977)&gt;$O$967,"",SMALL($R$968:$R$1075,ROWS($E$970:E977)))</f>
        <v/>
      </c>
      <c r="F977" s="93" t="str">
        <f t="shared" ca="1" si="105"/>
        <v/>
      </c>
      <c r="G977" s="94"/>
      <c r="H977" s="305"/>
      <c r="I977" s="50" t="str">
        <f t="array" aca="1" ref="I977" ca="1">IF(ISNUMBER(A977),VLOOKUP(A977,pkt,2,0),"")</f>
        <v/>
      </c>
      <c r="L977" s="207" t="str">
        <f t="array" aca="1" ref="L977" ca="1">IF(C977="","",1)</f>
        <v/>
      </c>
      <c r="M977" s="52" t="str">
        <f t="array" aca="1" ref="M977" ca="1">IF(R977="","",RANK($R977,$R$968:$R$1055,1))</f>
        <v/>
      </c>
      <c r="N977" s="117" t="str">
        <f t="array" aca="1" ref="N977" ca="1">IF(ROWS($N$968:$N977)&gt;$O$967,"",INDEX($E$879:$E$955,SMALL(IF(FREQUENCY(IF($E$879:$E$955&lt;&gt;"",MATCH($E$879:$E$955,$E$879:$E$955,0)),ROW($E$879:$E$955)-ROW($E$879)+1),ROW($E$879:$E$955)-ROW($E$879)+1),ROWS(N$968:$N977))))</f>
        <v/>
      </c>
      <c r="O977" s="127" t="str">
        <f t="array" aca="1" ref="O977" ca="1">IF(N977="","",COUNT(IF($E$879:$E$955=N977,IF(L$879:L$955&lt;&gt;"",L$879:L$955))))</f>
        <v/>
      </c>
      <c r="P977" s="127" t="str">
        <f t="array" aca="1" ref="P977" ca="1">IF(SUMIF($E$879:$E$955,N977,$L$879:$L$955)&lt;$O$966,"",SUM(SMALL(IF($E$879:$E$955=N977,$P$879:$P$955,""),ROW(INDIRECT("1:"&amp;$O$966)))))</f>
        <v/>
      </c>
      <c r="Q977" s="53" t="str">
        <f t="array" aca="1" ref="Q977" ca="1">IF(OR(N977="",O977&gt;=5),"",$O$966-O977)</f>
        <v/>
      </c>
      <c r="R977" s="227" t="str">
        <f t="array" aca="1" ref="R977" ca="1">IFERROR(IF(O977&gt;=$O$966,P977,IF(O977&lt;$O$966,SUMIF($E$879:$E$955,N977,$P$879:$P$955))+(Q977*(MAX($A$879:$A$955)+1))),"")</f>
        <v/>
      </c>
    </row>
    <row r="978" spans="1:18" ht="16.5" hidden="1">
      <c r="A978" s="101" t="str">
        <f t="array" aca="1" ref="A978" ca="1">IF($C978="","",RANK(E978,$E$970:$E$1025,1))</f>
        <v/>
      </c>
      <c r="B978" s="106"/>
      <c r="C978" s="48" t="str">
        <f t="array" aca="1" ref="C978" ca="1">IF(ISERROR(INDEX($M$968:$R$1055,SMALL(IF($R$968:$R$1075=$E978,ROW($R$968:$R$1055)-ROW($R$968)+1),COUNTIF($E$970:E978,E978)),COLUMNS($A$970:B978))),"",INDEX($M$968:$R$1055,SMALL(IF($R$968:$R$1075=$E978,ROW($R$968:$R$1075)-ROW($R$968)+1),COUNTIF($E$970:E978,E978)),COLUMNS($A$970:B978)))</f>
        <v/>
      </c>
      <c r="D978" s="49" t="str">
        <f t="array" aca="1" ref="D978" ca="1">IF(C978="","",COUNT(IF($E$879:$E$955=C978,IF(L$879:L$955&lt;&gt;"",L$879:L$10864))))</f>
        <v/>
      </c>
      <c r="E978" s="89" t="str">
        <f t="array" aca="1" ref="E978" ca="1">IF(ROWS($E$970:E978)&gt;$O$967,"",SMALL($R$968:$R$1075,ROWS($E$970:E978)))</f>
        <v/>
      </c>
      <c r="F978" s="93" t="str">
        <f t="shared" ca="1" si="105"/>
        <v/>
      </c>
      <c r="G978" s="94"/>
      <c r="H978" s="305"/>
      <c r="I978" s="50" t="str">
        <f t="array" aca="1" ref="I978" ca="1">IF(ISNUMBER(A978),VLOOKUP(A978,pkt,2,0),"")</f>
        <v/>
      </c>
      <c r="L978" s="207" t="str">
        <f t="array" aca="1" ref="L978" ca="1">IF(C978="","",1)</f>
        <v/>
      </c>
      <c r="M978" s="52" t="str">
        <f t="array" aca="1" ref="M978" ca="1">IF(R978="","",RANK($R978,$R$968:$R$1055,1))</f>
        <v/>
      </c>
      <c r="N978" s="117" t="str">
        <f t="array" aca="1" ref="N978" ca="1">IF(ROWS($N$968:$N978)&gt;$O$967,"",INDEX($E$879:$E$955,SMALL(IF(FREQUENCY(IF($E$879:$E$955&lt;&gt;"",MATCH($E$879:$E$955,$E$879:$E$955,0)),ROW($E$879:$E$955)-ROW($E$879)+1),ROW($E$879:$E$955)-ROW($E$879)+1),ROWS(N$968:$N978))))</f>
        <v/>
      </c>
      <c r="O978" s="127" t="str">
        <f t="array" aca="1" ref="O978" ca="1">IF(N978="","",COUNT(IF($E$879:$E$955=N978,IF(L$879:L$955&lt;&gt;"",L$879:L$955))))</f>
        <v/>
      </c>
      <c r="P978" s="127" t="str">
        <f t="array" aca="1" ref="P978" ca="1">IF(SUMIF($E$879:$E$955,N978,$L$879:$L$955)&lt;$O$966,"",SUM(SMALL(IF($E$879:$E$955=N978,$P$879:$P$955,""),ROW(INDIRECT("1:"&amp;$O$966)))))</f>
        <v/>
      </c>
      <c r="Q978" s="53" t="str">
        <f t="array" aca="1" ref="Q978" ca="1">IF(OR(N978="",O978&gt;=5),"",$O$966-O978)</f>
        <v/>
      </c>
      <c r="R978" s="227" t="str">
        <f t="array" aca="1" ref="R978" ca="1">IFERROR(IF(O978&gt;=$O$966,P978,IF(O978&lt;$O$966,SUMIF($E$879:$E$955,N978,$P$879:$P$955))+(Q978*(MAX($A$879:$A$955)+1))),"")</f>
        <v/>
      </c>
    </row>
    <row r="979" spans="1:18" ht="16.5" hidden="1">
      <c r="A979" s="101" t="str">
        <f t="array" aca="1" ref="A979" ca="1">IF($C979="","",RANK(E979,$E$970:$E$1025,1))</f>
        <v/>
      </c>
      <c r="B979" s="106"/>
      <c r="C979" s="48" t="str">
        <f t="array" aca="1" ref="C979" ca="1">IF(ISERROR(INDEX($M$968:$R$1055,SMALL(IF($R$968:$R$1075=$E979,ROW($R$968:$R$1055)-ROW($R$968)+1),COUNTIF($E$970:E979,E979)),COLUMNS($A$970:B979))),"",INDEX($M$968:$R$1055,SMALL(IF($R$968:$R$1075=$E979,ROW($R$968:$R$1075)-ROW($R$968)+1),COUNTIF($E$970:E979,E979)),COLUMNS($A$970:B979)))</f>
        <v/>
      </c>
      <c r="D979" s="49" t="str">
        <f t="array" aca="1" ref="D979" ca="1">IF(C979="","",COUNT(IF($E$879:$E$955=C979,IF(L$879:L$955&lt;&gt;"",L$879:L$10864))))</f>
        <v/>
      </c>
      <c r="E979" s="89" t="str">
        <f t="array" aca="1" ref="E979" ca="1">IF(ROWS($E$970:E979)&gt;$O$967,"",SMALL($R$968:$R$1075,ROWS($E$970:E979)))</f>
        <v/>
      </c>
      <c r="F979" s="93" t="str">
        <f t="shared" ca="1" si="105"/>
        <v/>
      </c>
      <c r="G979" s="94"/>
      <c r="H979" s="305"/>
      <c r="I979" s="50" t="str">
        <f t="array" aca="1" ref="I979" ca="1">IF(ISNUMBER(A979),VLOOKUP(A979,pkt,2,0),"")</f>
        <v/>
      </c>
      <c r="L979" s="207" t="str">
        <f t="array" aca="1" ref="L979" ca="1">IF(C979="","",1)</f>
        <v/>
      </c>
      <c r="M979" s="52" t="str">
        <f t="array" aca="1" ref="M979" ca="1">IF(R979="","",RANK($R979,$R$968:$R$1055,1))</f>
        <v/>
      </c>
      <c r="N979" s="117" t="str">
        <f t="array" aca="1" ref="N979" ca="1">IF(ROWS($N$968:$N979)&gt;$O$967,"",INDEX($E$879:$E$955,SMALL(IF(FREQUENCY(IF($E$879:$E$955&lt;&gt;"",MATCH($E$879:$E$955,$E$879:$E$955,0)),ROW($E$879:$E$955)-ROW($E$879)+1),ROW($E$879:$E$955)-ROW($E$879)+1),ROWS(N$968:$N979))))</f>
        <v/>
      </c>
      <c r="O979" s="127" t="str">
        <f t="array" aca="1" ref="O979" ca="1">IF(N979="","",COUNT(IF($E$879:$E$955=N979,IF(L$879:L$955&lt;&gt;"",L$879:L$955))))</f>
        <v/>
      </c>
      <c r="P979" s="127" t="str">
        <f t="array" aca="1" ref="P979" ca="1">IF(SUMIF($E$879:$E$955,N979,$L$879:$L$955)&lt;$O$966,"",SUM(SMALL(IF($E$879:$E$955=N979,$P$879:$P$955,""),ROW(INDIRECT("1:"&amp;$O$966)))))</f>
        <v/>
      </c>
      <c r="Q979" s="53" t="str">
        <f t="array" aca="1" ref="Q979" ca="1">IF(OR(N979="",O979&gt;=5),"",$O$966-O979)</f>
        <v/>
      </c>
      <c r="R979" s="227" t="str">
        <f t="array" aca="1" ref="R979" ca="1">IFERROR(IF(O979&gt;=$O$966,P979,IF(O979&lt;$O$966,SUMIF($E$879:$E$955,N979,$P$879:$P$955))+(Q979*(MAX($A$879:$A$955)+1))),"")</f>
        <v/>
      </c>
    </row>
    <row r="980" spans="1:18" ht="16.5" hidden="1">
      <c r="A980" s="101" t="str">
        <f t="array" aca="1" ref="A980" ca="1">IF($C980="","",RANK(E980,$E$970:$E$1025,1))</f>
        <v/>
      </c>
      <c r="B980" s="106"/>
      <c r="C980" s="48" t="str">
        <f t="array" aca="1" ref="C980" ca="1">IF(ISERROR(INDEX($M$968:$R$1055,SMALL(IF($R$968:$R$1075=$E980,ROW($R$968:$R$1055)-ROW($R$968)+1),COUNTIF($E$970:E980,E980)),COLUMNS($A$970:B980))),"",INDEX($M$968:$R$1055,SMALL(IF($R$968:$R$1075=$E980,ROW($R$968:$R$1075)-ROW($R$968)+1),COUNTIF($E$970:E980,E980)),COLUMNS($A$970:B980)))</f>
        <v/>
      </c>
      <c r="D980" s="49" t="str">
        <f t="array" aca="1" ref="D980" ca="1">IF(C980="","",COUNT(IF($E$879:$E$955=C980,IF(L$879:L$955&lt;&gt;"",L$879:L$10864))))</f>
        <v/>
      </c>
      <c r="E980" s="89" t="str">
        <f t="array" aca="1" ref="E980" ca="1">IF(ROWS($E$970:E980)&gt;$O$967,"",SMALL($R$968:$R$1075,ROWS($E$970:E980)))</f>
        <v/>
      </c>
      <c r="F980" s="93" t="str">
        <f t="shared" ca="1" si="105"/>
        <v/>
      </c>
      <c r="G980" s="94"/>
      <c r="H980" s="305"/>
      <c r="I980" s="50" t="str">
        <f t="array" aca="1" ref="I980" ca="1">IF(ISNUMBER(A980),VLOOKUP(A980,pkt,2,0),"")</f>
        <v/>
      </c>
      <c r="L980" s="207" t="str">
        <f t="array" aca="1" ref="L980" ca="1">IF(C980="","",1)</f>
        <v/>
      </c>
      <c r="M980" s="52" t="str">
        <f t="array" aca="1" ref="M980" ca="1">IF(R980="","",RANK($R980,$R$968:$R$1055,1))</f>
        <v/>
      </c>
      <c r="N980" s="117" t="str">
        <f t="array" aca="1" ref="N980" ca="1">IF(ROWS($N$968:$N980)&gt;$O$967,"",INDEX($E$879:$E$955,SMALL(IF(FREQUENCY(IF($E$879:$E$955&lt;&gt;"",MATCH($E$879:$E$955,$E$879:$E$955,0)),ROW($E$879:$E$955)-ROW($E$879)+1),ROW($E$879:$E$955)-ROW($E$879)+1),ROWS(N$968:$N980))))</f>
        <v/>
      </c>
      <c r="O980" s="127" t="str">
        <f t="array" aca="1" ref="O980" ca="1">IF(N980="","",COUNT(IF($E$879:$E$955=N980,IF(L$879:L$955&lt;&gt;"",L$879:L$955))))</f>
        <v/>
      </c>
      <c r="P980" s="127" t="str">
        <f t="array" aca="1" ref="P980" ca="1">IF(SUMIF($E$879:$E$955,N980,$L$879:$L$955)&lt;$O$966,"",SUM(SMALL(IF($E$879:$E$955=N980,$P$879:$P$955,""),ROW(INDIRECT("1:"&amp;$O$966)))))</f>
        <v/>
      </c>
      <c r="Q980" s="53" t="str">
        <f t="array" aca="1" ref="Q980" ca="1">IF(OR(N980="",O980&gt;=5),"",$O$966-O980)</f>
        <v/>
      </c>
      <c r="R980" s="227" t="str">
        <f t="array" aca="1" ref="R980" ca="1">IFERROR(IF(O980&gt;=$O$966,P980,IF(O980&lt;$O$966,SUMIF($E$879:$E$955,N980,$P$879:$P$955))+(Q980*(MAX($A$879:$A$955)+1))),"")</f>
        <v/>
      </c>
    </row>
    <row r="981" spans="1:18" ht="16.5" hidden="1">
      <c r="A981" s="101" t="str">
        <f t="array" aca="1" ref="A981" ca="1">IF($C981="","",RANK(E981,$E$970:$E$1025,1))</f>
        <v/>
      </c>
      <c r="B981" s="106"/>
      <c r="C981" s="48" t="str">
        <f t="array" aca="1" ref="C981" ca="1">IF(ISERROR(INDEX($M$968:$R$1055,SMALL(IF($R$968:$R$1075=$E981,ROW($R$968:$R$1055)-ROW($R$968)+1),COUNTIF($E$970:E981,E981)),COLUMNS($A$970:B981))),"",INDEX($M$968:$R$1055,SMALL(IF($R$968:$R$1075=$E981,ROW($R$968:$R$1075)-ROW($R$968)+1),COUNTIF($E$970:E981,E981)),COLUMNS($A$970:B981)))</f>
        <v/>
      </c>
      <c r="D981" s="49" t="str">
        <f t="array" aca="1" ref="D981" ca="1">IF(C981="","",COUNT(IF($E$879:$E$955=C981,IF(L$879:L$955&lt;&gt;"",L$879:L$10864))))</f>
        <v/>
      </c>
      <c r="E981" s="89" t="str">
        <f t="array" aca="1" ref="E981" ca="1">IF(ROWS($E$970:E981)&gt;$O$967,"",SMALL($R$968:$R$1075,ROWS($E$970:E981)))</f>
        <v/>
      </c>
      <c r="F981" s="93" t="str">
        <f t="shared" ca="1" si="105"/>
        <v/>
      </c>
      <c r="G981" s="94"/>
      <c r="H981" s="305"/>
      <c r="I981" s="50" t="str">
        <f t="array" aca="1" ref="I981" ca="1">IF(ISNUMBER(A981),VLOOKUP(A981,pkt,2,0),"")</f>
        <v/>
      </c>
      <c r="L981" s="207" t="str">
        <f t="array" aca="1" ref="L981" ca="1">IF(C981="","",1)</f>
        <v/>
      </c>
      <c r="M981" s="52" t="str">
        <f t="array" aca="1" ref="M981" ca="1">IF(R981="","",RANK($R981,$R$968:$R$1055,1))</f>
        <v/>
      </c>
      <c r="N981" s="117" t="str">
        <f t="array" aca="1" ref="N981" ca="1">IF(ROWS($N$968:$N981)&gt;$O$967,"",INDEX($E$879:$E$955,SMALL(IF(FREQUENCY(IF($E$879:$E$955&lt;&gt;"",MATCH($E$879:$E$955,$E$879:$E$955,0)),ROW($E$879:$E$955)-ROW($E$879)+1),ROW($E$879:$E$955)-ROW($E$879)+1),ROWS(N$968:$N981))))</f>
        <v/>
      </c>
      <c r="O981" s="127" t="str">
        <f t="array" aca="1" ref="O981" ca="1">IF(N981="","",COUNT(IF($E$879:$E$955=N981,IF(L$879:L$955&lt;&gt;"",L$879:L$955))))</f>
        <v/>
      </c>
      <c r="P981" s="127" t="str">
        <f t="array" aca="1" ref="P981" ca="1">IF(SUMIF($E$879:$E$955,N981,$L$879:$L$955)&lt;$O$966,"",SUM(SMALL(IF($E$879:$E$955=N981,$P$879:$P$955,""),ROW(INDIRECT("1:"&amp;$O$966)))))</f>
        <v/>
      </c>
      <c r="Q981" s="53" t="str">
        <f t="array" aca="1" ref="Q981" ca="1">IF(OR(N981="",O981&gt;=5),"",$O$966-O981)</f>
        <v/>
      </c>
      <c r="R981" s="227" t="str">
        <f t="array" aca="1" ref="R981" ca="1">IFERROR(IF(O981&gt;=$O$966,P981,IF(O981&lt;$O$966,SUMIF($E$879:$E$955,N981,$P$879:$P$955))+(Q981*(MAX($A$879:$A$955)+1))),"")</f>
        <v/>
      </c>
    </row>
    <row r="982" spans="1:18" ht="16.5" hidden="1">
      <c r="A982" s="101" t="str">
        <f t="array" aca="1" ref="A982" ca="1">IF($C982="","",RANK(E982,$E$970:$E$1025,1))</f>
        <v/>
      </c>
      <c r="B982" s="106"/>
      <c r="C982" s="48" t="str">
        <f t="array" aca="1" ref="C982" ca="1">IF(ISERROR(INDEX($M$968:$R$1055,SMALL(IF($R$968:$R$1075=$E982,ROW($R$968:$R$1055)-ROW($R$968)+1),COUNTIF($E$970:E982,E982)),COLUMNS($A$970:B982))),"",INDEX($M$968:$R$1055,SMALL(IF($R$968:$R$1075=$E982,ROW($R$968:$R$1075)-ROW($R$968)+1),COUNTIF($E$970:E982,E982)),COLUMNS($A$970:B982)))</f>
        <v/>
      </c>
      <c r="D982" s="49" t="str">
        <f t="array" aca="1" ref="D982" ca="1">IF(C982="","",COUNT(IF($E$879:$E$955=C982,IF(L$879:L$955&lt;&gt;"",L$879:L$10864))))</f>
        <v/>
      </c>
      <c r="E982" s="89" t="str">
        <f t="array" aca="1" ref="E982" ca="1">IF(ROWS($E$970:E982)&gt;$O$967,"",SMALL($R$968:$R$1075,ROWS($E$970:E982)))</f>
        <v/>
      </c>
      <c r="F982" s="93" t="str">
        <f t="shared" ca="1" si="105"/>
        <v/>
      </c>
      <c r="G982" s="94"/>
      <c r="H982" s="305"/>
      <c r="I982" s="50" t="str">
        <f t="array" aca="1" ref="I982" ca="1">IF(ISNUMBER(A982),VLOOKUP(A982,pkt,2,0),"")</f>
        <v/>
      </c>
      <c r="L982" s="207" t="str">
        <f t="array" aca="1" ref="L982" ca="1">IF(C982="","",1)</f>
        <v/>
      </c>
      <c r="M982" s="52" t="str">
        <f t="array" aca="1" ref="M982" ca="1">IF(R982="","",RANK($R982,$R$968:$R$1055,1))</f>
        <v/>
      </c>
      <c r="N982" s="117" t="str">
        <f t="array" aca="1" ref="N982" ca="1">IF(ROWS($N$968:$N982)&gt;$O$967,"",INDEX($E$879:$E$955,SMALL(IF(FREQUENCY(IF($E$879:$E$955&lt;&gt;"",MATCH($E$879:$E$955,$E$879:$E$955,0)),ROW($E$879:$E$955)-ROW($E$879)+1),ROW($E$879:$E$955)-ROW($E$879)+1),ROWS(N$968:$N982))))</f>
        <v/>
      </c>
      <c r="O982" s="127" t="str">
        <f t="array" aca="1" ref="O982" ca="1">IF(N982="","",COUNT(IF($E$879:$E$955=N982,IF(L$879:L$955&lt;&gt;"",L$879:L$955))))</f>
        <v/>
      </c>
      <c r="P982" s="127" t="str">
        <f t="array" aca="1" ref="P982" ca="1">IF(SUMIF($E$879:$E$955,N982,$L$879:$L$955)&lt;$O$966,"",SUM(SMALL(IF($E$879:$E$955=N982,$P$879:$P$955,""),ROW(INDIRECT("1:"&amp;$O$966)))))</f>
        <v/>
      </c>
      <c r="Q982" s="53" t="str">
        <f t="array" aca="1" ref="Q982" ca="1">IF(OR(N982="",O982&gt;=5),"",$O$966-O982)</f>
        <v/>
      </c>
      <c r="R982" s="227" t="str">
        <f t="array" aca="1" ref="R982" ca="1">IFERROR(IF(O982&gt;=$O$966,P982,IF(O982&lt;$O$966,SUMIF($E$879:$E$955,N982,$P$879:$P$955))+(Q982*(MAX($A$879:$A$955)+1))),"")</f>
        <v/>
      </c>
    </row>
    <row r="983" spans="1:18" ht="16.5" hidden="1">
      <c r="A983" s="101" t="str">
        <f t="array" aca="1" ref="A983" ca="1">IF($C983="","",RANK(E983,$E$970:$E$1025,1))</f>
        <v/>
      </c>
      <c r="B983" s="106"/>
      <c r="C983" s="48" t="str">
        <f t="array" aca="1" ref="C983" ca="1">IF(ISERROR(INDEX($M$968:$R$1055,SMALL(IF($R$968:$R$1075=$E983,ROW($R$968:$R$1055)-ROW($R$968)+1),COUNTIF($E$970:E983,E983)),COLUMNS($A$970:B983))),"",INDEX($M$968:$R$1055,SMALL(IF($R$968:$R$1075=$E983,ROW($R$968:$R$1075)-ROW($R$968)+1),COUNTIF($E$970:E983,E983)),COLUMNS($A$970:B983)))</f>
        <v/>
      </c>
      <c r="D983" s="49" t="str">
        <f t="array" aca="1" ref="D983" ca="1">IF(C983="","",COUNT(IF($E$879:$E$955=C983,IF(L$879:L$955&lt;&gt;"",L$879:L$10864))))</f>
        <v/>
      </c>
      <c r="E983" s="89" t="str">
        <f t="array" aca="1" ref="E983" ca="1">IF(ROWS($E$970:E983)&gt;$O$967,"",SMALL($R$968:$R$1075,ROWS($E$970:E983)))</f>
        <v/>
      </c>
      <c r="F983" s="93" t="str">
        <f t="shared" ca="1" si="105"/>
        <v/>
      </c>
      <c r="G983" s="94"/>
      <c r="H983" s="305"/>
      <c r="I983" s="50" t="str">
        <f t="array" aca="1" ref="I983" ca="1">IF(ISNUMBER(A983),VLOOKUP(A983,pkt,2,0),"")</f>
        <v/>
      </c>
      <c r="L983" s="207" t="str">
        <f t="array" aca="1" ref="L983" ca="1">IF(C983="","",1)</f>
        <v/>
      </c>
      <c r="M983" s="52" t="str">
        <f t="array" aca="1" ref="M983" ca="1">IF(R983="","",RANK($R983,$R$968:$R$1055,1))</f>
        <v/>
      </c>
      <c r="N983" s="117" t="str">
        <f t="array" aca="1" ref="N983" ca="1">IF(ROWS($N$968:$N983)&gt;$O$967,"",INDEX($E$879:$E$955,SMALL(IF(FREQUENCY(IF($E$879:$E$955&lt;&gt;"",MATCH($E$879:$E$955,$E$879:$E$955,0)),ROW($E$879:$E$955)-ROW($E$879)+1),ROW($E$879:$E$955)-ROW($E$879)+1),ROWS(N$968:$N983))))</f>
        <v/>
      </c>
      <c r="O983" s="127" t="str">
        <f t="array" aca="1" ref="O983" ca="1">IF(N983="","",COUNT(IF($E$879:$E$955=N983,IF(L$879:L$955&lt;&gt;"",L$879:L$955))))</f>
        <v/>
      </c>
      <c r="P983" s="127" t="str">
        <f t="array" aca="1" ref="P983" ca="1">IF(SUMIF($E$879:$E$955,N983,$L$879:$L$955)&lt;$O$966,"",SUM(SMALL(IF($E$879:$E$955=N983,$P$879:$P$955,""),ROW(INDIRECT("1:"&amp;$O$966)))))</f>
        <v/>
      </c>
      <c r="Q983" s="53" t="str">
        <f t="array" aca="1" ref="Q983" ca="1">IF(OR(N983="",O983&gt;=5),"",$O$966-O983)</f>
        <v/>
      </c>
      <c r="R983" s="227" t="str">
        <f t="array" aca="1" ref="R983" ca="1">IFERROR(IF(O983&gt;=$O$966,P983,IF(O983&lt;$O$966,SUMIF($E$879:$E$955,N983,$P$879:$P$955))+(Q983*(MAX($A$879:$A$955)+1))),"")</f>
        <v/>
      </c>
    </row>
    <row r="984" spans="1:18" ht="16.5" hidden="1">
      <c r="A984" s="101" t="str">
        <f t="array" aca="1" ref="A984" ca="1">IF($C984="","",RANK(E984,$E$970:$E$1025,1))</f>
        <v/>
      </c>
      <c r="B984" s="106"/>
      <c r="C984" s="48" t="str">
        <f t="array" aca="1" ref="C984" ca="1">IF(ISERROR(INDEX($M$968:$R$1055,SMALL(IF($R$968:$R$1075=$E984,ROW($R$968:$R$1055)-ROW($R$968)+1),COUNTIF($E$970:E984,E984)),COLUMNS($A$970:B984))),"",INDEX($M$968:$R$1055,SMALL(IF($R$968:$R$1075=$E984,ROW($R$968:$R$1075)-ROW($R$968)+1),COUNTIF($E$970:E984,E984)),COLUMNS($A$970:B984)))</f>
        <v/>
      </c>
      <c r="D984" s="49" t="str">
        <f t="array" aca="1" ref="D984" ca="1">IF(C984="","",COUNT(IF($E$879:$E$955=C984,IF(L$879:L$955&lt;&gt;"",L$879:L$10864))))</f>
        <v/>
      </c>
      <c r="E984" s="89" t="str">
        <f t="array" aca="1" ref="E984" ca="1">IF(ROWS($E$970:E984)&gt;$O$967,"",SMALL($R$968:$R$1075,ROWS($E$970:E984)))</f>
        <v/>
      </c>
      <c r="F984" s="93" t="str">
        <f t="shared" ca="1" si="105"/>
        <v/>
      </c>
      <c r="G984" s="94"/>
      <c r="H984" s="305"/>
      <c r="I984" s="50" t="str">
        <f t="array" aca="1" ref="I984" ca="1">IF(ISNUMBER(A984),VLOOKUP(A984,pkt,2,0),"")</f>
        <v/>
      </c>
      <c r="L984" s="207" t="str">
        <f t="array" aca="1" ref="L984" ca="1">IF(C984="","",1)</f>
        <v/>
      </c>
      <c r="M984" s="52" t="str">
        <f t="array" aca="1" ref="M984" ca="1">IF(R984="","",RANK($R984,$R$968:$R$1055,1))</f>
        <v/>
      </c>
      <c r="N984" s="117" t="str">
        <f t="array" aca="1" ref="N984" ca="1">IF(ROWS($N$968:$N984)&gt;$O$967,"",INDEX($E$879:$E$955,SMALL(IF(FREQUENCY(IF($E$879:$E$955&lt;&gt;"",MATCH($E$879:$E$955,$E$879:$E$955,0)),ROW($E$879:$E$955)-ROW($E$879)+1),ROW($E$879:$E$955)-ROW($E$879)+1),ROWS(N$968:$N984))))</f>
        <v/>
      </c>
      <c r="O984" s="127" t="str">
        <f t="array" aca="1" ref="O984" ca="1">IF(N984="","",COUNT(IF($E$879:$E$955=N984,IF(L$879:L$955&lt;&gt;"",L$879:L$955))))</f>
        <v/>
      </c>
      <c r="P984" s="127" t="str">
        <f t="array" aca="1" ref="P984" ca="1">IF(SUMIF($E$879:$E$955,N984,$L$879:$L$955)&lt;$O$966,"",SUM(SMALL(IF($E$879:$E$955=N984,$P$879:$P$955,""),ROW(INDIRECT("1:"&amp;$O$966)))))</f>
        <v/>
      </c>
      <c r="Q984" s="53" t="str">
        <f t="array" aca="1" ref="Q984" ca="1">IF(OR(N984="",O984&gt;=5),"",$O$966-O984)</f>
        <v/>
      </c>
      <c r="R984" s="227" t="str">
        <f t="array" aca="1" ref="R984" ca="1">IFERROR(IF(O984&gt;=$O$966,P984,IF(O984&lt;$O$966,SUMIF($E$879:$E$955,N984,$P$879:$P$955))+(Q984*(MAX($A$879:$A$955)+1))),"")</f>
        <v/>
      </c>
    </row>
    <row r="985" spans="1:18" ht="16.5" hidden="1">
      <c r="A985" s="101" t="str">
        <f t="array" aca="1" ref="A985" ca="1">IF($C985="","",RANK(E985,$E$970:$E$1025,1))</f>
        <v/>
      </c>
      <c r="B985" s="106"/>
      <c r="C985" s="48" t="str">
        <f t="array" aca="1" ref="C985" ca="1">IF(ISERROR(INDEX($M$968:$R$1055,SMALL(IF($R$968:$R$1075=$E985,ROW($R$968:$R$1055)-ROW($R$968)+1),COUNTIF($E$970:E985,E985)),COLUMNS($A$970:B985))),"",INDEX($M$968:$R$1055,SMALL(IF($R$968:$R$1075=$E985,ROW($R$968:$R$1075)-ROW($R$968)+1),COUNTIF($E$970:E985,E985)),COLUMNS($A$970:B985)))</f>
        <v/>
      </c>
      <c r="D985" s="49" t="str">
        <f t="array" aca="1" ref="D985" ca="1">IF(C985="","",COUNT(IF($E$879:$E$955=C985,IF(L$879:L$955&lt;&gt;"",L$879:L$10864))))</f>
        <v/>
      </c>
      <c r="E985" s="89" t="str">
        <f t="array" aca="1" ref="E985" ca="1">IF(ROWS($E$970:E985)&gt;$O$967,"",SMALL($R$968:$R$1075,ROWS($E$970:E985)))</f>
        <v/>
      </c>
      <c r="F985" s="93" t="str">
        <f t="shared" ca="1" si="105"/>
        <v/>
      </c>
      <c r="G985" s="94"/>
      <c r="H985" s="305"/>
      <c r="I985" s="50" t="str">
        <f t="array" aca="1" ref="I985" ca="1">IF(ISNUMBER(A985),VLOOKUP(A985,pkt,2,0),"")</f>
        <v/>
      </c>
      <c r="L985" s="207" t="str">
        <f t="array" aca="1" ref="L985" ca="1">IF(C985="","",1)</f>
        <v/>
      </c>
      <c r="M985" s="52" t="str">
        <f t="array" aca="1" ref="M985" ca="1">IF(R985="","",RANK($R985,$R$968:$R$1055,1))</f>
        <v/>
      </c>
      <c r="N985" s="117" t="str">
        <f t="array" aca="1" ref="N985" ca="1">IF(ROWS($N$968:$N985)&gt;$O$967,"",INDEX($E$879:$E$955,SMALL(IF(FREQUENCY(IF($E$879:$E$955&lt;&gt;"",MATCH($E$879:$E$955,$E$879:$E$955,0)),ROW($E$879:$E$955)-ROW($E$879)+1),ROW($E$879:$E$955)-ROW($E$879)+1),ROWS(N$968:$N985))))</f>
        <v/>
      </c>
      <c r="O985" s="127" t="str">
        <f t="array" aca="1" ref="O985" ca="1">IF(N985="","",COUNT(IF($E$879:$E$955=N985,IF(L$879:L$955&lt;&gt;"",L$879:L$955))))</f>
        <v/>
      </c>
      <c r="P985" s="127" t="str">
        <f t="array" aca="1" ref="P985" ca="1">IF(SUMIF($E$879:$E$955,N985,$L$879:$L$955)&lt;$O$966,"",SUM(SMALL(IF($E$879:$E$955=N985,$P$879:$P$955,""),ROW(INDIRECT("1:"&amp;$O$966)))))</f>
        <v/>
      </c>
      <c r="Q985" s="53" t="str">
        <f t="array" aca="1" ref="Q985" ca="1">IF(OR(N985="",O985&gt;=5),"",$O$966-O985)</f>
        <v/>
      </c>
      <c r="R985" s="227" t="str">
        <f t="array" aca="1" ref="R985" ca="1">IFERROR(IF(O985&gt;=$O$966,P985,IF(O985&lt;$O$966,SUMIF($E$879:$E$955,N985,$P$879:$P$955))+(Q985*(MAX($A$879:$A$955)+1))),"")</f>
        <v/>
      </c>
    </row>
    <row r="986" spans="1:18" ht="16.5" hidden="1">
      <c r="A986" s="101" t="str">
        <f t="array" aca="1" ref="A986" ca="1">IF($C986="","",RANK(E986,$E$970:$E$1025,1))</f>
        <v/>
      </c>
      <c r="B986" s="106"/>
      <c r="C986" s="48" t="str">
        <f t="array" aca="1" ref="C986" ca="1">IF(ISERROR(INDEX($M$968:$R$1055,SMALL(IF($R$968:$R$1075=$E986,ROW($R$968:$R$1055)-ROW($R$968)+1),COUNTIF($E$970:E986,E986)),COLUMNS($A$970:B986))),"",INDEX($M$968:$R$1055,SMALL(IF($R$968:$R$1075=$E986,ROW($R$968:$R$1075)-ROW($R$968)+1),COUNTIF($E$970:E986,E986)),COLUMNS($A$970:B986)))</f>
        <v/>
      </c>
      <c r="D986" s="49" t="str">
        <f t="array" aca="1" ref="D986" ca="1">IF(C986="","",COUNT(IF($E$879:$E$955=C986,IF(L$879:L$955&lt;&gt;"",L$879:L$10864))))</f>
        <v/>
      </c>
      <c r="E986" s="89" t="str">
        <f t="array" aca="1" ref="E986" ca="1">IF(ROWS($E$970:E986)&gt;$O$967,"",SMALL($R$968:$R$1075,ROWS($E$970:E986)))</f>
        <v/>
      </c>
      <c r="F986" s="93" t="str">
        <f t="shared" ca="1" si="105"/>
        <v/>
      </c>
      <c r="G986" s="94"/>
      <c r="H986" s="305"/>
      <c r="I986" s="50" t="str">
        <f t="array" aca="1" ref="I986" ca="1">IF(ISNUMBER(A986),VLOOKUP(A986,pkt,2,0),"")</f>
        <v/>
      </c>
      <c r="L986" s="207" t="str">
        <f t="array" aca="1" ref="L986" ca="1">IF(C986="","",1)</f>
        <v/>
      </c>
      <c r="M986" s="52" t="str">
        <f t="array" aca="1" ref="M986" ca="1">IF(R986="","",RANK($R986,$R$968:$R$1055,1))</f>
        <v/>
      </c>
      <c r="N986" s="117" t="str">
        <f t="array" aca="1" ref="N986" ca="1">IF(ROWS($N$968:$N986)&gt;$O$967,"",INDEX($E$879:$E$955,SMALL(IF(FREQUENCY(IF($E$879:$E$955&lt;&gt;"",MATCH($E$879:$E$955,$E$879:$E$955,0)),ROW($E$879:$E$955)-ROW($E$879)+1),ROW($E$879:$E$955)-ROW($E$879)+1),ROWS(N$968:$N986))))</f>
        <v/>
      </c>
      <c r="O986" s="127" t="str">
        <f t="array" aca="1" ref="O986" ca="1">IF(N986="","",COUNT(IF($E$879:$E$955=N986,IF(L$879:L$955&lt;&gt;"",L$879:L$955))))</f>
        <v/>
      </c>
      <c r="P986" s="127" t="str">
        <f t="array" aca="1" ref="P986" ca="1">IF(SUMIF($E$879:$E$955,N986,$L$879:$L$955)&lt;$O$966,"",SUM(SMALL(IF($E$879:$E$955=N986,$P$879:$P$955,""),ROW(INDIRECT("1:"&amp;$O$966)))))</f>
        <v/>
      </c>
      <c r="Q986" s="53" t="str">
        <f t="array" aca="1" ref="Q986" ca="1">IF(OR(N986="",O986&gt;=5),"",$O$966-O986)</f>
        <v/>
      </c>
      <c r="R986" s="227" t="str">
        <f t="array" aca="1" ref="R986" ca="1">IFERROR(IF(O986&gt;=$O$966,P986,IF(O986&lt;$O$966,SUMIF($E$879:$E$955,N986,$P$879:$P$955))+(Q986*(MAX($A$879:$A$955)+1))),"")</f>
        <v/>
      </c>
    </row>
    <row r="987" spans="1:18" ht="16.5" hidden="1">
      <c r="A987" s="101" t="str">
        <f t="array" aca="1" ref="A987" ca="1">IF($C987="","",RANK(E987,$E$970:$E$1025,1))</f>
        <v/>
      </c>
      <c r="B987" s="106"/>
      <c r="C987" s="48" t="str">
        <f t="array" aca="1" ref="C987" ca="1">IF(ISERROR(INDEX($M$968:$R$1055,SMALL(IF($R$968:$R$1075=$E987,ROW($R$968:$R$1055)-ROW($R$968)+1),COUNTIF($E$970:E987,E987)),COLUMNS($A$970:B987))),"",INDEX($M$968:$R$1055,SMALL(IF($R$968:$R$1075=$E987,ROW($R$968:$R$1075)-ROW($R$968)+1),COUNTIF($E$970:E987,E987)),COLUMNS($A$970:B987)))</f>
        <v/>
      </c>
      <c r="D987" s="49" t="str">
        <f t="array" aca="1" ref="D987" ca="1">IF(C987="","",COUNT(IF($E$879:$E$955=C987,IF(L$879:L$955&lt;&gt;"",L$879:L$10864))))</f>
        <v/>
      </c>
      <c r="E987" s="89" t="str">
        <f t="array" aca="1" ref="E987" ca="1">IF(ROWS($E$970:E987)&gt;$O$967,"",SMALL($R$968:$R$1075,ROWS($E$970:E987)))</f>
        <v/>
      </c>
      <c r="F987" s="93" t="str">
        <f t="shared" ca="1" si="105"/>
        <v/>
      </c>
      <c r="G987" s="94"/>
      <c r="H987" s="305"/>
      <c r="I987" s="50" t="str">
        <f t="array" aca="1" ref="I987" ca="1">IF(ISNUMBER(A987),VLOOKUP(A987,pkt,2,0),"")</f>
        <v/>
      </c>
      <c r="L987" s="207" t="str">
        <f t="array" aca="1" ref="L987" ca="1">IF(C987="","",1)</f>
        <v/>
      </c>
      <c r="M987" s="52" t="str">
        <f t="array" aca="1" ref="M987" ca="1">IF(R987="","",RANK($R987,$R$968:$R$1055,1))</f>
        <v/>
      </c>
      <c r="N987" s="117" t="str">
        <f t="array" aca="1" ref="N987" ca="1">IF(ROWS($N$968:$N987)&gt;$O$967,"",INDEX($E$879:$E$955,SMALL(IF(FREQUENCY(IF($E$879:$E$955&lt;&gt;"",MATCH($E$879:$E$955,$E$879:$E$955,0)),ROW($E$879:$E$955)-ROW($E$879)+1),ROW($E$879:$E$955)-ROW($E$879)+1),ROWS(N$968:$N987))))</f>
        <v/>
      </c>
      <c r="O987" s="127" t="str">
        <f t="array" aca="1" ref="O987" ca="1">IF(N987="","",COUNT(IF($E$879:$E$955=N987,IF(L$879:L$955&lt;&gt;"",L$879:L$955))))</f>
        <v/>
      </c>
      <c r="P987" s="127" t="str">
        <f t="array" aca="1" ref="P987" ca="1">IF(SUMIF($E$879:$E$955,N987,$L$879:$L$955)&lt;$O$966,"",SUM(SMALL(IF($E$879:$E$955=N987,$P$879:$P$955,""),ROW(INDIRECT("1:"&amp;$O$966)))))</f>
        <v/>
      </c>
      <c r="Q987" s="53" t="str">
        <f t="array" aca="1" ref="Q987" ca="1">IF(OR(N987="",O987&gt;=5),"",$O$966-O987)</f>
        <v/>
      </c>
      <c r="R987" s="227" t="str">
        <f t="array" aca="1" ref="R987" ca="1">IFERROR(IF(O987&gt;=$O$966,P987,IF(O987&lt;$O$966,SUMIF($E$879:$E$955,N987,$P$879:$P$955))+(Q987*(MAX($A$879:$A$955)+1))),"")</f>
        <v/>
      </c>
    </row>
    <row r="988" spans="1:18" ht="16.5" hidden="1">
      <c r="A988" s="101" t="str">
        <f t="array" aca="1" ref="A988" ca="1">IF($C988="","",RANK(E988,$E$970:$E$1025,1))</f>
        <v/>
      </c>
      <c r="B988" s="106"/>
      <c r="C988" s="48" t="str">
        <f t="array" aca="1" ref="C988" ca="1">IF(ISERROR(INDEX($M$968:$R$1055,SMALL(IF($R$968:$R$1075=$E988,ROW($R$968:$R$1055)-ROW($R$968)+1),COUNTIF($E$970:E988,E988)),COLUMNS($A$970:B988))),"",INDEX($M$968:$R$1055,SMALL(IF($R$968:$R$1075=$E988,ROW($R$968:$R$1075)-ROW($R$968)+1),COUNTIF($E$970:E988,E988)),COLUMNS($A$970:B988)))</f>
        <v/>
      </c>
      <c r="D988" s="49" t="str">
        <f t="array" aca="1" ref="D988" ca="1">IF(C988="","",COUNT(IF($E$879:$E$955=C988,IF(L$879:L$955&lt;&gt;"",L$879:L$10864))))</f>
        <v/>
      </c>
      <c r="E988" s="89" t="str">
        <f t="array" aca="1" ref="E988" ca="1">IF(ROWS($E$970:E988)&gt;$O$967,"",SMALL($R$968:$R$1075,ROWS($E$970:E988)))</f>
        <v/>
      </c>
      <c r="F988" s="93" t="str">
        <f t="shared" ca="1" si="105"/>
        <v/>
      </c>
      <c r="G988" s="94"/>
      <c r="H988" s="305"/>
      <c r="I988" s="50" t="str">
        <f t="array" aca="1" ref="I988" ca="1">IF(ISNUMBER(A988),VLOOKUP(A988,pkt,2,0),"")</f>
        <v/>
      </c>
      <c r="L988" s="207" t="str">
        <f t="array" aca="1" ref="L988" ca="1">IF(C988="","",1)</f>
        <v/>
      </c>
      <c r="M988" s="52" t="str">
        <f t="array" aca="1" ref="M988" ca="1">IF(R988="","",RANK($R988,$R$968:$R$1055,1))</f>
        <v/>
      </c>
      <c r="N988" s="117" t="str">
        <f t="array" aca="1" ref="N988" ca="1">IF(ROWS($N$968:$N988)&gt;$O$967,"",INDEX($E$879:$E$955,SMALL(IF(FREQUENCY(IF($E$879:$E$955&lt;&gt;"",MATCH($E$879:$E$955,$E$879:$E$955,0)),ROW($E$879:$E$955)-ROW($E$879)+1),ROW($E$879:$E$955)-ROW($E$879)+1),ROWS(N$968:$N988))))</f>
        <v/>
      </c>
      <c r="O988" s="127" t="str">
        <f t="array" aca="1" ref="O988" ca="1">IF(N988="","",COUNT(IF($E$879:$E$955=N988,IF(L$879:L$955&lt;&gt;"",L$879:L$955))))</f>
        <v/>
      </c>
      <c r="P988" s="127" t="str">
        <f t="array" aca="1" ref="P988" ca="1">IF(SUMIF($E$879:$E$955,N988,$L$879:$L$955)&lt;$O$966,"",SUM(SMALL(IF($E$879:$E$955=N988,$P$879:$P$955,""),ROW(INDIRECT("1:"&amp;$O$966)))))</f>
        <v/>
      </c>
      <c r="Q988" s="53" t="str">
        <f t="array" aca="1" ref="Q988" ca="1">IF(OR(N988="",O988&gt;=5),"",$O$966-O988)</f>
        <v/>
      </c>
      <c r="R988" s="227" t="str">
        <f t="array" aca="1" ref="R988" ca="1">IFERROR(IF(O988&gt;=$O$966,P988,IF(O988&lt;$O$966,SUMIF($E$879:$E$955,N988,$P$879:$P$955))+(Q988*(MAX($A$879:$A$955)+1))),"")</f>
        <v/>
      </c>
    </row>
    <row r="989" spans="1:18" ht="16.5" hidden="1">
      <c r="A989" s="101" t="str">
        <f t="array" aca="1" ref="A989" ca="1">IF($C989="","",RANK(E989,$E$970:$E$1025,1))</f>
        <v/>
      </c>
      <c r="B989" s="106"/>
      <c r="C989" s="48" t="str">
        <f t="array" aca="1" ref="C989" ca="1">IF(ISERROR(INDEX($M$968:$R$1055,SMALL(IF($R$968:$R$1075=$E989,ROW($R$968:$R$1055)-ROW($R$968)+1),COUNTIF($E$970:E989,E989)),COLUMNS($A$970:B989))),"",INDEX($M$968:$R$1055,SMALL(IF($R$968:$R$1075=$E989,ROW($R$968:$R$1075)-ROW($R$968)+1),COUNTIF($E$970:E989,E989)),COLUMNS($A$970:B989)))</f>
        <v/>
      </c>
      <c r="D989" s="49" t="str">
        <f t="array" aca="1" ref="D989" ca="1">IF(C989="","",COUNT(IF($E$879:$E$955=C989,IF(L$879:L$955&lt;&gt;"",L$879:L$10864))))</f>
        <v/>
      </c>
      <c r="E989" s="89" t="str">
        <f t="array" aca="1" ref="E989" ca="1">IF(ROWS($E$970:E989)&gt;$O$967,"",SMALL($R$968:$R$1075,ROWS($E$970:E989)))</f>
        <v/>
      </c>
      <c r="F989" s="93" t="str">
        <f t="shared" ca="1" si="105"/>
        <v/>
      </c>
      <c r="G989" s="94"/>
      <c r="H989" s="305"/>
      <c r="I989" s="50" t="str">
        <f t="array" aca="1" ref="I989" ca="1">IF(ISNUMBER(A989),VLOOKUP(A989,pkt,2,0),"")</f>
        <v/>
      </c>
      <c r="L989" s="207" t="str">
        <f t="array" aca="1" ref="L989" ca="1">IF(C989="","",1)</f>
        <v/>
      </c>
      <c r="M989" s="52" t="str">
        <f t="array" aca="1" ref="M989" ca="1">IF(R989="","",RANK($R989,$R$968:$R$1055,1))</f>
        <v/>
      </c>
      <c r="N989" s="117" t="str">
        <f t="array" aca="1" ref="N989" ca="1">IF(ROWS($N$968:$N989)&gt;$O$967,"",INDEX($E$879:$E$955,SMALL(IF(FREQUENCY(IF($E$879:$E$955&lt;&gt;"",MATCH($E$879:$E$955,$E$879:$E$955,0)),ROW($E$879:$E$955)-ROW($E$879)+1),ROW($E$879:$E$955)-ROW($E$879)+1),ROWS(N$968:$N989))))</f>
        <v/>
      </c>
      <c r="O989" s="127" t="str">
        <f t="array" aca="1" ref="O989" ca="1">IF(N989="","",COUNT(IF($E$879:$E$955=N989,IF(L$879:L$955&lt;&gt;"",L$879:L$955))))</f>
        <v/>
      </c>
      <c r="P989" s="127" t="str">
        <f t="array" aca="1" ref="P989" ca="1">IF(SUMIF($E$879:$E$955,N989,$L$879:$L$955)&lt;$O$966,"",SUM(SMALL(IF($E$879:$E$955=N989,$P$879:$P$955,""),ROW(INDIRECT("1:"&amp;$O$966)))))</f>
        <v/>
      </c>
      <c r="Q989" s="53" t="str">
        <f t="array" aca="1" ref="Q989" ca="1">IF(OR(N989="",O989&gt;=5),"",$O$966-O989)</f>
        <v/>
      </c>
      <c r="R989" s="227" t="str">
        <f t="array" aca="1" ref="R989" ca="1">IFERROR(IF(O989&gt;=$O$966,P989,IF(O989&lt;$O$966,SUMIF($E$879:$E$955,N989,$P$879:$P$955))+(Q989*(MAX($A$879:$A$955)+1))),"")</f>
        <v/>
      </c>
    </row>
    <row r="990" spans="1:18" ht="16.5" hidden="1">
      <c r="A990" s="101" t="str">
        <f t="array" aca="1" ref="A990" ca="1">IF($C990="","",RANK(E990,$E$970:$E$1025,1))</f>
        <v/>
      </c>
      <c r="B990" s="106"/>
      <c r="C990" s="48" t="str">
        <f t="array" aca="1" ref="C990" ca="1">IF(ISERROR(INDEX($M$968:$R$1055,SMALL(IF($R$968:$R$1075=$E990,ROW($R$968:$R$1055)-ROW($R$968)+1),COUNTIF($E$970:E990,E990)),COLUMNS($A$970:B990))),"",INDEX($M$968:$R$1055,SMALL(IF($R$968:$R$1075=$E990,ROW($R$968:$R$1075)-ROW($R$968)+1),COUNTIF($E$970:E990,E990)),COLUMNS($A$970:B990)))</f>
        <v/>
      </c>
      <c r="D990" s="49" t="str">
        <f t="array" aca="1" ref="D990" ca="1">IF(C990="","",COUNT(IF($E$879:$E$955=C990,IF(L$879:L$955&lt;&gt;"",L$879:L$10864))))</f>
        <v/>
      </c>
      <c r="E990" s="89" t="str">
        <f t="array" aca="1" ref="E990" ca="1">IF(ROWS($E$970:E990)&gt;$O$967,"",SMALL($R$968:$R$1075,ROWS($E$970:E990)))</f>
        <v/>
      </c>
      <c r="F990" s="93" t="str">
        <f t="shared" ca="1" si="105"/>
        <v/>
      </c>
      <c r="G990" s="94"/>
      <c r="H990" s="305"/>
      <c r="I990" s="50" t="str">
        <f t="array" aca="1" ref="I990" ca="1">IF(ISNUMBER(A990),VLOOKUP(A990,pkt,2,0),"")</f>
        <v/>
      </c>
      <c r="L990" s="207" t="str">
        <f t="array" aca="1" ref="L990" ca="1">IF(C990="","",1)</f>
        <v/>
      </c>
      <c r="M990" s="52" t="str">
        <f t="array" aca="1" ref="M990" ca="1">IF(R990="","",RANK($R990,$R$968:$R$1055,1))</f>
        <v/>
      </c>
      <c r="N990" s="117" t="str">
        <f t="array" aca="1" ref="N990" ca="1">IF(ROWS($N$968:$N990)&gt;$O$967,"",INDEX($E$879:$E$955,SMALL(IF(FREQUENCY(IF($E$879:$E$955&lt;&gt;"",MATCH($E$879:$E$955,$E$879:$E$955,0)),ROW($E$879:$E$955)-ROW($E$879)+1),ROW($E$879:$E$955)-ROW($E$879)+1),ROWS(N$968:$N990))))</f>
        <v/>
      </c>
      <c r="O990" s="127" t="str">
        <f t="array" aca="1" ref="O990" ca="1">IF(N990="","",COUNT(IF($E$879:$E$955=N990,IF(L$879:L$955&lt;&gt;"",L$879:L$955))))</f>
        <v/>
      </c>
      <c r="P990" s="127" t="str">
        <f t="array" aca="1" ref="P990" ca="1">IF(SUMIF($E$879:$E$955,N990,$L$879:$L$955)&lt;$O$966,"",SUM(SMALL(IF($E$879:$E$955=N990,$P$879:$P$955,""),ROW(INDIRECT("1:"&amp;$O$966)))))</f>
        <v/>
      </c>
      <c r="Q990" s="53" t="str">
        <f t="array" aca="1" ref="Q990" ca="1">IF(OR(N990="",O990&gt;=5),"",$O$966-O990)</f>
        <v/>
      </c>
      <c r="R990" s="227" t="str">
        <f t="array" aca="1" ref="R990" ca="1">IFERROR(IF(O990&gt;=$O$966,P990,IF(O990&lt;$O$966,SUMIF($E$879:$E$955,N990,$P$879:$P$955))+(Q990*(MAX($A$879:$A$955)+1))),"")</f>
        <v/>
      </c>
    </row>
    <row r="991" spans="1:18" ht="16.5" hidden="1">
      <c r="A991" s="101" t="str">
        <f t="array" aca="1" ref="A991" ca="1">IF($C991="","",RANK(E991,$E$970:$E$1025,1))</f>
        <v/>
      </c>
      <c r="B991" s="106"/>
      <c r="C991" s="48" t="str">
        <f t="array" aca="1" ref="C991" ca="1">IF(ISERROR(INDEX($M$968:$R$1055,SMALL(IF($R$968:$R$1075=$E991,ROW($R$968:$R$1055)-ROW($R$968)+1),COUNTIF($E$970:E991,E991)),COLUMNS($A$970:B991))),"",INDEX($M$968:$R$1055,SMALL(IF($R$968:$R$1075=$E991,ROW($R$968:$R$1075)-ROW($R$968)+1),COUNTIF($E$970:E991,E991)),COLUMNS($A$970:B991)))</f>
        <v/>
      </c>
      <c r="D991" s="49" t="str">
        <f t="array" aca="1" ref="D991" ca="1">IF(C991="","",COUNT(IF($E$879:$E$955=C991,IF(L$879:L$955&lt;&gt;"",L$879:L$10864))))</f>
        <v/>
      </c>
      <c r="E991" s="89" t="str">
        <f t="array" aca="1" ref="E991" ca="1">IF(ROWS($E$970:E991)&gt;$O$967,"",SMALL($R$968:$R$1075,ROWS($E$970:E991)))</f>
        <v/>
      </c>
      <c r="F991" s="93" t="str">
        <f t="shared" ca="1" si="105"/>
        <v/>
      </c>
      <c r="G991" s="94"/>
      <c r="H991" s="305"/>
      <c r="I991" s="50" t="str">
        <f t="array" aca="1" ref="I991" ca="1">IF(ISNUMBER(A991),VLOOKUP(A991,pkt,2,0),"")</f>
        <v/>
      </c>
      <c r="L991" s="207" t="str">
        <f t="array" aca="1" ref="L991" ca="1">IF(C991="","",1)</f>
        <v/>
      </c>
      <c r="M991" s="52" t="str">
        <f t="array" aca="1" ref="M991" ca="1">IF(R991="","",RANK($R991,$R$968:$R$1055,1))</f>
        <v/>
      </c>
      <c r="N991" s="117" t="str">
        <f t="array" aca="1" ref="N991" ca="1">IF(ROWS($N$968:$N991)&gt;$O$967,"",INDEX($E$879:$E$955,SMALL(IF(FREQUENCY(IF($E$879:$E$955&lt;&gt;"",MATCH($E$879:$E$955,$E$879:$E$955,0)),ROW($E$879:$E$955)-ROW($E$879)+1),ROW($E$879:$E$955)-ROW($E$879)+1),ROWS(N$968:$N991))))</f>
        <v/>
      </c>
      <c r="O991" s="127" t="str">
        <f t="array" aca="1" ref="O991" ca="1">IF(N991="","",COUNT(IF($E$879:$E$955=N991,IF(L$879:L$955&lt;&gt;"",L$879:L$955))))</f>
        <v/>
      </c>
      <c r="P991" s="127" t="str">
        <f t="array" aca="1" ref="P991" ca="1">IF(SUMIF($E$879:$E$955,N991,$L$879:$L$955)&lt;$O$966,"",SUM(SMALL(IF($E$879:$E$955=N991,$P$879:$P$955,""),ROW(INDIRECT("1:"&amp;$O$966)))))</f>
        <v/>
      </c>
      <c r="Q991" s="53" t="str">
        <f t="array" aca="1" ref="Q991" ca="1">IF(OR(N991="",O991&gt;=5),"",$O$966-O991)</f>
        <v/>
      </c>
      <c r="R991" s="227" t="str">
        <f t="array" aca="1" ref="R991" ca="1">IFERROR(IF(O991&gt;=$O$966,P991,IF(O991&lt;$O$966,SUMIF($E$879:$E$955,N991,$P$879:$P$955))+(Q991*(MAX($A$879:$A$955)+1))),"")</f>
        <v/>
      </c>
    </row>
    <row r="992" spans="1:18" ht="16.5" hidden="1">
      <c r="A992" s="101" t="str">
        <f t="array" aca="1" ref="A992" ca="1">IF($C992="","",RANK(E992,$E$970:$E$1025,1))</f>
        <v/>
      </c>
      <c r="B992" s="106"/>
      <c r="C992" s="48" t="str">
        <f t="array" aca="1" ref="C992" ca="1">IF(ISERROR(INDEX($M$968:$R$1055,SMALL(IF($R$968:$R$1075=$E992,ROW($R$968:$R$1055)-ROW($R$968)+1),COUNTIF($E$970:E992,E992)),COLUMNS($A$970:B992))),"",INDEX($M$968:$R$1055,SMALL(IF($R$968:$R$1075=$E992,ROW($R$968:$R$1075)-ROW($R$968)+1),COUNTIF($E$970:E992,E992)),COLUMNS($A$970:B992)))</f>
        <v/>
      </c>
      <c r="D992" s="49" t="str">
        <f t="array" aca="1" ref="D992" ca="1">IF(C992="","",COUNT(IF($E$879:$E$955=C992,IF(L$879:L$955&lt;&gt;"",L$879:L$10864))))</f>
        <v/>
      </c>
      <c r="E992" s="89" t="str">
        <f t="array" aca="1" ref="E992" ca="1">IF(ROWS($E$970:E992)&gt;$O$967,"",SMALL($R$968:$R$1075,ROWS($E$970:E992)))</f>
        <v/>
      </c>
      <c r="F992" s="93" t="str">
        <f t="shared" ca="1" si="105"/>
        <v/>
      </c>
      <c r="G992" s="94"/>
      <c r="H992" s="305"/>
      <c r="I992" s="50" t="str">
        <f t="array" aca="1" ref="I992" ca="1">IF(ISNUMBER(A992),VLOOKUP(A992,pkt,2,0),"")</f>
        <v/>
      </c>
      <c r="L992" s="207" t="str">
        <f t="array" aca="1" ref="L992" ca="1">IF(C992="","",1)</f>
        <v/>
      </c>
      <c r="M992" s="52" t="str">
        <f t="array" aca="1" ref="M992" ca="1">IF(R992="","",RANK($R992,$R$968:$R$1055,1))</f>
        <v/>
      </c>
      <c r="N992" s="117" t="str">
        <f t="array" aca="1" ref="N992" ca="1">IF(ROWS($N$968:$N992)&gt;$O$967,"",INDEX($E$879:$E$955,SMALL(IF(FREQUENCY(IF($E$879:$E$955&lt;&gt;"",MATCH($E$879:$E$955,$E$879:$E$955,0)),ROW($E$879:$E$955)-ROW($E$879)+1),ROW($E$879:$E$955)-ROW($E$879)+1),ROWS(N$968:$N992))))</f>
        <v/>
      </c>
      <c r="O992" s="127" t="str">
        <f t="array" aca="1" ref="O992" ca="1">IF(N992="","",COUNT(IF($E$879:$E$955=N992,IF(L$879:L$955&lt;&gt;"",L$879:L$955))))</f>
        <v/>
      </c>
      <c r="P992" s="127" t="str">
        <f t="array" aca="1" ref="P992" ca="1">IF(SUMIF($E$879:$E$955,N992,$L$879:$L$955)&lt;$O$966,"",SUM(SMALL(IF($E$879:$E$955=N992,$P$879:$P$955,""),ROW(INDIRECT("1:"&amp;$O$966)))))</f>
        <v/>
      </c>
      <c r="Q992" s="53" t="str">
        <f t="array" aca="1" ref="Q992" ca="1">IF(OR(N992="",O992&gt;=5),"",$O$966-O992)</f>
        <v/>
      </c>
      <c r="R992" s="227" t="str">
        <f t="array" aca="1" ref="R992" ca="1">IFERROR(IF(O992&gt;=$O$966,P992,IF(O992&lt;$O$966,SUMIF($E$879:$E$955,N992,$P$879:$P$955))+(Q992*(MAX($A$879:$A$955)+1))),"")</f>
        <v/>
      </c>
    </row>
    <row r="993" spans="1:18" ht="16.5" hidden="1">
      <c r="A993" s="101" t="str">
        <f t="array" aca="1" ref="A993" ca="1">IF($C993="","",RANK(E993,$E$970:$E$1025,1))</f>
        <v/>
      </c>
      <c r="B993" s="106"/>
      <c r="C993" s="48" t="str">
        <f t="array" aca="1" ref="C993" ca="1">IF(ISERROR(INDEX($M$968:$R$1055,SMALL(IF($R$968:$R$1075=$E993,ROW($R$968:$R$1055)-ROW($R$968)+1),COUNTIF($E$970:E993,E993)),COLUMNS($A$970:B993))),"",INDEX($M$968:$R$1055,SMALL(IF($R$968:$R$1075=$E993,ROW($R$968:$R$1075)-ROW($R$968)+1),COUNTIF($E$970:E993,E993)),COLUMNS($A$970:B993)))</f>
        <v/>
      </c>
      <c r="D993" s="49" t="str">
        <f t="array" aca="1" ref="D993" ca="1">IF(C993="","",COUNT(IF($E$879:$E$955=C993,IF(L$879:L$955&lt;&gt;"",L$879:L$10864))))</f>
        <v/>
      </c>
      <c r="E993" s="89" t="str">
        <f t="array" aca="1" ref="E993" ca="1">IF(ROWS($E$970:E993)&gt;$O$967,"",SMALL($R$968:$R$1075,ROWS($E$970:E993)))</f>
        <v/>
      </c>
      <c r="F993" s="93" t="str">
        <f t="shared" ca="1" si="105"/>
        <v/>
      </c>
      <c r="G993" s="94"/>
      <c r="H993" s="305"/>
      <c r="I993" s="50" t="str">
        <f t="array" aca="1" ref="I993" ca="1">IF(ISNUMBER(A993),VLOOKUP(A993,pkt,2,0),"")</f>
        <v/>
      </c>
      <c r="L993" s="207" t="str">
        <f t="array" aca="1" ref="L993" ca="1">IF(C993="","",1)</f>
        <v/>
      </c>
      <c r="M993" s="52" t="str">
        <f t="array" aca="1" ref="M993" ca="1">IF(R993="","",RANK($R993,$R$968:$R$1055,1))</f>
        <v/>
      </c>
      <c r="N993" s="117" t="str">
        <f t="array" aca="1" ref="N993" ca="1">IF(ROWS($N$968:$N993)&gt;$O$967,"",INDEX($E$879:$E$955,SMALL(IF(FREQUENCY(IF($E$879:$E$955&lt;&gt;"",MATCH($E$879:$E$955,$E$879:$E$955,0)),ROW($E$879:$E$955)-ROW($E$879)+1),ROW($E$879:$E$955)-ROW($E$879)+1),ROWS(N$968:$N993))))</f>
        <v/>
      </c>
      <c r="O993" s="127" t="str">
        <f t="array" aca="1" ref="O993" ca="1">IF(N993="","",COUNT(IF($E$879:$E$955=N993,IF(L$879:L$955&lt;&gt;"",L$879:L$955))))</f>
        <v/>
      </c>
      <c r="P993" s="127" t="str">
        <f t="array" aca="1" ref="P993" ca="1">IF(SUMIF($E$879:$E$955,N993,$L$879:$L$955)&lt;$O$966,"",SUM(SMALL(IF($E$879:$E$955=N993,$P$879:$P$955,""),ROW(INDIRECT("1:"&amp;$O$966)))))</f>
        <v/>
      </c>
      <c r="Q993" s="53" t="str">
        <f t="array" aca="1" ref="Q993" ca="1">IF(OR(N993="",O993&gt;=5),"",$O$966-O993)</f>
        <v/>
      </c>
      <c r="R993" s="227" t="str">
        <f t="array" aca="1" ref="R993" ca="1">IFERROR(IF(O993&gt;=$O$966,P993,IF(O993&lt;$O$966,SUMIF($E$879:$E$955,N993,$P$879:$P$955))+(Q993*(MAX($A$879:$A$955)+1))),"")</f>
        <v/>
      </c>
    </row>
    <row r="994" spans="1:18" ht="16.5" hidden="1">
      <c r="A994" s="101" t="str">
        <f t="array" aca="1" ref="A994" ca="1">IF($C994="","",RANK(E994,$E$970:$E$1025,1))</f>
        <v/>
      </c>
      <c r="B994" s="106"/>
      <c r="C994" s="48" t="str">
        <f t="array" aca="1" ref="C994" ca="1">IF(ISERROR(INDEX($M$968:$R$1055,SMALL(IF($R$968:$R$1075=$E994,ROW($R$968:$R$1055)-ROW($R$968)+1),COUNTIF($E$970:E994,E994)),COLUMNS($A$970:B994))),"",INDEX($M$968:$R$1055,SMALL(IF($R$968:$R$1075=$E994,ROW($R$968:$R$1075)-ROW($R$968)+1),COUNTIF($E$970:E994,E994)),COLUMNS($A$970:B994)))</f>
        <v/>
      </c>
      <c r="D994" s="49" t="str">
        <f t="array" aca="1" ref="D994" ca="1">IF(C994="","",COUNT(IF($E$879:$E$955=C994,IF(L$879:L$955&lt;&gt;"",L$879:L$10864))))</f>
        <v/>
      </c>
      <c r="E994" s="89" t="str">
        <f t="array" aca="1" ref="E994" ca="1">IF(ROWS($E$970:E994)&gt;$O$967,"",SMALL($R$968:$R$1075,ROWS($E$970:E994)))</f>
        <v/>
      </c>
      <c r="F994" s="93" t="str">
        <f t="shared" ca="1" si="105"/>
        <v/>
      </c>
      <c r="G994" s="94"/>
      <c r="H994" s="305"/>
      <c r="I994" s="50" t="str">
        <f t="array" aca="1" ref="I994" ca="1">IF(ISNUMBER(A994),VLOOKUP(A994,pkt,2,0),"")</f>
        <v/>
      </c>
      <c r="L994" s="207" t="str">
        <f t="array" aca="1" ref="L994" ca="1">IF(C994="","",1)</f>
        <v/>
      </c>
      <c r="M994" s="52" t="str">
        <f t="array" aca="1" ref="M994" ca="1">IF(R994="","",RANK($R994,$R$968:$R$1055,1))</f>
        <v/>
      </c>
      <c r="N994" s="117" t="str">
        <f t="array" aca="1" ref="N994" ca="1">IF(ROWS($N$968:$N994)&gt;$O$967,"",INDEX($E$879:$E$955,SMALL(IF(FREQUENCY(IF($E$879:$E$955&lt;&gt;"",MATCH($E$879:$E$955,$E$879:$E$955,0)),ROW($E$879:$E$955)-ROW($E$879)+1),ROW($E$879:$E$955)-ROW($E$879)+1),ROWS(N$968:$N994))))</f>
        <v/>
      </c>
      <c r="O994" s="127" t="str">
        <f t="array" aca="1" ref="O994" ca="1">IF(N994="","",COUNT(IF($E$879:$E$955=N994,IF(L$879:L$955&lt;&gt;"",L$879:L$955))))</f>
        <v/>
      </c>
      <c r="P994" s="127" t="str">
        <f t="array" aca="1" ref="P994" ca="1">IF(SUMIF($E$879:$E$955,N994,$L$879:$L$955)&lt;$O$966,"",SUM(SMALL(IF($E$879:$E$955=N994,$P$879:$P$955,""),ROW(INDIRECT("1:"&amp;$O$966)))))</f>
        <v/>
      </c>
      <c r="Q994" s="53" t="str">
        <f t="array" aca="1" ref="Q994" ca="1">IF(OR(N994="",O994&gt;=5),"",$O$966-O994)</f>
        <v/>
      </c>
      <c r="R994" s="227" t="str">
        <f t="array" aca="1" ref="R994" ca="1">IFERROR(IF(O994&gt;=$O$966,P994,IF(O994&lt;$O$966,SUMIF($E$879:$E$955,N994,$P$879:$P$955))+(Q994*(MAX($A$879:$A$955)+1))),"")</f>
        <v/>
      </c>
    </row>
    <row r="995" spans="1:18" ht="16.5" hidden="1">
      <c r="A995" s="101" t="str">
        <f t="array" aca="1" ref="A995" ca="1">IF($C995="","",RANK(E995,$E$970:$E$1025,1))</f>
        <v/>
      </c>
      <c r="B995" s="106"/>
      <c r="C995" s="48" t="str">
        <f t="array" aca="1" ref="C995" ca="1">IF(ISERROR(INDEX($M$968:$R$1055,SMALL(IF($R$968:$R$1075=$E995,ROW($R$968:$R$1055)-ROW($R$968)+1),COUNTIF($E$970:E995,E995)),COLUMNS($A$970:B995))),"",INDEX($M$968:$R$1055,SMALL(IF($R$968:$R$1075=$E995,ROW($R$968:$R$1075)-ROW($R$968)+1),COUNTIF($E$970:E995,E995)),COLUMNS($A$970:B995)))</f>
        <v/>
      </c>
      <c r="D995" s="49" t="str">
        <f t="array" aca="1" ref="D995" ca="1">IF(C995="","",COUNT(IF($E$879:$E$955=C995,IF(L$879:L$955&lt;&gt;"",L$879:L$10864))))</f>
        <v/>
      </c>
      <c r="E995" s="89" t="str">
        <f t="array" aca="1" ref="E995" ca="1">IF(ROWS($E$970:E995)&gt;$O$967,"",SMALL($R$968:$R$1075,ROWS($E$970:E995)))</f>
        <v/>
      </c>
      <c r="F995" s="93" t="str">
        <f t="shared" ca="1" si="105"/>
        <v/>
      </c>
      <c r="G995" s="94"/>
      <c r="H995" s="305"/>
      <c r="I995" s="50" t="str">
        <f t="array" aca="1" ref="I995" ca="1">IF(ISNUMBER(A995),VLOOKUP(A995,pkt,2,0),"")</f>
        <v/>
      </c>
      <c r="L995" s="207" t="str">
        <f t="array" aca="1" ref="L995" ca="1">IF(C995="","",1)</f>
        <v/>
      </c>
      <c r="M995" s="52" t="str">
        <f t="array" aca="1" ref="M995" ca="1">IF(R995="","",RANK($R995,$R$968:$R$1055,1))</f>
        <v/>
      </c>
      <c r="N995" s="117" t="str">
        <f t="array" aca="1" ref="N995" ca="1">IF(ROWS($N$968:$N995)&gt;$O$967,"",INDEX($E$879:$E$955,SMALL(IF(FREQUENCY(IF($E$879:$E$955&lt;&gt;"",MATCH($E$879:$E$955,$E$879:$E$955,0)),ROW($E$879:$E$955)-ROW($E$879)+1),ROW($E$879:$E$955)-ROW($E$879)+1),ROWS(N$968:$N995))))</f>
        <v/>
      </c>
      <c r="O995" s="127" t="str">
        <f t="array" aca="1" ref="O995" ca="1">IF(N995="","",COUNT(IF($E$879:$E$955=N995,IF(L$879:L$955&lt;&gt;"",L$879:L$955))))</f>
        <v/>
      </c>
      <c r="P995" s="127" t="str">
        <f t="array" aca="1" ref="P995" ca="1">IF(SUMIF($E$879:$E$955,N995,$L$879:$L$955)&lt;$O$966,"",SUM(SMALL(IF($E$879:$E$955=N995,$P$879:$P$955,""),ROW(INDIRECT("1:"&amp;$O$966)))))</f>
        <v/>
      </c>
      <c r="Q995" s="53" t="str">
        <f t="array" aca="1" ref="Q995" ca="1">IF(OR(N995="",O995&gt;=5),"",$O$966-O995)</f>
        <v/>
      </c>
      <c r="R995" s="227" t="str">
        <f t="array" aca="1" ref="R995" ca="1">IFERROR(IF(O995&gt;=$O$966,P995,IF(O995&lt;$O$966,SUMIF($E$879:$E$955,N995,$P$879:$P$955))+(Q995*(MAX($A$879:$A$955)+1))),"")</f>
        <v/>
      </c>
    </row>
    <row r="996" spans="1:18" ht="16.5" hidden="1">
      <c r="A996" s="101" t="str">
        <f t="array" aca="1" ref="A996" ca="1">IF($C996="","",RANK(E996,$E$970:$E$1025,1))</f>
        <v/>
      </c>
      <c r="B996" s="106"/>
      <c r="C996" s="48" t="str">
        <f t="array" aca="1" ref="C996" ca="1">IF(ISERROR(INDEX($M$968:$R$1055,SMALL(IF($R$968:$R$1075=$E996,ROW($R$968:$R$1055)-ROW($R$968)+1),COUNTIF($E$970:E996,E996)),COLUMNS($A$970:B996))),"",INDEX($M$968:$R$1055,SMALL(IF($R$968:$R$1075=$E996,ROW($R$968:$R$1075)-ROW($R$968)+1),COUNTIF($E$970:E996,E996)),COLUMNS($A$970:B996)))</f>
        <v/>
      </c>
      <c r="D996" s="49" t="str">
        <f t="array" aca="1" ref="D996" ca="1">IF(C996="","",COUNT(IF($E$879:$E$955=C996,IF(L$879:L$955&lt;&gt;"",L$879:L$10864))))</f>
        <v/>
      </c>
      <c r="E996" s="89" t="str">
        <f t="array" aca="1" ref="E996" ca="1">IF(ROWS($E$970:E996)&gt;$O$967,"",SMALL($R$968:$R$1075,ROWS($E$970:E996)))</f>
        <v/>
      </c>
      <c r="F996" s="93" t="str">
        <f t="shared" ca="1" si="105"/>
        <v/>
      </c>
      <c r="G996" s="94"/>
      <c r="H996" s="305"/>
      <c r="I996" s="50" t="str">
        <f t="array" aca="1" ref="I996" ca="1">IF(ISNUMBER(A996),VLOOKUP(A996,pkt,2,0),"")</f>
        <v/>
      </c>
      <c r="L996" s="207" t="str">
        <f t="array" aca="1" ref="L996" ca="1">IF(C996="","",1)</f>
        <v/>
      </c>
      <c r="M996" s="52" t="str">
        <f t="array" aca="1" ref="M996" ca="1">IF(R996="","",RANK($R996,$R$968:$R$1055,1))</f>
        <v/>
      </c>
      <c r="N996" s="117" t="str">
        <f t="array" aca="1" ref="N996" ca="1">IF(ROWS($N$968:$N996)&gt;$O$967,"",INDEX($E$879:$E$955,SMALL(IF(FREQUENCY(IF($E$879:$E$955&lt;&gt;"",MATCH($E$879:$E$955,$E$879:$E$955,0)),ROW($E$879:$E$955)-ROW($E$879)+1),ROW($E$879:$E$955)-ROW($E$879)+1),ROWS(N$968:$N996))))</f>
        <v/>
      </c>
      <c r="O996" s="127" t="str">
        <f t="array" aca="1" ref="O996" ca="1">IF(N996="","",COUNT(IF($E$879:$E$955=N996,IF(L$879:L$955&lt;&gt;"",L$879:L$955))))</f>
        <v/>
      </c>
      <c r="P996" s="127" t="str">
        <f t="array" aca="1" ref="P996" ca="1">IF(SUMIF($E$879:$E$955,N996,$L$879:$L$955)&lt;$O$966,"",SUM(SMALL(IF($E$879:$E$955=N996,$P$879:$P$955,""),ROW(INDIRECT("1:"&amp;$O$966)))))</f>
        <v/>
      </c>
      <c r="Q996" s="53" t="str">
        <f t="array" aca="1" ref="Q996" ca="1">IF(OR(N996="",O996&gt;=5),"",$O$966-O996)</f>
        <v/>
      </c>
      <c r="R996" s="227" t="str">
        <f t="array" aca="1" ref="R996" ca="1">IFERROR(IF(O996&gt;=$O$966,P996,IF(O996&lt;$O$966,SUMIF($E$879:$E$955,N996,$P$879:$P$955))+(Q996*(MAX($A$879:$A$955)+1))),"")</f>
        <v/>
      </c>
    </row>
    <row r="997" spans="1:18" ht="16.5" hidden="1">
      <c r="A997" s="101" t="str">
        <f t="array" aca="1" ref="A997" ca="1">IF($C997="","",RANK(E997,$E$970:$E$1025,1))</f>
        <v/>
      </c>
      <c r="B997" s="106"/>
      <c r="C997" s="48" t="str">
        <f t="array" aca="1" ref="C997" ca="1">IF(ISERROR(INDEX($M$968:$R$1055,SMALL(IF($R$968:$R$1075=$E997,ROW($R$968:$R$1055)-ROW($R$968)+1),COUNTIF($E$970:E997,E997)),COLUMNS($A$970:B997))),"",INDEX($M$968:$R$1055,SMALL(IF($R$968:$R$1075=$E997,ROW($R$968:$R$1075)-ROW($R$968)+1),COUNTIF($E$970:E997,E997)),COLUMNS($A$970:B997)))</f>
        <v/>
      </c>
      <c r="D997" s="49" t="str">
        <f t="array" aca="1" ref="D997" ca="1">IF(C997="","",COUNT(IF($E$879:$E$955=C997,IF(L$879:L$955&lt;&gt;"",L$879:L$10864))))</f>
        <v/>
      </c>
      <c r="E997" s="89" t="str">
        <f t="array" aca="1" ref="E997" ca="1">IF(ROWS($E$970:E997)&gt;$O$967,"",SMALL($R$968:$R$1075,ROWS($E$970:E997)))</f>
        <v/>
      </c>
      <c r="F997" s="93" t="str">
        <f t="shared" ca="1" si="105"/>
        <v/>
      </c>
      <c r="G997" s="94"/>
      <c r="H997" s="305"/>
      <c r="I997" s="50" t="str">
        <f t="array" aca="1" ref="I997" ca="1">IF(ISNUMBER(A997),VLOOKUP(A997,pkt,2,0),"")</f>
        <v/>
      </c>
      <c r="L997" s="207" t="str">
        <f t="array" aca="1" ref="L997" ca="1">IF(C997="","",1)</f>
        <v/>
      </c>
      <c r="M997" s="52" t="str">
        <f t="array" aca="1" ref="M997" ca="1">IF(R997="","",RANK($R997,$R$968:$R$1055,1))</f>
        <v/>
      </c>
      <c r="N997" s="117" t="str">
        <f t="array" aca="1" ref="N997" ca="1">IF(ROWS($N$968:$N997)&gt;$O$967,"",INDEX($E$879:$E$955,SMALL(IF(FREQUENCY(IF($E$879:$E$955&lt;&gt;"",MATCH($E$879:$E$955,$E$879:$E$955,0)),ROW($E$879:$E$955)-ROW($E$879)+1),ROW($E$879:$E$955)-ROW($E$879)+1),ROWS(N$968:$N997))))</f>
        <v/>
      </c>
      <c r="O997" s="127" t="str">
        <f t="array" aca="1" ref="O997" ca="1">IF(N997="","",COUNT(IF($E$879:$E$955=N997,IF(L$879:L$955&lt;&gt;"",L$879:L$955))))</f>
        <v/>
      </c>
      <c r="P997" s="127" t="str">
        <f t="array" aca="1" ref="P997" ca="1">IF(SUMIF($E$879:$E$955,N997,$L$879:$L$955)&lt;$O$966,"",SUM(SMALL(IF($E$879:$E$955=N997,$P$879:$P$955,""),ROW(INDIRECT("1:"&amp;$O$966)))))</f>
        <v/>
      </c>
      <c r="Q997" s="53" t="str">
        <f t="array" aca="1" ref="Q997" ca="1">IF(OR(N997="",O997&gt;=5),"",$O$966-O997)</f>
        <v/>
      </c>
      <c r="R997" s="227" t="str">
        <f t="array" aca="1" ref="R997" ca="1">IFERROR(IF(O997&gt;=$O$966,P997,IF(O997&lt;$O$966,SUMIF($E$879:$E$955,N997,$P$879:$P$955))+(Q997*(MAX($A$879:$A$955)+1))),"")</f>
        <v/>
      </c>
    </row>
    <row r="998" spans="1:18" ht="16.5" hidden="1">
      <c r="A998" s="101" t="str">
        <f t="array" aca="1" ref="A998" ca="1">IF($C998="","",RANK(E998,$E$970:$E$1025,1))</f>
        <v/>
      </c>
      <c r="B998" s="106"/>
      <c r="C998" s="48" t="str">
        <f t="array" aca="1" ref="C998" ca="1">IF(ISERROR(INDEX($M$968:$R$1055,SMALL(IF($R$968:$R$1075=$E998,ROW($R$968:$R$1055)-ROW($R$968)+1),COUNTIF($E$970:E998,E998)),COLUMNS($A$970:B998))),"",INDEX($M$968:$R$1055,SMALL(IF($R$968:$R$1075=$E998,ROW($R$968:$R$1075)-ROW($R$968)+1),COUNTIF($E$970:E998,E998)),COLUMNS($A$970:B998)))</f>
        <v/>
      </c>
      <c r="D998" s="49" t="str">
        <f t="array" aca="1" ref="D998" ca="1">IF(C998="","",COUNT(IF($E$879:$E$955=C998,IF(L$879:L$955&lt;&gt;"",L$879:L$10864))))</f>
        <v/>
      </c>
      <c r="E998" s="89" t="str">
        <f t="array" aca="1" ref="E998" ca="1">IF(ROWS($E$970:E998)&gt;$O$967,"",SMALL($R$968:$R$1075,ROWS($E$970:E998)))</f>
        <v/>
      </c>
      <c r="F998" s="93" t="str">
        <f t="shared" ca="1" si="105"/>
        <v/>
      </c>
      <c r="G998" s="94"/>
      <c r="H998" s="305"/>
      <c r="I998" s="50" t="str">
        <f t="array" aca="1" ref="I998" ca="1">IF(ISNUMBER(A998),VLOOKUP(A998,pkt,2,0),"")</f>
        <v/>
      </c>
      <c r="L998" s="207" t="str">
        <f t="array" aca="1" ref="L998" ca="1">IF(C998="","",1)</f>
        <v/>
      </c>
      <c r="M998" s="52" t="str">
        <f t="array" aca="1" ref="M998" ca="1">IF(R998="","",RANK($R998,$R$968:$R$1055,1))</f>
        <v/>
      </c>
      <c r="N998" s="117" t="str">
        <f t="array" aca="1" ref="N998" ca="1">IF(ROWS($N$968:$N998)&gt;$O$967,"",INDEX($E$879:$E$955,SMALL(IF(FREQUENCY(IF($E$879:$E$955&lt;&gt;"",MATCH($E$879:$E$955,$E$879:$E$955,0)),ROW($E$879:$E$955)-ROW($E$879)+1),ROW($E$879:$E$955)-ROW($E$879)+1),ROWS(N$968:$N998))))</f>
        <v/>
      </c>
      <c r="O998" s="127" t="str">
        <f t="array" aca="1" ref="O998" ca="1">IF(N998="","",COUNT(IF($E$879:$E$955=N998,IF(L$879:L$955&lt;&gt;"",L$879:L$955))))</f>
        <v/>
      </c>
      <c r="P998" s="127" t="str">
        <f t="array" aca="1" ref="P998" ca="1">IF(SUMIF($E$879:$E$955,N998,$L$879:$L$955)&lt;$O$966,"",SUM(SMALL(IF($E$879:$E$955=N998,$P$879:$P$955,""),ROW(INDIRECT("1:"&amp;$O$966)))))</f>
        <v/>
      </c>
      <c r="Q998" s="53" t="str">
        <f t="array" aca="1" ref="Q998" ca="1">IF(OR(N998="",O998&gt;=5),"",$O$966-O998)</f>
        <v/>
      </c>
      <c r="R998" s="227" t="str">
        <f t="array" aca="1" ref="R998" ca="1">IFERROR(IF(O998&gt;=$O$966,P998,IF(O998&lt;$O$966,SUMIF($E$879:$E$955,N998,$P$879:$P$955))+(Q998*(MAX($A$879:$A$955)+1))),"")</f>
        <v/>
      </c>
    </row>
    <row r="999" spans="1:18" ht="16.5" hidden="1">
      <c r="A999" s="101" t="str">
        <f t="array" aca="1" ref="A999" ca="1">IF($C999="","",RANK(E999,$E$970:$E$1025,1))</f>
        <v/>
      </c>
      <c r="B999" s="106"/>
      <c r="C999" s="48" t="str">
        <f t="array" aca="1" ref="C999" ca="1">IF(ISERROR(INDEX($M$968:$R$1055,SMALL(IF($R$968:$R$1075=$E999,ROW($R$968:$R$1055)-ROW($R$968)+1),COUNTIF($E$970:E999,E999)),COLUMNS($A$970:B999))),"",INDEX($M$968:$R$1055,SMALL(IF($R$968:$R$1075=$E999,ROW($R$968:$R$1075)-ROW($R$968)+1),COUNTIF($E$970:E999,E999)),COLUMNS($A$970:B999)))</f>
        <v/>
      </c>
      <c r="D999" s="49" t="str">
        <f t="array" aca="1" ref="D999" ca="1">IF(C999="","",COUNT(IF($E$879:$E$955=C999,IF(L$879:L$955&lt;&gt;"",L$879:L$10864))))</f>
        <v/>
      </c>
      <c r="E999" s="89" t="str">
        <f t="array" aca="1" ref="E999" ca="1">IF(ROWS($E$970:E999)&gt;$O$967,"",SMALL($R$968:$R$1075,ROWS($E$970:E999)))</f>
        <v/>
      </c>
      <c r="F999" s="93" t="str">
        <f t="shared" ca="1" si="105"/>
        <v/>
      </c>
      <c r="G999" s="94"/>
      <c r="H999" s="305"/>
      <c r="I999" s="50" t="str">
        <f t="array" aca="1" ref="I999" ca="1">IF(ISNUMBER(A999),VLOOKUP(A999,pkt,2,0),"")</f>
        <v/>
      </c>
      <c r="L999" s="207" t="str">
        <f t="array" aca="1" ref="L999" ca="1">IF(C999="","",1)</f>
        <v/>
      </c>
      <c r="M999" s="52" t="str">
        <f t="array" aca="1" ref="M999" ca="1">IF(R999="","",RANK($R999,$R$968:$R$1055,1))</f>
        <v/>
      </c>
      <c r="N999" s="117" t="str">
        <f t="array" aca="1" ref="N999" ca="1">IF(ROWS($N$968:$N999)&gt;$O$967,"",INDEX($E$879:$E$955,SMALL(IF(FREQUENCY(IF($E$879:$E$955&lt;&gt;"",MATCH($E$879:$E$955,$E$879:$E$955,0)),ROW($E$879:$E$955)-ROW($E$879)+1),ROW($E$879:$E$955)-ROW($E$879)+1),ROWS(N$968:$N999))))</f>
        <v/>
      </c>
      <c r="O999" s="127" t="str">
        <f t="array" aca="1" ref="O999" ca="1">IF(N999="","",COUNT(IF($E$879:$E$955=N999,IF(L$879:L$955&lt;&gt;"",L$879:L$955))))</f>
        <v/>
      </c>
      <c r="P999" s="127" t="str">
        <f t="array" aca="1" ref="P999" ca="1">IF(SUMIF($E$879:$E$955,N999,$L$879:$L$955)&lt;$O$966,"",SUM(SMALL(IF($E$879:$E$955=N999,$P$879:$P$955,""),ROW(INDIRECT("1:"&amp;$O$966)))))</f>
        <v/>
      </c>
      <c r="Q999" s="53" t="str">
        <f t="array" aca="1" ref="Q999" ca="1">IF(OR(N999="",O999&gt;=5),"",$O$966-O999)</f>
        <v/>
      </c>
      <c r="R999" s="227" t="str">
        <f t="array" aca="1" ref="R999" ca="1">IFERROR(IF(O999&gt;=$O$966,P999,IF(O999&lt;$O$966,SUMIF($E$879:$E$955,N999,$P$879:$P$955))+(Q999*(MAX($A$879:$A$955)+1))),"")</f>
        <v/>
      </c>
    </row>
    <row r="1000" spans="1:18" ht="16.5" hidden="1">
      <c r="A1000" s="101" t="str">
        <f t="array" aca="1" ref="A1000" ca="1">IF($C1000="","",RANK(E1000,$E$970:$E$1025,1))</f>
        <v/>
      </c>
      <c r="B1000" s="106"/>
      <c r="C1000" s="48" t="str">
        <f t="array" aca="1" ref="C1000" ca="1">IF(ISERROR(INDEX($M$968:$R$1055,SMALL(IF($R$968:$R$1075=$E1000,ROW($R$968:$R$1055)-ROW($R$968)+1),COUNTIF($E$970:E1000,E1000)),COLUMNS($A$970:B1000))),"",INDEX($M$968:$R$1055,SMALL(IF($R$968:$R$1075=$E1000,ROW($R$968:$R$1075)-ROW($R$968)+1),COUNTIF($E$970:E1000,E1000)),COLUMNS($A$970:B1000)))</f>
        <v/>
      </c>
      <c r="D1000" s="49" t="str">
        <f t="array" aca="1" ref="D1000" ca="1">IF(C1000="","",COUNT(IF($E$879:$E$955=C1000,IF(L$879:L$955&lt;&gt;"",L$879:L$10864))))</f>
        <v/>
      </c>
      <c r="E1000" s="89" t="str">
        <f t="array" aca="1" ref="E1000" ca="1">IF(ROWS($E$970:E1000)&gt;$O$967,"",SMALL($R$968:$R$1075,ROWS($E$970:E1000)))</f>
        <v/>
      </c>
      <c r="F1000" s="93" t="str">
        <f t="shared" ca="1" si="105"/>
        <v/>
      </c>
      <c r="G1000" s="94"/>
      <c r="H1000" s="305"/>
      <c r="I1000" s="50" t="str">
        <f t="array" aca="1" ref="I1000" ca="1">IF(ISNUMBER(A1000),VLOOKUP(A1000,pkt,2,0),"")</f>
        <v/>
      </c>
      <c r="L1000" s="207" t="str">
        <f t="array" aca="1" ref="L1000" ca="1">IF(C1000="","",1)</f>
        <v/>
      </c>
      <c r="M1000" s="52" t="str">
        <f t="array" aca="1" ref="M1000" ca="1">IF(R1000="","",RANK($R1000,$R$968:$R$1055,1))</f>
        <v/>
      </c>
      <c r="N1000" s="117" t="str">
        <f t="array" aca="1" ref="N1000" ca="1">IF(ROWS($N$968:$N1000)&gt;$O$967,"",INDEX($E$879:$E$955,SMALL(IF(FREQUENCY(IF($E$879:$E$955&lt;&gt;"",MATCH($E$879:$E$955,$E$879:$E$955,0)),ROW($E$879:$E$955)-ROW($E$879)+1),ROW($E$879:$E$955)-ROW($E$879)+1),ROWS(N$968:$N1000))))</f>
        <v/>
      </c>
      <c r="O1000" s="127" t="str">
        <f t="array" aca="1" ref="O1000" ca="1">IF(N1000="","",COUNT(IF($E$879:$E$955=N1000,IF(L$879:L$955&lt;&gt;"",L$879:L$955))))</f>
        <v/>
      </c>
      <c r="P1000" s="127" t="str">
        <f t="array" aca="1" ref="P1000" ca="1">IF(SUMIF($E$879:$E$955,N1000,$L$879:$L$955)&lt;$O$966,"",SUM(SMALL(IF($E$879:$E$955=N1000,$P$879:$P$955,""),ROW(INDIRECT("1:"&amp;$O$966)))))</f>
        <v/>
      </c>
      <c r="Q1000" s="53" t="str">
        <f t="array" aca="1" ref="Q1000" ca="1">IF(OR(N1000="",O1000&gt;=5),"",$O$966-O1000)</f>
        <v/>
      </c>
      <c r="R1000" s="227" t="str">
        <f t="array" aca="1" ref="R1000" ca="1">IFERROR(IF(O1000&gt;=$O$966,P1000,IF(O1000&lt;$O$966,SUMIF($E$879:$E$955,N1000,$P$879:$P$955))+(Q1000*(MAX($A$879:$A$955)+1))),"")</f>
        <v/>
      </c>
    </row>
    <row r="1001" spans="1:18" ht="16.5" hidden="1">
      <c r="A1001" s="101" t="str">
        <f t="array" aca="1" ref="A1001" ca="1">IF($C1001="","",RANK(E1001,$E$970:$E$1025,1))</f>
        <v/>
      </c>
      <c r="B1001" s="106"/>
      <c r="C1001" s="48" t="str">
        <f t="array" aca="1" ref="C1001" ca="1">IF(ISERROR(INDEX($M$968:$R$1055,SMALL(IF($R$968:$R$1075=$E1001,ROW($R$968:$R$1055)-ROW($R$968)+1),COUNTIF($E$970:E1001,E1001)),COLUMNS($A$970:B1001))),"",INDEX($M$968:$R$1055,SMALL(IF($R$968:$R$1075=$E1001,ROW($R$968:$R$1075)-ROW($R$968)+1),COUNTIF($E$970:E1001,E1001)),COLUMNS($A$970:B1001)))</f>
        <v/>
      </c>
      <c r="D1001" s="49" t="str">
        <f t="array" aca="1" ref="D1001" ca="1">IF(C1001="","",COUNT(IF($E$879:$E$955=C1001,IF(L$879:L$955&lt;&gt;"",L$879:L$10864))))</f>
        <v/>
      </c>
      <c r="E1001" s="89" t="str">
        <f t="array" aca="1" ref="E1001" ca="1">IF(ROWS($E$970:E1001)&gt;$O$967,"",SMALL($R$968:$R$1075,ROWS($E$970:E1001)))</f>
        <v/>
      </c>
      <c r="F1001" s="93" t="str">
        <f t="shared" ca="1" si="105"/>
        <v/>
      </c>
      <c r="G1001" s="94"/>
      <c r="H1001" s="305"/>
      <c r="I1001" s="50" t="str">
        <f t="array" aca="1" ref="I1001" ca="1">IF(ISNUMBER(A1001),VLOOKUP(A1001,pkt,2,0),"")</f>
        <v/>
      </c>
      <c r="L1001" s="207" t="str">
        <f t="array" aca="1" ref="L1001" ca="1">IF(C1001="","",1)</f>
        <v/>
      </c>
      <c r="M1001" s="52" t="str">
        <f t="array" aca="1" ref="M1001" ca="1">IF(R1001="","",RANK($R1001,$R$968:$R$1055,1))</f>
        <v/>
      </c>
      <c r="N1001" s="117" t="str">
        <f t="array" aca="1" ref="N1001" ca="1">IF(ROWS($N$968:$N1001)&gt;$O$967,"",INDEX($E$879:$E$955,SMALL(IF(FREQUENCY(IF($E$879:$E$955&lt;&gt;"",MATCH($E$879:$E$955,$E$879:$E$955,0)),ROW($E$879:$E$955)-ROW($E$879)+1),ROW($E$879:$E$955)-ROW($E$879)+1),ROWS(N$968:$N1001))))</f>
        <v/>
      </c>
      <c r="O1001" s="127" t="str">
        <f t="array" aca="1" ref="O1001" ca="1">IF(N1001="","",COUNT(IF($E$879:$E$955=N1001,IF(L$879:L$955&lt;&gt;"",L$879:L$955))))</f>
        <v/>
      </c>
      <c r="P1001" s="127" t="str">
        <f t="array" aca="1" ref="P1001" ca="1">IF(SUMIF($E$879:$E$955,N1001,$L$879:$L$955)&lt;$O$966,"",SUM(SMALL(IF($E$879:$E$955=N1001,$P$879:$P$955,""),ROW(INDIRECT("1:"&amp;$O$966)))))</f>
        <v/>
      </c>
      <c r="Q1001" s="53" t="str">
        <f t="array" aca="1" ref="Q1001" ca="1">IF(OR(N1001="",O1001&gt;=5),"",$O$966-O1001)</f>
        <v/>
      </c>
      <c r="R1001" s="227" t="str">
        <f t="array" aca="1" ref="R1001" ca="1">IFERROR(IF(O1001&gt;=$O$966,P1001,IF(O1001&lt;$O$966,SUMIF($E$879:$E$955,N1001,$P$879:$P$955))+(Q1001*(MAX($A$879:$A$955)+1))),"")</f>
        <v/>
      </c>
    </row>
    <row r="1002" spans="1:18" ht="16.5" hidden="1">
      <c r="A1002" s="101" t="str">
        <f t="array" aca="1" ref="A1002" ca="1">IF($C1002="","",RANK(E1002,$E$970:$E$1025,1))</f>
        <v/>
      </c>
      <c r="B1002" s="106"/>
      <c r="C1002" s="48" t="str">
        <f t="array" aca="1" ref="C1002" ca="1">IF(ISERROR(INDEX($M$968:$R$1055,SMALL(IF($R$968:$R$1075=$E1002,ROW($R$968:$R$1055)-ROW($R$968)+1),COUNTIF($E$970:E1002,E1002)),COLUMNS($A$970:B1002))),"",INDEX($M$968:$R$1055,SMALL(IF($R$968:$R$1075=$E1002,ROW($R$968:$R$1075)-ROW($R$968)+1),COUNTIF($E$970:E1002,E1002)),COLUMNS($A$970:B1002)))</f>
        <v/>
      </c>
      <c r="D1002" s="49" t="str">
        <f t="array" aca="1" ref="D1002" ca="1">IF(C1002="","",COUNT(IF($E$879:$E$955=C1002,IF(L$879:L$955&lt;&gt;"",L$879:L$10864))))</f>
        <v/>
      </c>
      <c r="E1002" s="89" t="str">
        <f t="array" aca="1" ref="E1002" ca="1">IF(ROWS($E$970:E1002)&gt;$O$967,"",SMALL($R$968:$R$1075,ROWS($E$970:E1002)))</f>
        <v/>
      </c>
      <c r="F1002" s="93" t="str">
        <f t="shared" ca="1" si="105"/>
        <v/>
      </c>
      <c r="G1002" s="94"/>
      <c r="H1002" s="305"/>
      <c r="I1002" s="50" t="str">
        <f t="array" aca="1" ref="I1002" ca="1">IF(ISNUMBER(A1002),VLOOKUP(A1002,pkt,2,0),"")</f>
        <v/>
      </c>
      <c r="L1002" s="207" t="str">
        <f t="array" aca="1" ref="L1002" ca="1">IF(C1002="","",1)</f>
        <v/>
      </c>
      <c r="M1002" s="52" t="str">
        <f t="array" aca="1" ref="M1002" ca="1">IF(R1002="","",RANK($R1002,$R$968:$R$1055,1))</f>
        <v/>
      </c>
      <c r="N1002" s="117" t="str">
        <f t="array" aca="1" ref="N1002" ca="1">IF(ROWS($N$968:$N1002)&gt;$O$967,"",INDEX($E$879:$E$955,SMALL(IF(FREQUENCY(IF($E$879:$E$955&lt;&gt;"",MATCH($E$879:$E$955,$E$879:$E$955,0)),ROW($E$879:$E$955)-ROW($E$879)+1),ROW($E$879:$E$955)-ROW($E$879)+1),ROWS(N$968:$N1002))))</f>
        <v/>
      </c>
      <c r="O1002" s="127" t="str">
        <f t="array" aca="1" ref="O1002" ca="1">IF(N1002="","",COUNT(IF($E$879:$E$955=N1002,IF(L$879:L$955&lt;&gt;"",L$879:L$955))))</f>
        <v/>
      </c>
      <c r="P1002" s="127" t="str">
        <f t="array" aca="1" ref="P1002" ca="1">IF(SUMIF($E$879:$E$955,N1002,$L$879:$L$955)&lt;$O$966,"",SUM(SMALL(IF($E$879:$E$955=N1002,$P$879:$P$955,""),ROW(INDIRECT("1:"&amp;$O$966)))))</f>
        <v/>
      </c>
      <c r="Q1002" s="53" t="str">
        <f t="array" aca="1" ref="Q1002" ca="1">IF(OR(N1002="",O1002&gt;=5),"",$O$966-O1002)</f>
        <v/>
      </c>
      <c r="R1002" s="227" t="str">
        <f t="array" aca="1" ref="R1002" ca="1">IFERROR(IF(O1002&gt;=$O$966,P1002,IF(O1002&lt;$O$966,SUMIF($E$879:$E$955,N1002,$P$879:$P$955))+(Q1002*(MAX($A$879:$A$955)+1))),"")</f>
        <v/>
      </c>
    </row>
    <row r="1003" spans="1:18" ht="16.5" hidden="1">
      <c r="A1003" s="101" t="str">
        <f t="array" aca="1" ref="A1003" ca="1">IF($C1003="","",RANK(E1003,$E$970:$E$1025,1))</f>
        <v/>
      </c>
      <c r="B1003" s="106"/>
      <c r="C1003" s="48" t="str">
        <f t="array" aca="1" ref="C1003" ca="1">IF(ISERROR(INDEX($M$968:$R$1055,SMALL(IF($R$968:$R$1075=$E1003,ROW($R$968:$R$1055)-ROW($R$968)+1),COUNTIF($E$970:E1003,E1003)),COLUMNS($A$970:B1003))),"",INDEX($M$968:$R$1055,SMALL(IF($R$968:$R$1075=$E1003,ROW($R$968:$R$1075)-ROW($R$968)+1),COUNTIF($E$970:E1003,E1003)),COLUMNS($A$970:B1003)))</f>
        <v/>
      </c>
      <c r="D1003" s="49" t="str">
        <f t="array" aca="1" ref="D1003" ca="1">IF(C1003="","",COUNT(IF($E$879:$E$955=C1003,IF(L$879:L$955&lt;&gt;"",L$879:L$10864))))</f>
        <v/>
      </c>
      <c r="E1003" s="89" t="str">
        <f t="array" aca="1" ref="E1003" ca="1">IF(ROWS($E$970:E1003)&gt;$O$967,"",SMALL($R$968:$R$1075,ROWS($E$970:E1003)))</f>
        <v/>
      </c>
      <c r="F1003" s="93" t="str">
        <f t="shared" ca="1" si="105"/>
        <v/>
      </c>
      <c r="G1003" s="94"/>
      <c r="H1003" s="305"/>
      <c r="I1003" s="50" t="str">
        <f t="array" aca="1" ref="I1003" ca="1">IF(ISNUMBER(A1003),VLOOKUP(A1003,pkt,2,0),"")</f>
        <v/>
      </c>
      <c r="L1003" s="207" t="str">
        <f t="array" aca="1" ref="L1003" ca="1">IF(C1003="","",1)</f>
        <v/>
      </c>
      <c r="M1003" s="52" t="str">
        <f t="array" aca="1" ref="M1003" ca="1">IF(R1003="","",RANK($R1003,$R$968:$R$1055,1))</f>
        <v/>
      </c>
      <c r="N1003" s="117" t="str">
        <f t="array" aca="1" ref="N1003" ca="1">IF(ROWS($N$968:$N1003)&gt;$O$967,"",INDEX($E$879:$E$955,SMALL(IF(FREQUENCY(IF($E$879:$E$955&lt;&gt;"",MATCH($E$879:$E$955,$E$879:$E$955,0)),ROW($E$879:$E$955)-ROW($E$879)+1),ROW($E$879:$E$955)-ROW($E$879)+1),ROWS(N$968:$N1003))))</f>
        <v/>
      </c>
      <c r="O1003" s="127" t="str">
        <f t="array" aca="1" ref="O1003" ca="1">IF(N1003="","",COUNT(IF($E$879:$E$955=N1003,IF(L$879:L$955&lt;&gt;"",L$879:L$955))))</f>
        <v/>
      </c>
      <c r="P1003" s="127" t="str">
        <f t="array" aca="1" ref="P1003" ca="1">IF(SUMIF($E$879:$E$955,N1003,$L$879:$L$955)&lt;$O$966,"",SUM(SMALL(IF($E$879:$E$955=N1003,$P$879:$P$955,""),ROW(INDIRECT("1:"&amp;$O$966)))))</f>
        <v/>
      </c>
      <c r="Q1003" s="53" t="str">
        <f t="array" aca="1" ref="Q1003" ca="1">IF(OR(N1003="",O1003&gt;=5),"",$O$966-O1003)</f>
        <v/>
      </c>
      <c r="R1003" s="227" t="str">
        <f t="array" aca="1" ref="R1003" ca="1">IFERROR(IF(O1003&gt;=$O$966,P1003,IF(O1003&lt;$O$966,SUMIF($E$879:$E$955,N1003,$P$879:$P$955))+(Q1003*(MAX($A$879:$A$955)+1))),"")</f>
        <v/>
      </c>
    </row>
    <row r="1004" spans="1:18" ht="16.5" hidden="1">
      <c r="A1004" s="101" t="str">
        <f t="array" aca="1" ref="A1004" ca="1">IF($C1004="","",RANK(E1004,$E$970:$E$1025,1))</f>
        <v/>
      </c>
      <c r="B1004" s="106"/>
      <c r="C1004" s="48" t="str">
        <f t="array" aca="1" ref="C1004" ca="1">IF(ISERROR(INDEX($M$968:$R$1055,SMALL(IF($R$968:$R$1075=$E1004,ROW($R$968:$R$1055)-ROW($R$968)+1),COUNTIF($E$970:E1004,E1004)),COLUMNS($A$970:B1004))),"",INDEX($M$968:$R$1055,SMALL(IF($R$968:$R$1075=$E1004,ROW($R$968:$R$1075)-ROW($R$968)+1),COUNTIF($E$970:E1004,E1004)),COLUMNS($A$970:B1004)))</f>
        <v/>
      </c>
      <c r="D1004" s="49" t="str">
        <f t="array" aca="1" ref="D1004" ca="1">IF(C1004="","",COUNT(IF($E$879:$E$955=C1004,IF(L$879:L$955&lt;&gt;"",L$879:L$10864))))</f>
        <v/>
      </c>
      <c r="E1004" s="89" t="str">
        <f t="array" aca="1" ref="E1004" ca="1">IF(ROWS($E$970:E1004)&gt;$O$967,"",SMALL($R$968:$R$1075,ROWS($E$970:E1004)))</f>
        <v/>
      </c>
      <c r="F1004" s="93" t="str">
        <f t="shared" ca="1" si="105"/>
        <v/>
      </c>
      <c r="G1004" s="94"/>
      <c r="H1004" s="305"/>
      <c r="I1004" s="50" t="str">
        <f t="array" aca="1" ref="I1004" ca="1">IF(ISNUMBER(A1004),VLOOKUP(A1004,pkt,2,0),"")</f>
        <v/>
      </c>
      <c r="L1004" s="207" t="str">
        <f t="array" aca="1" ref="L1004" ca="1">IF(C1004="","",1)</f>
        <v/>
      </c>
      <c r="M1004" s="52" t="str">
        <f t="array" aca="1" ref="M1004" ca="1">IF(R1004="","",RANK($R1004,$R$968:$R$1055,1))</f>
        <v/>
      </c>
      <c r="N1004" s="117" t="str">
        <f t="array" aca="1" ref="N1004" ca="1">IF(ROWS($N$968:$N1004)&gt;$O$967,"",INDEX($E$879:$E$955,SMALL(IF(FREQUENCY(IF($E$879:$E$955&lt;&gt;"",MATCH($E$879:$E$955,$E$879:$E$955,0)),ROW($E$879:$E$955)-ROW($E$879)+1),ROW($E$879:$E$955)-ROW($E$879)+1),ROWS(N$968:$N1004))))</f>
        <v/>
      </c>
      <c r="O1004" s="127" t="str">
        <f t="array" aca="1" ref="O1004" ca="1">IF(N1004="","",COUNT(IF($E$879:$E$955=N1004,IF(L$879:L$955&lt;&gt;"",L$879:L$955))))</f>
        <v/>
      </c>
      <c r="P1004" s="127" t="str">
        <f t="array" aca="1" ref="P1004" ca="1">IF(SUMIF($E$879:$E$955,N1004,$L$879:$L$955)&lt;$O$966,"",SUM(SMALL(IF($E$879:$E$955=N1004,$P$879:$P$955,""),ROW(INDIRECT("1:"&amp;$O$966)))))</f>
        <v/>
      </c>
      <c r="Q1004" s="53" t="str">
        <f t="array" aca="1" ref="Q1004" ca="1">IF(OR(N1004="",O1004&gt;=5),"",$O$966-O1004)</f>
        <v/>
      </c>
      <c r="R1004" s="227" t="str">
        <f t="array" aca="1" ref="R1004" ca="1">IFERROR(IF(O1004&gt;=$O$966,P1004,IF(O1004&lt;$O$966,SUMIF($E$879:$E$955,N1004,$P$879:$P$955))+(Q1004*(MAX($A$879:$A$955)+1))),"")</f>
        <v/>
      </c>
    </row>
    <row r="1005" spans="1:18" ht="16.5" hidden="1">
      <c r="A1005" s="101" t="str">
        <f t="array" aca="1" ref="A1005" ca="1">IF($C1005="","",RANK(E1005,$E$970:$E$1025,1))</f>
        <v/>
      </c>
      <c r="B1005" s="106"/>
      <c r="C1005" s="48" t="str">
        <f t="array" aca="1" ref="C1005" ca="1">IF(ISERROR(INDEX($M$968:$R$1055,SMALL(IF($R$968:$R$1075=$E1005,ROW($R$968:$R$1055)-ROW($R$968)+1),COUNTIF($E$970:E1005,E1005)),COLUMNS($A$970:B1005))),"",INDEX($M$968:$R$1055,SMALL(IF($R$968:$R$1075=$E1005,ROW($R$968:$R$1075)-ROW($R$968)+1),COUNTIF($E$970:E1005,E1005)),COLUMNS($A$970:B1005)))</f>
        <v/>
      </c>
      <c r="D1005" s="49" t="str">
        <f t="array" aca="1" ref="D1005" ca="1">IF(C1005="","",COUNT(IF($E$879:$E$955=C1005,IF(L$879:L$955&lt;&gt;"",L$879:L$10864))))</f>
        <v/>
      </c>
      <c r="E1005" s="89" t="str">
        <f t="array" aca="1" ref="E1005" ca="1">IF(ROWS($E$970:E1005)&gt;$O$967,"",SMALL($R$968:$R$1075,ROWS($E$970:E1005)))</f>
        <v/>
      </c>
      <c r="F1005" s="93" t="str">
        <f t="shared" ca="1" si="105"/>
        <v/>
      </c>
      <c r="G1005" s="94"/>
      <c r="H1005" s="305"/>
      <c r="I1005" s="50" t="str">
        <f t="array" aca="1" ref="I1005" ca="1">IF(ISNUMBER(A1005),VLOOKUP(A1005,pkt,2,0),"")</f>
        <v/>
      </c>
      <c r="L1005" s="207" t="str">
        <f t="array" aca="1" ref="L1005" ca="1">IF(C1005="","",1)</f>
        <v/>
      </c>
      <c r="M1005" s="52" t="str">
        <f t="array" aca="1" ref="M1005" ca="1">IF(R1005="","",RANK($R1005,$R$968:$R$1055,1))</f>
        <v/>
      </c>
      <c r="N1005" s="117" t="str">
        <f t="array" aca="1" ref="N1005" ca="1">IF(ROWS($N$968:$N1005)&gt;$O$967,"",INDEX($E$879:$E$955,SMALL(IF(FREQUENCY(IF($E$879:$E$955&lt;&gt;"",MATCH($E$879:$E$955,$E$879:$E$955,0)),ROW($E$879:$E$955)-ROW($E$879)+1),ROW($E$879:$E$955)-ROW($E$879)+1),ROWS(N$968:$N1005))))</f>
        <v/>
      </c>
      <c r="O1005" s="127" t="str">
        <f t="array" aca="1" ref="O1005" ca="1">IF(N1005="","",COUNT(IF($E$879:$E$955=N1005,IF(L$879:L$955&lt;&gt;"",L$879:L$955))))</f>
        <v/>
      </c>
      <c r="P1005" s="127" t="str">
        <f t="array" aca="1" ref="P1005" ca="1">IF(SUMIF($E$879:$E$955,N1005,$L$879:$L$955)&lt;$O$966,"",SUM(SMALL(IF($E$879:$E$955=N1005,$P$879:$P$955,""),ROW(INDIRECT("1:"&amp;$O$966)))))</f>
        <v/>
      </c>
      <c r="Q1005" s="53" t="str">
        <f t="array" aca="1" ref="Q1005" ca="1">IF(OR(N1005="",O1005&gt;=5),"",$O$966-O1005)</f>
        <v/>
      </c>
      <c r="R1005" s="227" t="str">
        <f t="array" aca="1" ref="R1005" ca="1">IFERROR(IF(O1005&gt;=$O$966,P1005,IF(O1005&lt;$O$966,SUMIF($E$879:$E$955,N1005,$P$879:$P$955))+(Q1005*(MAX($A$879:$A$955)+1))),"")</f>
        <v/>
      </c>
    </row>
    <row r="1006" spans="1:18" ht="16.5" hidden="1">
      <c r="A1006" s="101" t="str">
        <f t="array" aca="1" ref="A1006" ca="1">IF($C1006="","",RANK(E1006,$E$970:$E$1025,1))</f>
        <v/>
      </c>
      <c r="B1006" s="106"/>
      <c r="C1006" s="48" t="str">
        <f t="array" aca="1" ref="C1006" ca="1">IF(ISERROR(INDEX($M$968:$R$1055,SMALL(IF($R$968:$R$1075=$E1006,ROW($R$968:$R$1055)-ROW($R$968)+1),COUNTIF($E$970:E1006,E1006)),COLUMNS($A$970:B1006))),"",INDEX($M$968:$R$1055,SMALL(IF($R$968:$R$1075=$E1006,ROW($R$968:$R$1075)-ROW($R$968)+1),COUNTIF($E$970:E1006,E1006)),COLUMNS($A$970:B1006)))</f>
        <v/>
      </c>
      <c r="D1006" s="49" t="str">
        <f t="array" aca="1" ref="D1006" ca="1">IF(C1006="","",COUNT(IF($E$879:$E$955=C1006,IF(L$879:L$955&lt;&gt;"",L$879:L$10864))))</f>
        <v/>
      </c>
      <c r="E1006" s="89" t="str">
        <f t="array" aca="1" ref="E1006" ca="1">IF(ROWS($E$970:E1006)&gt;$O$967,"",SMALL($R$968:$R$1075,ROWS($E$970:E1006)))</f>
        <v/>
      </c>
      <c r="F1006" s="93" t="str">
        <f t="shared" ca="1" si="105"/>
        <v/>
      </c>
      <c r="G1006" s="94"/>
      <c r="H1006" s="305"/>
      <c r="I1006" s="50" t="str">
        <f t="array" aca="1" ref="I1006" ca="1">IF(ISNUMBER(A1006),VLOOKUP(A1006,pkt,2,0),"")</f>
        <v/>
      </c>
      <c r="L1006" s="207" t="str">
        <f t="array" aca="1" ref="L1006" ca="1">IF(C1006="","",1)</f>
        <v/>
      </c>
      <c r="M1006" s="52" t="str">
        <f t="array" aca="1" ref="M1006" ca="1">IF(R1006="","",RANK($R1006,$R$968:$R$1055,1))</f>
        <v/>
      </c>
      <c r="N1006" s="117" t="str">
        <f t="array" aca="1" ref="N1006" ca="1">IF(ROWS($N$968:$N1006)&gt;$O$967,"",INDEX($E$879:$E$955,SMALL(IF(FREQUENCY(IF($E$879:$E$955&lt;&gt;"",MATCH($E$879:$E$955,$E$879:$E$955,0)),ROW($E$879:$E$955)-ROW($E$879)+1),ROW($E$879:$E$955)-ROW($E$879)+1),ROWS(N$968:$N1006))))</f>
        <v/>
      </c>
      <c r="O1006" s="127" t="str">
        <f t="array" aca="1" ref="O1006" ca="1">IF(N1006="","",COUNT(IF($E$879:$E$955=N1006,IF(L$879:L$955&lt;&gt;"",L$879:L$955))))</f>
        <v/>
      </c>
      <c r="P1006" s="127" t="str">
        <f t="array" aca="1" ref="P1006" ca="1">IF(SUMIF($E$879:$E$955,N1006,$L$879:$L$955)&lt;$O$966,"",SUM(SMALL(IF($E$879:$E$955=N1006,$P$879:$P$955,""),ROW(INDIRECT("1:"&amp;$O$966)))))</f>
        <v/>
      </c>
      <c r="Q1006" s="53" t="str">
        <f t="array" aca="1" ref="Q1006" ca="1">IF(OR(N1006="",O1006&gt;=5),"",$O$966-O1006)</f>
        <v/>
      </c>
      <c r="R1006" s="227" t="str">
        <f t="array" aca="1" ref="R1006" ca="1">IFERROR(IF(O1006&gt;=$O$966,P1006,IF(O1006&lt;$O$966,SUMIF($E$879:$E$955,N1006,$P$879:$P$955))+(Q1006*(MAX($A$879:$A$955)+1))),"")</f>
        <v/>
      </c>
    </row>
    <row r="1007" spans="1:18" ht="16.5" hidden="1">
      <c r="A1007" s="101" t="str">
        <f t="array" aca="1" ref="A1007" ca="1">IF($C1007="","",RANK(E1007,$E$970:$E$1025,1))</f>
        <v/>
      </c>
      <c r="B1007" s="106"/>
      <c r="C1007" s="48" t="str">
        <f t="array" aca="1" ref="C1007" ca="1">IF(ISERROR(INDEX($M$968:$R$1055,SMALL(IF($R$968:$R$1075=$E1007,ROW($R$968:$R$1055)-ROW($R$968)+1),COUNTIF($E$970:E1007,E1007)),COLUMNS($A$970:B1007))),"",INDEX($M$968:$R$1055,SMALL(IF($R$968:$R$1075=$E1007,ROW($R$968:$R$1075)-ROW($R$968)+1),COUNTIF($E$970:E1007,E1007)),COLUMNS($A$970:B1007)))</f>
        <v/>
      </c>
      <c r="D1007" s="49" t="str">
        <f t="array" aca="1" ref="D1007" ca="1">IF(C1007="","",COUNT(IF($E$879:$E$955=C1007,IF(L$879:L$955&lt;&gt;"",L$879:L$10864))))</f>
        <v/>
      </c>
      <c r="E1007" s="89" t="str">
        <f t="array" aca="1" ref="E1007" ca="1">IF(ROWS($E$970:E1007)&gt;$O$967,"",SMALL($R$968:$R$1075,ROWS($E$970:E1007)))</f>
        <v/>
      </c>
      <c r="F1007" s="93" t="str">
        <f t="shared" ca="1" si="105"/>
        <v/>
      </c>
      <c r="G1007" s="94"/>
      <c r="H1007" s="305"/>
      <c r="I1007" s="50" t="str">
        <f t="array" aca="1" ref="I1007" ca="1">IF(ISNUMBER(A1007),VLOOKUP(A1007,pkt,2,0),"")</f>
        <v/>
      </c>
      <c r="L1007" s="207" t="str">
        <f t="array" aca="1" ref="L1007" ca="1">IF(C1007="","",1)</f>
        <v/>
      </c>
      <c r="M1007" s="52" t="str">
        <f t="array" aca="1" ref="M1007" ca="1">IF(R1007="","",RANK($R1007,$R$968:$R$1055,1))</f>
        <v/>
      </c>
      <c r="N1007" s="117" t="str">
        <f t="array" aca="1" ref="N1007" ca="1">IF(ROWS($N$968:$N1007)&gt;$O$967,"",INDEX($E$879:$E$955,SMALL(IF(FREQUENCY(IF($E$879:$E$955&lt;&gt;"",MATCH($E$879:$E$955,$E$879:$E$955,0)),ROW($E$879:$E$955)-ROW($E$879)+1),ROW($E$879:$E$955)-ROW($E$879)+1),ROWS(N$968:$N1007))))</f>
        <v/>
      </c>
      <c r="O1007" s="127" t="str">
        <f t="array" aca="1" ref="O1007" ca="1">IF(N1007="","",COUNT(IF($E$879:$E$955=N1007,IF(L$879:L$955&lt;&gt;"",L$879:L$955))))</f>
        <v/>
      </c>
      <c r="P1007" s="127" t="str">
        <f t="array" aca="1" ref="P1007" ca="1">IF(SUMIF($E$879:$E$955,N1007,$L$879:$L$955)&lt;$O$966,"",SUM(SMALL(IF($E$879:$E$955=N1007,$P$879:$P$955,""),ROW(INDIRECT("1:"&amp;$O$966)))))</f>
        <v/>
      </c>
      <c r="Q1007" s="53" t="str">
        <f t="array" aca="1" ref="Q1007" ca="1">IF(OR(N1007="",O1007&gt;=5),"",$O$966-O1007)</f>
        <v/>
      </c>
      <c r="R1007" s="227" t="str">
        <f t="array" aca="1" ref="R1007" ca="1">IFERROR(IF(O1007&gt;=$O$966,P1007,IF(O1007&lt;$O$966,SUMIF($E$879:$E$955,N1007,$P$879:$P$955))+(Q1007*(MAX($A$879:$A$955)+1))),"")</f>
        <v/>
      </c>
    </row>
    <row r="1008" spans="1:18" ht="16.5" hidden="1">
      <c r="A1008" s="101" t="str">
        <f t="array" aca="1" ref="A1008" ca="1">IF($C1008="","",RANK(E1008,$E$970:$E$1025,1))</f>
        <v/>
      </c>
      <c r="B1008" s="106"/>
      <c r="C1008" s="48" t="str">
        <f t="array" aca="1" ref="C1008" ca="1">IF(ISERROR(INDEX($M$968:$R$1055,SMALL(IF($R$968:$R$1075=$E1008,ROW($R$968:$R$1055)-ROW($R$968)+1),COUNTIF($E$970:E1008,E1008)),COLUMNS($A$970:B1008))),"",INDEX($M$968:$R$1055,SMALL(IF($R$968:$R$1075=$E1008,ROW($R$968:$R$1075)-ROW($R$968)+1),COUNTIF($E$970:E1008,E1008)),COLUMNS($A$970:B1008)))</f>
        <v/>
      </c>
      <c r="D1008" s="49" t="str">
        <f t="array" aca="1" ref="D1008" ca="1">IF(C1008="","",COUNT(IF($E$879:$E$955=C1008,IF(L$879:L$955&lt;&gt;"",L$879:L$10864))))</f>
        <v/>
      </c>
      <c r="E1008" s="89" t="str">
        <f t="array" aca="1" ref="E1008" ca="1">IF(ROWS($E$970:E1008)&gt;$O$967,"",SMALL($R$968:$R$1075,ROWS($E$970:E1008)))</f>
        <v/>
      </c>
      <c r="F1008" s="93" t="str">
        <f t="shared" ca="1" si="105"/>
        <v/>
      </c>
      <c r="G1008" s="94"/>
      <c r="H1008" s="305"/>
      <c r="I1008" s="50" t="str">
        <f t="array" aca="1" ref="I1008" ca="1">IF(ISNUMBER(A1008),VLOOKUP(A1008,pkt,2,0),"")</f>
        <v/>
      </c>
      <c r="L1008" s="207" t="str">
        <f t="array" aca="1" ref="L1008" ca="1">IF(C1008="","",1)</f>
        <v/>
      </c>
      <c r="M1008" s="52" t="str">
        <f t="array" aca="1" ref="M1008" ca="1">IF(R1008="","",RANK($R1008,$R$968:$R$1055,1))</f>
        <v/>
      </c>
      <c r="N1008" s="117" t="str">
        <f t="array" aca="1" ref="N1008" ca="1">IF(ROWS($N$968:$N1008)&gt;$O$967,"",INDEX($E$879:$E$955,SMALL(IF(FREQUENCY(IF($E$879:$E$955&lt;&gt;"",MATCH($E$879:$E$955,$E$879:$E$955,0)),ROW($E$879:$E$955)-ROW($E$879)+1),ROW($E$879:$E$955)-ROW($E$879)+1),ROWS(N$968:$N1008))))</f>
        <v/>
      </c>
      <c r="O1008" s="127" t="str">
        <f t="array" aca="1" ref="O1008" ca="1">IF(N1008="","",COUNT(IF($E$879:$E$955=N1008,IF(L$879:L$955&lt;&gt;"",L$879:L$955))))</f>
        <v/>
      </c>
      <c r="P1008" s="127" t="str">
        <f t="array" aca="1" ref="P1008" ca="1">IF(SUMIF($E$879:$E$955,N1008,$L$879:$L$955)&lt;$O$966,"",SUM(SMALL(IF($E$879:$E$955=N1008,$P$879:$P$955,""),ROW(INDIRECT("1:"&amp;$O$966)))))</f>
        <v/>
      </c>
      <c r="Q1008" s="53" t="str">
        <f t="array" aca="1" ref="Q1008" ca="1">IF(OR(N1008="",O1008&gt;=5),"",$O$966-O1008)</f>
        <v/>
      </c>
      <c r="R1008" s="227" t="str">
        <f t="array" aca="1" ref="R1008" ca="1">IFERROR(IF(O1008&gt;=$O$966,P1008,IF(O1008&lt;$O$966,SUMIF($E$879:$E$955,N1008,$P$879:$P$955))+(Q1008*(MAX($A$879:$A$955)+1))),"")</f>
        <v/>
      </c>
    </row>
    <row r="1009" spans="1:18" ht="16.5" hidden="1">
      <c r="A1009" s="101" t="str">
        <f t="array" aca="1" ref="A1009" ca="1">IF($C1009="","",RANK(E1009,$E$970:$E$1025,1))</f>
        <v/>
      </c>
      <c r="B1009" s="106"/>
      <c r="C1009" s="48" t="str">
        <f t="array" aca="1" ref="C1009" ca="1">IF(ISERROR(INDEX($M$968:$R$1055,SMALL(IF($R$968:$R$1075=$E1009,ROW($R$968:$R$1055)-ROW($R$968)+1),COUNTIF($E$970:E1009,E1009)),COLUMNS($A$970:B1009))),"",INDEX($M$968:$R$1055,SMALL(IF($R$968:$R$1075=$E1009,ROW($R$968:$R$1075)-ROW($R$968)+1),COUNTIF($E$970:E1009,E1009)),COLUMNS($A$970:B1009)))</f>
        <v/>
      </c>
      <c r="D1009" s="49" t="str">
        <f t="array" aca="1" ref="D1009" ca="1">IF(C1009="","",COUNT(IF($E$879:$E$955=C1009,IF(L$879:L$955&lt;&gt;"",L$879:L$10864))))</f>
        <v/>
      </c>
      <c r="E1009" s="89" t="str">
        <f t="array" aca="1" ref="E1009" ca="1">IF(ROWS($E$970:E1009)&gt;$O$967,"",SMALL($R$968:$R$1075,ROWS($E$970:E1009)))</f>
        <v/>
      </c>
      <c r="F1009" s="93" t="str">
        <f t="shared" ca="1" si="105"/>
        <v/>
      </c>
      <c r="G1009" s="94"/>
      <c r="H1009" s="305"/>
      <c r="I1009" s="50" t="str">
        <f t="array" aca="1" ref="I1009" ca="1">IF(ISNUMBER(A1009),VLOOKUP(A1009,pkt,2,0),"")</f>
        <v/>
      </c>
      <c r="L1009" s="207" t="str">
        <f t="array" aca="1" ref="L1009" ca="1">IF(C1009="","",1)</f>
        <v/>
      </c>
      <c r="M1009" s="52" t="str">
        <f t="array" aca="1" ref="M1009" ca="1">IF(R1009="","",RANK($R1009,$R$968:$R$1055,1))</f>
        <v/>
      </c>
      <c r="N1009" s="117" t="str">
        <f t="array" aca="1" ref="N1009" ca="1">IF(ROWS($N$968:$N1009)&gt;$O$967,"",INDEX($E$879:$E$955,SMALL(IF(FREQUENCY(IF($E$879:$E$955&lt;&gt;"",MATCH($E$879:$E$955,$E$879:$E$955,0)),ROW($E$879:$E$955)-ROW($E$879)+1),ROW($E$879:$E$955)-ROW($E$879)+1),ROWS(N$968:$N1009))))</f>
        <v/>
      </c>
      <c r="O1009" s="127" t="str">
        <f t="array" aca="1" ref="O1009" ca="1">IF(N1009="","",COUNT(IF($E$879:$E$955=N1009,IF(L$879:L$955&lt;&gt;"",L$879:L$955))))</f>
        <v/>
      </c>
      <c r="P1009" s="127" t="str">
        <f t="array" aca="1" ref="P1009" ca="1">IF(SUMIF($E$879:$E$955,N1009,$L$879:$L$955)&lt;$O$966,"",SUM(SMALL(IF($E$879:$E$955=N1009,$P$879:$P$955,""),ROW(INDIRECT("1:"&amp;$O$966)))))</f>
        <v/>
      </c>
      <c r="Q1009" s="53" t="str">
        <f t="array" aca="1" ref="Q1009" ca="1">IF(OR(N1009="",O1009&gt;=5),"",$O$966-O1009)</f>
        <v/>
      </c>
      <c r="R1009" s="227" t="str">
        <f t="array" aca="1" ref="R1009" ca="1">IFERROR(IF(O1009&gt;=$O$966,P1009,IF(O1009&lt;$O$966,SUMIF($E$879:$E$955,N1009,$P$879:$P$955))+(Q1009*(MAX($A$879:$A$955)+1))),"")</f>
        <v/>
      </c>
    </row>
    <row r="1010" spans="1:18" ht="16.5" hidden="1">
      <c r="A1010" s="101" t="str">
        <f t="array" aca="1" ref="A1010" ca="1">IF($C1010="","",RANK(E1010,$E$970:$E$1025,1))</f>
        <v/>
      </c>
      <c r="B1010" s="106"/>
      <c r="C1010" s="48" t="str">
        <f t="array" aca="1" ref="C1010" ca="1">IF(ISERROR(INDEX($M$968:$R$1055,SMALL(IF($R$968:$R$1075=$E1010,ROW($R$968:$R$1055)-ROW($R$968)+1),COUNTIF($E$970:E1010,E1010)),COLUMNS($A$970:B1010))),"",INDEX($M$968:$R$1055,SMALL(IF($R$968:$R$1075=$E1010,ROW($R$968:$R$1075)-ROW($R$968)+1),COUNTIF($E$970:E1010,E1010)),COLUMNS($A$970:B1010)))</f>
        <v/>
      </c>
      <c r="D1010" s="49" t="str">
        <f t="array" aca="1" ref="D1010" ca="1">IF(C1010="","",COUNT(IF($E$879:$E$955=C1010,IF(L$879:L$955&lt;&gt;"",L$879:L$10864))))</f>
        <v/>
      </c>
      <c r="E1010" s="89" t="str">
        <f t="array" aca="1" ref="E1010" ca="1">IF(ROWS($E$970:E1010)&gt;$O$967,"",SMALL($R$968:$R$1075,ROWS($E$970:E1010)))</f>
        <v/>
      </c>
      <c r="F1010" s="93" t="str">
        <f t="shared" ca="1" si="105"/>
        <v/>
      </c>
      <c r="G1010" s="94"/>
      <c r="H1010" s="305"/>
      <c r="I1010" s="50" t="str">
        <f t="array" aca="1" ref="I1010" ca="1">IF(ISNUMBER(A1010),VLOOKUP(A1010,pkt,2,0),"")</f>
        <v/>
      </c>
      <c r="L1010" s="207" t="str">
        <f t="array" aca="1" ref="L1010" ca="1">IF(C1010="","",1)</f>
        <v/>
      </c>
      <c r="M1010" s="52" t="str">
        <f t="array" aca="1" ref="M1010" ca="1">IF(R1010="","",RANK($R1010,$R$968:$R$1055,1))</f>
        <v/>
      </c>
      <c r="N1010" s="117" t="str">
        <f t="array" aca="1" ref="N1010" ca="1">IF(ROWS($N$968:$N1010)&gt;$O$967,"",INDEX($E$879:$E$955,SMALL(IF(FREQUENCY(IF($E$879:$E$955&lt;&gt;"",MATCH($E$879:$E$955,$E$879:$E$955,0)),ROW($E$879:$E$955)-ROW($E$879)+1),ROW($E$879:$E$955)-ROW($E$879)+1),ROWS(N$968:$N1010))))</f>
        <v/>
      </c>
      <c r="O1010" s="127" t="str">
        <f t="array" aca="1" ref="O1010" ca="1">IF(N1010="","",COUNT(IF($E$879:$E$955=N1010,IF(L$879:L$955&lt;&gt;"",L$879:L$955))))</f>
        <v/>
      </c>
      <c r="P1010" s="127" t="str">
        <f t="array" aca="1" ref="P1010" ca="1">IF(SUMIF($E$879:$E$955,N1010,$L$879:$L$955)&lt;$O$966,"",SUM(SMALL(IF($E$879:$E$955=N1010,$P$879:$P$955,""),ROW(INDIRECT("1:"&amp;$O$966)))))</f>
        <v/>
      </c>
      <c r="Q1010" s="53" t="str">
        <f t="array" aca="1" ref="Q1010" ca="1">IF(OR(N1010="",O1010&gt;=5),"",$O$966-O1010)</f>
        <v/>
      </c>
      <c r="R1010" s="227" t="str">
        <f t="array" aca="1" ref="R1010" ca="1">IFERROR(IF(O1010&gt;=$O$966,P1010,IF(O1010&lt;$O$966,SUMIF($E$879:$E$955,N1010,$P$879:$P$955))+(Q1010*(MAX($A$879:$A$955)+1))),"")</f>
        <v/>
      </c>
    </row>
    <row r="1011" spans="1:18" ht="16.5" hidden="1">
      <c r="A1011" s="101" t="str">
        <f t="array" aca="1" ref="A1011" ca="1">IF($C1011="","",RANK(E1011,$E$970:$E$1025,1))</f>
        <v/>
      </c>
      <c r="B1011" s="106"/>
      <c r="C1011" s="48" t="str">
        <f t="array" aca="1" ref="C1011" ca="1">IF(ISERROR(INDEX($M$968:$R$1055,SMALL(IF($R$968:$R$1075=$E1011,ROW($R$968:$R$1055)-ROW($R$968)+1),COUNTIF($E$970:E1011,E1011)),COLUMNS($A$970:B1011))),"",INDEX($M$968:$R$1055,SMALL(IF($R$968:$R$1075=$E1011,ROW($R$968:$R$1075)-ROW($R$968)+1),COUNTIF($E$970:E1011,E1011)),COLUMNS($A$970:B1011)))</f>
        <v/>
      </c>
      <c r="D1011" s="49" t="str">
        <f t="array" aca="1" ref="D1011" ca="1">IF(C1011="","",COUNT(IF($E$879:$E$955=C1011,IF(L$879:L$955&lt;&gt;"",L$879:L$10864))))</f>
        <v/>
      </c>
      <c r="E1011" s="89" t="str">
        <f t="array" aca="1" ref="E1011" ca="1">IF(ROWS($E$970:E1011)&gt;$O$967,"",SMALL($R$968:$R$1075,ROWS($E$970:E1011)))</f>
        <v/>
      </c>
      <c r="F1011" s="93" t="str">
        <f t="shared" ca="1" si="105"/>
        <v/>
      </c>
      <c r="G1011" s="94"/>
      <c r="H1011" s="305"/>
      <c r="I1011" s="50" t="str">
        <f t="array" aca="1" ref="I1011" ca="1">IF(ISNUMBER(A1011),VLOOKUP(A1011,pkt,2,0),"")</f>
        <v/>
      </c>
      <c r="L1011" s="207" t="str">
        <f t="array" aca="1" ref="L1011" ca="1">IF(C1011="","",1)</f>
        <v/>
      </c>
      <c r="M1011" s="52" t="str">
        <f t="array" aca="1" ref="M1011" ca="1">IF(R1011="","",RANK($R1011,$R$968:$R$1055,1))</f>
        <v/>
      </c>
      <c r="N1011" s="117" t="str">
        <f t="array" aca="1" ref="N1011" ca="1">IF(ROWS($N$968:$N1011)&gt;$O$967,"",INDEX($E$879:$E$955,SMALL(IF(FREQUENCY(IF($E$879:$E$955&lt;&gt;"",MATCH($E$879:$E$955,$E$879:$E$955,0)),ROW($E$879:$E$955)-ROW($E$879)+1),ROW($E$879:$E$955)-ROW($E$879)+1),ROWS(N$968:$N1011))))</f>
        <v/>
      </c>
      <c r="O1011" s="127" t="str">
        <f t="array" aca="1" ref="O1011" ca="1">IF(N1011="","",COUNT(IF($E$879:$E$955=N1011,IF(L$879:L$955&lt;&gt;"",L$879:L$955))))</f>
        <v/>
      </c>
      <c r="P1011" s="127" t="str">
        <f t="array" aca="1" ref="P1011" ca="1">IF(SUMIF($E$879:$E$955,N1011,$L$879:$L$955)&lt;$O$966,"",SUM(SMALL(IF($E$879:$E$955=N1011,$P$879:$P$955,""),ROW(INDIRECT("1:"&amp;$O$966)))))</f>
        <v/>
      </c>
      <c r="Q1011" s="53" t="str">
        <f t="array" aca="1" ref="Q1011" ca="1">IF(OR(N1011="",O1011&gt;=5),"",$O$966-O1011)</f>
        <v/>
      </c>
      <c r="R1011" s="227" t="str">
        <f t="array" aca="1" ref="R1011" ca="1">IFERROR(IF(O1011&gt;=$O$966,P1011,IF(O1011&lt;$O$966,SUMIF($E$879:$E$955,N1011,$P$879:$P$955))+(Q1011*(MAX($A$879:$A$955)+1))),"")</f>
        <v/>
      </c>
    </row>
    <row r="1012" spans="1:18" ht="16.5" hidden="1">
      <c r="A1012" s="101" t="str">
        <f t="array" aca="1" ref="A1012" ca="1">IF($C1012="","",RANK(E1012,$E$970:$E$1025,1))</f>
        <v/>
      </c>
      <c r="B1012" s="106"/>
      <c r="C1012" s="48" t="str">
        <f t="array" aca="1" ref="C1012" ca="1">IF(ISERROR(INDEX($M$968:$R$1055,SMALL(IF($R$968:$R$1075=$E1012,ROW($R$968:$R$1055)-ROW($R$968)+1),COUNTIF($E$970:E1012,E1012)),COLUMNS($A$970:B1012))),"",INDEX($M$968:$R$1055,SMALL(IF($R$968:$R$1075=$E1012,ROW($R$968:$R$1075)-ROW($R$968)+1),COUNTIF($E$970:E1012,E1012)),COLUMNS($A$970:B1012)))</f>
        <v/>
      </c>
      <c r="D1012" s="49" t="str">
        <f t="array" aca="1" ref="D1012" ca="1">IF(C1012="","",COUNT(IF($E$879:$E$955=C1012,IF(L$879:L$955&lt;&gt;"",L$879:L$10864))))</f>
        <v/>
      </c>
      <c r="E1012" s="89" t="str">
        <f t="array" aca="1" ref="E1012" ca="1">IF(ROWS($E$970:E1012)&gt;$O$967,"",SMALL($R$968:$R$1075,ROWS($E$970:E1012)))</f>
        <v/>
      </c>
      <c r="F1012" s="93" t="str">
        <f t="shared" ca="1" si="105"/>
        <v/>
      </c>
      <c r="G1012" s="94"/>
      <c r="H1012" s="305"/>
      <c r="I1012" s="50" t="str">
        <f t="array" aca="1" ref="I1012" ca="1">IF(ISNUMBER(A1012),VLOOKUP(A1012,pkt,2,0),"")</f>
        <v/>
      </c>
      <c r="L1012" s="207" t="str">
        <f t="array" aca="1" ref="L1012" ca="1">IF(C1012="","",1)</f>
        <v/>
      </c>
      <c r="M1012" s="52" t="str">
        <f t="array" aca="1" ref="M1012" ca="1">IF(R1012="","",RANK($R1012,$R$968:$R$1055,1))</f>
        <v/>
      </c>
      <c r="N1012" s="117" t="str">
        <f t="array" aca="1" ref="N1012" ca="1">IF(ROWS($N$968:$N1012)&gt;$O$967,"",INDEX($E$879:$E$955,SMALL(IF(FREQUENCY(IF($E$879:$E$955&lt;&gt;"",MATCH($E$879:$E$955,$E$879:$E$955,0)),ROW($E$879:$E$955)-ROW($E$879)+1),ROW($E$879:$E$955)-ROW($E$879)+1),ROWS(N$968:$N1012))))</f>
        <v/>
      </c>
      <c r="O1012" s="127" t="str">
        <f t="array" aca="1" ref="O1012" ca="1">IF(N1012="","",COUNT(IF($E$879:$E$955=N1012,IF(L$879:L$955&lt;&gt;"",L$879:L$955))))</f>
        <v/>
      </c>
      <c r="P1012" s="127" t="str">
        <f t="array" aca="1" ref="P1012" ca="1">IF(SUMIF($E$879:$E$955,N1012,$L$879:$L$955)&lt;$O$966,"",SUM(SMALL(IF($E$879:$E$955=N1012,$P$879:$P$955,""),ROW(INDIRECT("1:"&amp;$O$966)))))</f>
        <v/>
      </c>
      <c r="Q1012" s="53" t="str">
        <f t="array" aca="1" ref="Q1012" ca="1">IF(OR(N1012="",O1012&gt;=5),"",$O$966-O1012)</f>
        <v/>
      </c>
      <c r="R1012" s="227" t="str">
        <f t="array" aca="1" ref="R1012" ca="1">IFERROR(IF(O1012&gt;=$O$966,P1012,IF(O1012&lt;$O$966,SUMIF($E$879:$E$955,N1012,$P$879:$P$955))+(Q1012*(MAX($A$879:$A$955)+1))),"")</f>
        <v/>
      </c>
    </row>
    <row r="1013" spans="1:18" ht="16.5" hidden="1">
      <c r="A1013" s="101" t="str">
        <f t="array" aca="1" ref="A1013" ca="1">IF($C1013="","",RANK(E1013,$E$970:$E$1025,1))</f>
        <v/>
      </c>
      <c r="B1013" s="106"/>
      <c r="C1013" s="48" t="str">
        <f t="array" aca="1" ref="C1013" ca="1">IF(ISERROR(INDEX($M$968:$R$1055,SMALL(IF($R$968:$R$1075=$E1013,ROW($R$968:$R$1055)-ROW($R$968)+1),COUNTIF($E$970:E1013,E1013)),COLUMNS($A$970:B1013))),"",INDEX($M$968:$R$1055,SMALL(IF($R$968:$R$1075=$E1013,ROW($R$968:$R$1075)-ROW($R$968)+1),COUNTIF($E$970:E1013,E1013)),COLUMNS($A$970:B1013)))</f>
        <v/>
      </c>
      <c r="D1013" s="49" t="str">
        <f t="array" aca="1" ref="D1013" ca="1">IF(C1013="","",COUNT(IF($E$879:$E$955=C1013,IF(L$879:L$955&lt;&gt;"",L$879:L$10864))))</f>
        <v/>
      </c>
      <c r="E1013" s="89" t="str">
        <f t="array" aca="1" ref="E1013" ca="1">IF(ROWS($E$970:E1013)&gt;$O$967,"",SMALL($R$968:$R$1075,ROWS($E$970:E1013)))</f>
        <v/>
      </c>
      <c r="F1013" s="93" t="str">
        <f t="shared" ca="1" si="105"/>
        <v/>
      </c>
      <c r="G1013" s="94"/>
      <c r="H1013" s="305"/>
      <c r="I1013" s="50" t="str">
        <f t="array" aca="1" ref="I1013" ca="1">IF(ISNUMBER(A1013),VLOOKUP(A1013,pkt,2,0),"")</f>
        <v/>
      </c>
      <c r="L1013" s="15" t="str">
        <f t="array" aca="1" ref="L1013" ca="1">IF(C1013="","",1)</f>
        <v/>
      </c>
      <c r="M1013" s="52" t="str">
        <f t="array" aca="1" ref="M1013" ca="1">IF(R1013="","",RANK($R1013,$R$968:$R$1055,1))</f>
        <v/>
      </c>
      <c r="N1013" s="117" t="str">
        <f t="array" aca="1" ref="N1013" ca="1">IF(ROWS($N$968:$N1013)&gt;$O$967,"",INDEX($E$879:$E$955,SMALL(IF(FREQUENCY(IF($E$879:$E$955&lt;&gt;"",MATCH($E$879:$E$955,$E$879:$E$955,0)),ROW($E$879:$E$955)-ROW($E$879)+1),ROW($E$879:$E$955)-ROW($E$879)+1),ROWS(N$968:$N1013))))</f>
        <v/>
      </c>
      <c r="O1013" s="127" t="str">
        <f t="array" aca="1" ref="O1013" ca="1">IF(N1013="","",COUNT(IF($E$879:$E$955=N1013,IF(L$879:L$955&lt;&gt;"",L$879:L$955))))</f>
        <v/>
      </c>
      <c r="P1013" s="127" t="str">
        <f t="array" aca="1" ref="P1013" ca="1">IF(SUMIF($E$879:$E$955,N1013,$L$879:$L$955)&lt;$O$966,"",SUM(SMALL(IF($E$879:$E$955=N1013,$P$879:$P$955,""),ROW(INDIRECT("1:"&amp;$O$966)))))</f>
        <v/>
      </c>
      <c r="Q1013" s="53" t="str">
        <f t="array" aca="1" ref="Q1013" ca="1">IF(OR(N1013="",O1013&gt;=5),"",$O$966-O1013)</f>
        <v/>
      </c>
      <c r="R1013" s="227" t="str">
        <f t="array" aca="1" ref="R1013" ca="1">IFERROR(IF(O1013&gt;=$O$966,P1013,IF(O1013&lt;$O$966,SUMIF($E$879:$E$955,N1013,$P$879:$P$955))+(Q1013*(MAX($A$879:$A$955)+1))),"")</f>
        <v/>
      </c>
    </row>
    <row r="1014" spans="1:18" ht="16.5" hidden="1">
      <c r="A1014" s="101" t="str">
        <f t="array" aca="1" ref="A1014" ca="1">IF($C1014="","",RANK(E1014,$E$970:$E$1025,1))</f>
        <v/>
      </c>
      <c r="B1014" s="106"/>
      <c r="C1014" s="48" t="str">
        <f t="array" aca="1" ref="C1014" ca="1">IF(ISERROR(INDEX($M$968:$R$1055,SMALL(IF($R$968:$R$1075=$E1014,ROW($R$968:$R$1055)-ROW($R$968)+1),COUNTIF($E$970:E1014,E1014)),COLUMNS($A$970:B1014))),"",INDEX($M$968:$R$1055,SMALL(IF($R$968:$R$1075=$E1014,ROW($R$968:$R$1075)-ROW($R$968)+1),COUNTIF($E$970:E1014,E1014)),COLUMNS($A$970:B1014)))</f>
        <v/>
      </c>
      <c r="D1014" s="49" t="str">
        <f t="array" aca="1" ref="D1014" ca="1">IF(C1014="","",COUNT(IF($E$879:$E$955=C1014,IF(L$879:L$955&lt;&gt;"",L$879:L$10864))))</f>
        <v/>
      </c>
      <c r="E1014" s="89" t="str">
        <f t="array" aca="1" ref="E1014" ca="1">IF(ROWS($E$970:E1014)&gt;$O$967,"",SMALL($R$968:$R$1075,ROWS($E$970:E1014)))</f>
        <v/>
      </c>
      <c r="F1014" s="93" t="str">
        <f t="shared" ca="1" si="105"/>
        <v/>
      </c>
      <c r="G1014" s="94"/>
      <c r="H1014" s="305"/>
      <c r="I1014" s="50" t="str">
        <f t="array" aca="1" ref="I1014" ca="1">IF(ISNUMBER(A1014),VLOOKUP(A1014,pkt,2,0),"")</f>
        <v/>
      </c>
      <c r="L1014" s="15" t="str">
        <f t="array" aca="1" ref="L1014" ca="1">IF(C1014="","",1)</f>
        <v/>
      </c>
      <c r="M1014" s="52" t="str">
        <f t="array" aca="1" ref="M1014" ca="1">IF(R1014="","",RANK($R1014,$R$968:$R$1055,1))</f>
        <v/>
      </c>
      <c r="N1014" s="117" t="str">
        <f t="array" aca="1" ref="N1014" ca="1">IF(ROWS($N$968:$N1014)&gt;$O$967,"",INDEX($E$879:$E$955,SMALL(IF(FREQUENCY(IF($E$879:$E$955&lt;&gt;"",MATCH($E$879:$E$955,$E$879:$E$955,0)),ROW($E$879:$E$955)-ROW($E$879)+1),ROW($E$879:$E$955)-ROW($E$879)+1),ROWS(N$968:$N1014))))</f>
        <v/>
      </c>
      <c r="O1014" s="127" t="str">
        <f t="array" aca="1" ref="O1014" ca="1">IF(N1014="","",COUNT(IF($E$879:$E$955=N1014,IF(L$879:L$955&lt;&gt;"",L$879:L$955))))</f>
        <v/>
      </c>
      <c r="P1014" s="127" t="str">
        <f t="array" aca="1" ref="P1014" ca="1">IF(SUMIF($E$879:$E$955,N1014,$L$879:$L$955)&lt;$O$966,"",SUM(SMALL(IF($E$879:$E$955=N1014,$P$879:$P$955,""),ROW(INDIRECT("1:"&amp;$O$966)))))</f>
        <v/>
      </c>
      <c r="Q1014" s="53" t="str">
        <f t="array" aca="1" ref="Q1014" ca="1">IF(OR(N1014="",O1014&gt;=5),"",$O$966-O1014)</f>
        <v/>
      </c>
      <c r="R1014" s="227" t="str">
        <f t="array" aca="1" ref="R1014" ca="1">IFERROR(IF(O1014&gt;=$O$966,P1014,IF(O1014&lt;$O$966,SUMIF($E$879:$E$955,N1014,$P$879:$P$955))+(Q1014*(MAX($A$879:$A$955)+1))),"")</f>
        <v/>
      </c>
    </row>
    <row r="1015" spans="1:18" ht="16.5" hidden="1">
      <c r="A1015" s="101" t="str">
        <f t="array" aca="1" ref="A1015" ca="1">IF($C1015="","",RANK(E1015,$E$970:$E$1025,1))</f>
        <v/>
      </c>
      <c r="B1015" s="106"/>
      <c r="C1015" s="48" t="str">
        <f t="array" aca="1" ref="C1015" ca="1">IF(ISERROR(INDEX($M$968:$R$1055,SMALL(IF($R$968:$R$1075=$E1015,ROW($R$968:$R$1055)-ROW($R$968)+1),COUNTIF($E$970:E1015,E1015)),COLUMNS($A$970:B1015))),"",INDEX($M$968:$R$1055,SMALL(IF($R$968:$R$1075=$E1015,ROW($R$968:$R$1075)-ROW($R$968)+1),COUNTIF($E$970:E1015,E1015)),COLUMNS($A$970:B1015)))</f>
        <v/>
      </c>
      <c r="D1015" s="49" t="str">
        <f t="array" aca="1" ref="D1015" ca="1">IF(C1015="","",COUNT(IF($E$879:$E$955=C1015,IF(L$879:L$955&lt;&gt;"",L$879:L$10864))))</f>
        <v/>
      </c>
      <c r="E1015" s="89" t="str">
        <f t="array" aca="1" ref="E1015" ca="1">IF(ROWS($E$970:E1015)&gt;$O$967,"",SMALL($R$968:$R$1075,ROWS($E$970:E1015)))</f>
        <v/>
      </c>
      <c r="F1015" s="93" t="str">
        <f t="shared" ca="1" si="105"/>
        <v/>
      </c>
      <c r="G1015" s="94"/>
      <c r="H1015" s="305"/>
      <c r="I1015" s="50" t="str">
        <f t="array" aca="1" ref="I1015" ca="1">IF(ISNUMBER(A1015),VLOOKUP(A1015,pkt,2,0),"")</f>
        <v/>
      </c>
      <c r="L1015" s="15" t="str">
        <f t="array" aca="1" ref="L1015" ca="1">IF(C1015="","",1)</f>
        <v/>
      </c>
      <c r="M1015" s="52" t="str">
        <f t="array" aca="1" ref="M1015" ca="1">IF(R1015="","",RANK($R1015,$R$968:$R$1055,1))</f>
        <v/>
      </c>
      <c r="N1015" s="117" t="str">
        <f t="array" aca="1" ref="N1015" ca="1">IF(ROWS($N$968:$N1015)&gt;$O$967,"",INDEX($E$879:$E$955,SMALL(IF(FREQUENCY(IF($E$879:$E$955&lt;&gt;"",MATCH($E$879:$E$955,$E$879:$E$955,0)),ROW($E$879:$E$955)-ROW($E$879)+1),ROW($E$879:$E$955)-ROW($E$879)+1),ROWS(N$968:$N1015))))</f>
        <v/>
      </c>
      <c r="O1015" s="127" t="str">
        <f t="array" aca="1" ref="O1015" ca="1">IF(N1015="","",COUNT(IF($E$879:$E$955=N1015,IF(L$879:L$955&lt;&gt;"",L$879:L$955))))</f>
        <v/>
      </c>
      <c r="P1015" s="127" t="str">
        <f t="array" aca="1" ref="P1015" ca="1">IF(SUMIF($E$879:$E$955,N1015,$L$879:$L$955)&lt;$O$966,"",SUM(SMALL(IF($E$879:$E$955=N1015,$P$879:$P$955,""),ROW(INDIRECT("1:"&amp;$O$966)))))</f>
        <v/>
      </c>
      <c r="Q1015" s="53" t="str">
        <f t="array" aca="1" ref="Q1015" ca="1">IF(OR(N1015="",O1015&gt;=5),"",$O$966-O1015)</f>
        <v/>
      </c>
      <c r="R1015" s="227" t="str">
        <f t="array" aca="1" ref="R1015" ca="1">IFERROR(IF(O1015&gt;=$O$966,P1015,IF(O1015&lt;$O$966,SUMIF($E$879:$E$955,N1015,$P$879:$P$955))+(Q1015*(MAX($A$879:$A$955)+1))),"")</f>
        <v/>
      </c>
    </row>
    <row r="1016" spans="1:18" ht="16.5" hidden="1">
      <c r="A1016" s="101" t="str">
        <f t="array" aca="1" ref="A1016" ca="1">IF($C1016="","",RANK(E1016,$E$970:$E$1025,1))</f>
        <v/>
      </c>
      <c r="B1016" s="106"/>
      <c r="C1016" s="48" t="str">
        <f t="array" aca="1" ref="C1016" ca="1">IF(ISERROR(INDEX($M$968:$R$1055,SMALL(IF($R$968:$R$1075=$E1016,ROW($R$968:$R$1055)-ROW($R$968)+1),COUNTIF($E$970:E1016,E1016)),COLUMNS($A$970:B1016))),"",INDEX($M$968:$R$1055,SMALL(IF($R$968:$R$1075=$E1016,ROW($R$968:$R$1075)-ROW($R$968)+1),COUNTIF($E$970:E1016,E1016)),COLUMNS($A$970:B1016)))</f>
        <v/>
      </c>
      <c r="D1016" s="49" t="str">
        <f t="array" aca="1" ref="D1016" ca="1">IF(C1016="","",COUNT(IF($E$879:$E$955=C1016,IF(L$879:L$955&lt;&gt;"",L$879:L$10864))))</f>
        <v/>
      </c>
      <c r="E1016" s="89" t="str">
        <f t="array" aca="1" ref="E1016" ca="1">IF(ROWS($E$970:E1016)&gt;$O$967,"",SMALL($R$968:$R$1075,ROWS($E$970:E1016)))</f>
        <v/>
      </c>
      <c r="F1016" s="93" t="str">
        <f t="shared" ca="1" si="105"/>
        <v/>
      </c>
      <c r="G1016" s="94"/>
      <c r="H1016" s="305"/>
      <c r="I1016" s="50" t="str">
        <f t="array" aca="1" ref="I1016" ca="1">IF(ISNUMBER(A1016),VLOOKUP(A1016,pkt,2,0),"")</f>
        <v/>
      </c>
      <c r="L1016" s="15" t="str">
        <f t="array" aca="1" ref="L1016" ca="1">IF(C1016="","",1)</f>
        <v/>
      </c>
      <c r="M1016" s="52" t="str">
        <f t="array" aca="1" ref="M1016" ca="1">IF(R1016="","",RANK($R1016,$R$968:$R$1055,1))</f>
        <v/>
      </c>
      <c r="N1016" s="117" t="str">
        <f t="array" aca="1" ref="N1016" ca="1">IF(ROWS($N$968:$N1016)&gt;$O$967,"",INDEX($E$879:$E$955,SMALL(IF(FREQUENCY(IF($E$879:$E$955&lt;&gt;"",MATCH($E$879:$E$955,$E$879:$E$955,0)),ROW($E$879:$E$955)-ROW($E$879)+1),ROW($E$879:$E$955)-ROW($E$879)+1),ROWS(N$968:$N1016))))</f>
        <v/>
      </c>
      <c r="O1016" s="127" t="str">
        <f t="array" aca="1" ref="O1016" ca="1">IF(N1016="","",COUNT(IF($E$879:$E$955=N1016,IF(L$879:L$955&lt;&gt;"",L$879:L$955))))</f>
        <v/>
      </c>
      <c r="P1016" s="127" t="str">
        <f t="array" aca="1" ref="P1016" ca="1">IF(SUMIF($E$879:$E$955,N1016,$L$879:$L$955)&lt;$O$966,"",SUM(SMALL(IF($E$879:$E$955=N1016,$P$879:$P$955,""),ROW(INDIRECT("1:"&amp;$O$966)))))</f>
        <v/>
      </c>
      <c r="Q1016" s="53" t="str">
        <f t="array" aca="1" ref="Q1016" ca="1">IF(OR(N1016="",O1016&gt;=5),"",$O$966-O1016)</f>
        <v/>
      </c>
      <c r="R1016" s="227" t="str">
        <f t="array" aca="1" ref="R1016" ca="1">IFERROR(IF(O1016&gt;=$O$966,P1016,IF(O1016&lt;$O$966,SUMIF($E$879:$E$955,N1016,$P$879:$P$955))+(Q1016*(MAX($A$879:$A$955)+1))),"")</f>
        <v/>
      </c>
    </row>
    <row r="1017" spans="1:18" ht="16.5" hidden="1">
      <c r="A1017" s="101" t="str">
        <f t="array" aca="1" ref="A1017" ca="1">IF($C1017="","",RANK(E1017,$E$970:$E$1025,1))</f>
        <v/>
      </c>
      <c r="B1017" s="106"/>
      <c r="C1017" s="48" t="str">
        <f t="array" aca="1" ref="C1017" ca="1">IF(ISERROR(INDEX($M$968:$R$1055,SMALL(IF($R$968:$R$1075=$E1017,ROW($R$968:$R$1055)-ROW($R$968)+1),COUNTIF($E$970:E1017,E1017)),COLUMNS($A$970:B1017))),"",INDEX($M$968:$R$1055,SMALL(IF($R$968:$R$1075=$E1017,ROW($R$968:$R$1075)-ROW($R$968)+1),COUNTIF($E$970:E1017,E1017)),COLUMNS($A$970:B1017)))</f>
        <v/>
      </c>
      <c r="D1017" s="49" t="str">
        <f t="array" aca="1" ref="D1017" ca="1">IF(C1017="","",COUNT(IF($E$879:$E$955=C1017,IF(L$879:L$955&lt;&gt;"",L$879:L$10864))))</f>
        <v/>
      </c>
      <c r="E1017" s="89" t="str">
        <f t="array" aca="1" ref="E1017" ca="1">IF(ROWS($E$970:E1017)&gt;$O$967,"",SMALL($R$968:$R$1075,ROWS($E$970:E1017)))</f>
        <v/>
      </c>
      <c r="F1017" s="93" t="str">
        <f t="shared" ca="1" si="105"/>
        <v/>
      </c>
      <c r="G1017" s="94"/>
      <c r="H1017" s="305"/>
      <c r="I1017" s="50" t="str">
        <f t="array" aca="1" ref="I1017" ca="1">IF(ISNUMBER(A1017),VLOOKUP(A1017,pkt,2,0),"")</f>
        <v/>
      </c>
      <c r="L1017" s="15" t="str">
        <f t="array" aca="1" ref="L1017" ca="1">IF(C1017="","",1)</f>
        <v/>
      </c>
      <c r="M1017" s="52" t="str">
        <f t="array" aca="1" ref="M1017" ca="1">IF(R1017="","",RANK($R1017,$R$968:$R$1055,1))</f>
        <v/>
      </c>
      <c r="N1017" s="117" t="str">
        <f t="array" aca="1" ref="N1017" ca="1">IF(ROWS($N$968:$N1017)&gt;$O$967,"",INDEX($E$879:$E$955,SMALL(IF(FREQUENCY(IF($E$879:$E$955&lt;&gt;"",MATCH($E$879:$E$955,$E$879:$E$955,0)),ROW($E$879:$E$955)-ROW($E$879)+1),ROW($E$879:$E$955)-ROW($E$879)+1),ROWS(N$968:$N1017))))</f>
        <v/>
      </c>
      <c r="O1017" s="127" t="str">
        <f t="array" aca="1" ref="O1017" ca="1">IF(N1017="","",COUNT(IF($E$879:$E$955=N1017,IF(L$879:L$955&lt;&gt;"",L$879:L$955))))</f>
        <v/>
      </c>
      <c r="P1017" s="127" t="str">
        <f t="array" aca="1" ref="P1017" ca="1">IF(SUMIF($E$879:$E$955,N1017,$L$879:$L$955)&lt;$O$966,"",SUM(SMALL(IF($E$879:$E$955=N1017,$P$879:$P$955,""),ROW(INDIRECT("1:"&amp;$O$966)))))</f>
        <v/>
      </c>
      <c r="Q1017" s="53" t="str">
        <f t="array" aca="1" ref="Q1017" ca="1">IF(OR(N1017="",O1017&gt;=5),"",$O$966-O1017)</f>
        <v/>
      </c>
      <c r="R1017" s="227" t="str">
        <f t="array" aca="1" ref="R1017" ca="1">IFERROR(IF(O1017&gt;=$O$966,P1017,IF(O1017&lt;$O$966,SUMIF($E$879:$E$955,N1017,$P$879:$P$955))+(Q1017*(MAX($A$879:$A$955)+1))),"")</f>
        <v/>
      </c>
    </row>
    <row r="1018" spans="1:18" ht="16.5" hidden="1">
      <c r="A1018" s="101" t="str">
        <f t="array" aca="1" ref="A1018" ca="1">IF($C1018="","",RANK(E1018,$E$970:$E$1025,1))</f>
        <v/>
      </c>
      <c r="B1018" s="106"/>
      <c r="C1018" s="48" t="str">
        <f t="array" aca="1" ref="C1018" ca="1">IF(ISERROR(INDEX($M$968:$R$1055,SMALL(IF($R$968:$R$1075=$E1018,ROW($R$968:$R$1055)-ROW($R$968)+1),COUNTIF($E$970:E1018,E1018)),COLUMNS($A$970:B1018))),"",INDEX($M$968:$R$1055,SMALL(IF($R$968:$R$1075=$E1018,ROW($R$968:$R$1075)-ROW($R$968)+1),COUNTIF($E$970:E1018,E1018)),COLUMNS($A$970:B1018)))</f>
        <v/>
      </c>
      <c r="D1018" s="49" t="str">
        <f t="array" aca="1" ref="D1018" ca="1">IF(C1018="","",COUNT(IF($E$879:$E$955=C1018,IF(L$879:L$955&lt;&gt;"",L$879:L$10864))))</f>
        <v/>
      </c>
      <c r="E1018" s="89" t="str">
        <f t="array" aca="1" ref="E1018" ca="1">IF(ROWS($E$970:E1018)&gt;$O$967,"",SMALL($R$968:$R$1075,ROWS($E$970:E1018)))</f>
        <v/>
      </c>
      <c r="F1018" s="93" t="str">
        <f t="shared" ca="1" si="105"/>
        <v/>
      </c>
      <c r="G1018" s="94"/>
      <c r="H1018" s="305"/>
      <c r="I1018" s="50" t="str">
        <f t="array" aca="1" ref="I1018" ca="1">IF(ISNUMBER(A1018),VLOOKUP(A1018,pkt,2,0),"")</f>
        <v/>
      </c>
      <c r="L1018" s="15" t="str">
        <f t="array" aca="1" ref="L1018" ca="1">IF(C1018="","",1)</f>
        <v/>
      </c>
      <c r="M1018" s="52" t="str">
        <f t="array" aca="1" ref="M1018" ca="1">IF(R1018="","",RANK($R1018,$R$968:$R$1055,1))</f>
        <v/>
      </c>
      <c r="N1018" s="117" t="str">
        <f t="array" aca="1" ref="N1018" ca="1">IF(ROWS($N$968:$N1018)&gt;$O$967,"",INDEX($E$879:$E$955,SMALL(IF(FREQUENCY(IF($E$879:$E$955&lt;&gt;"",MATCH($E$879:$E$955,$E$879:$E$955,0)),ROW($E$879:$E$955)-ROW($E$879)+1),ROW($E$879:$E$955)-ROW($E$879)+1),ROWS(N$968:$N1018))))</f>
        <v/>
      </c>
      <c r="O1018" s="127" t="str">
        <f t="array" aca="1" ref="O1018" ca="1">IF(N1018="","",COUNT(IF($E$879:$E$955=N1018,IF(L$879:L$955&lt;&gt;"",L$879:L$955))))</f>
        <v/>
      </c>
      <c r="P1018" s="127" t="str">
        <f t="array" aca="1" ref="P1018" ca="1">IF(SUMIF($E$879:$E$955,N1018,$L$879:$L$955)&lt;$O$966,"",SUM(SMALL(IF($E$879:$E$955=N1018,$P$879:$P$955,""),ROW(INDIRECT("1:"&amp;$O$966)))))</f>
        <v/>
      </c>
      <c r="Q1018" s="53" t="str">
        <f t="array" aca="1" ref="Q1018" ca="1">IF(OR(N1018="",O1018&gt;=5),"",$O$966-O1018)</f>
        <v/>
      </c>
      <c r="R1018" s="227" t="str">
        <f t="array" aca="1" ref="R1018" ca="1">IFERROR(IF(O1018&gt;=$O$966,P1018,IF(O1018&lt;$O$966,SUMIF($E$879:$E$955,N1018,$P$879:$P$955))+(Q1018*(MAX($A$879:$A$955)+1))),"")</f>
        <v/>
      </c>
    </row>
    <row r="1019" spans="1:18" ht="16.5" hidden="1">
      <c r="A1019" s="101" t="str">
        <f t="array" aca="1" ref="A1019" ca="1">IF($C1019="","",RANK(E1019,$E$970:$E$1025,1))</f>
        <v/>
      </c>
      <c r="B1019" s="106"/>
      <c r="C1019" s="48" t="str">
        <f t="array" aca="1" ref="C1019" ca="1">IF(ISERROR(INDEX($M$968:$R$1055,SMALL(IF($R$968:$R$1075=$E1019,ROW($R$968:$R$1055)-ROW($R$968)+1),COUNTIF($E$970:E1019,E1019)),COLUMNS($A$970:B1019))),"",INDEX($M$968:$R$1055,SMALL(IF($R$968:$R$1075=$E1019,ROW($R$968:$R$1075)-ROW($R$968)+1),COUNTIF($E$970:E1019,E1019)),COLUMNS($A$970:B1019)))</f>
        <v/>
      </c>
      <c r="D1019" s="49" t="str">
        <f t="array" aca="1" ref="D1019" ca="1">IF(C1019="","",COUNT(IF($E$879:$E$955=C1019,IF(L$879:L$955&lt;&gt;"",L$879:L$10864))))</f>
        <v/>
      </c>
      <c r="E1019" s="89" t="str">
        <f t="array" aca="1" ref="E1019" ca="1">IF(ROWS($E$970:E1019)&gt;$O$967,"",SMALL($R$968:$R$1075,ROWS($E$970:E1019)))</f>
        <v/>
      </c>
      <c r="F1019" s="93" t="str">
        <f t="shared" ca="1" si="105"/>
        <v/>
      </c>
      <c r="G1019" s="94"/>
      <c r="H1019" s="305"/>
      <c r="I1019" s="50" t="str">
        <f t="array" aca="1" ref="I1019" ca="1">IF(ISNUMBER(A1019),VLOOKUP(A1019,pkt,2,0),"")</f>
        <v/>
      </c>
      <c r="L1019" s="15" t="str">
        <f t="array" aca="1" ref="L1019" ca="1">IF(C1019="","",1)</f>
        <v/>
      </c>
      <c r="M1019" s="52" t="str">
        <f t="array" aca="1" ref="M1019" ca="1">IF(R1019="","",RANK($R1019,$R$968:$R$1055,1))</f>
        <v/>
      </c>
      <c r="N1019" s="117" t="str">
        <f t="array" aca="1" ref="N1019" ca="1">IF(ROWS($N$968:$N1019)&gt;$O$967,"",INDEX($E$879:$E$955,SMALL(IF(FREQUENCY(IF($E$879:$E$955&lt;&gt;"",MATCH($E$879:$E$955,$E$879:$E$955,0)),ROW($E$879:$E$955)-ROW($E$879)+1),ROW($E$879:$E$955)-ROW($E$879)+1),ROWS(N$968:$N1019))))</f>
        <v/>
      </c>
      <c r="O1019" s="127" t="str">
        <f t="array" aca="1" ref="O1019" ca="1">IF(N1019="","",COUNT(IF($E$879:$E$955=N1019,IF(L$879:L$955&lt;&gt;"",L$879:L$955))))</f>
        <v/>
      </c>
      <c r="P1019" s="127" t="str">
        <f t="array" aca="1" ref="P1019" ca="1">IF(SUMIF($E$879:$E$955,N1019,$L$879:$L$955)&lt;$O$966,"",SUM(SMALL(IF($E$879:$E$955=N1019,$P$879:$P$955,""),ROW(INDIRECT("1:"&amp;$O$966)))))</f>
        <v/>
      </c>
      <c r="Q1019" s="53" t="str">
        <f t="array" aca="1" ref="Q1019" ca="1">IF(OR(N1019="",O1019&gt;=5),"",$O$966-O1019)</f>
        <v/>
      </c>
      <c r="R1019" s="227" t="str">
        <f t="array" aca="1" ref="R1019" ca="1">IFERROR(IF(O1019&gt;=$O$966,P1019,IF(O1019&lt;$O$966,SUMIF($E$879:$E$955,N1019,$P$879:$P$955))+(Q1019*(MAX($A$879:$A$955)+1))),"")</f>
        <v/>
      </c>
    </row>
    <row r="1020" spans="1:18" ht="16.5" hidden="1">
      <c r="A1020" s="101" t="str">
        <f t="array" aca="1" ref="A1020" ca="1">IF($C1020="","",RANK(E1020,$E$970:$E$1025,1))</f>
        <v/>
      </c>
      <c r="B1020" s="106"/>
      <c r="C1020" s="48" t="str">
        <f t="array" aca="1" ref="C1020" ca="1">IF(ISERROR(INDEX($M$968:$R$1055,SMALL(IF($R$968:$R$1075=$E1020,ROW($R$968:$R$1055)-ROW($R$968)+1),COUNTIF($E$970:E1020,E1020)),COLUMNS($A$970:B1020))),"",INDEX($M$968:$R$1055,SMALL(IF($R$968:$R$1075=$E1020,ROW($R$968:$R$1075)-ROW($R$968)+1),COUNTIF($E$970:E1020,E1020)),COLUMNS($A$970:B1020)))</f>
        <v/>
      </c>
      <c r="D1020" s="49" t="str">
        <f t="array" aca="1" ref="D1020" ca="1">IF(C1020="","",COUNT(IF($E$879:$E$955=C1020,IF(L$879:L$955&lt;&gt;"",L$879:L$10864))))</f>
        <v/>
      </c>
      <c r="E1020" s="89" t="str">
        <f t="array" aca="1" ref="E1020" ca="1">IF(ROWS($E$970:E1020)&gt;$O$967,"",SMALL($R$968:$R$1075,ROWS($E$970:E1020)))</f>
        <v/>
      </c>
      <c r="F1020" s="93" t="str">
        <f t="shared" ca="1" si="105"/>
        <v/>
      </c>
      <c r="G1020" s="94"/>
      <c r="H1020" s="305"/>
      <c r="I1020" s="50" t="str">
        <f t="array" aca="1" ref="I1020" ca="1">IF(ISNUMBER(A1020),VLOOKUP(A1020,pkt,2,0),"")</f>
        <v/>
      </c>
      <c r="L1020" s="15" t="str">
        <f t="array" aca="1" ref="L1020" ca="1">IF(C1020="","",1)</f>
        <v/>
      </c>
      <c r="M1020" s="52" t="str">
        <f t="array" aca="1" ref="M1020" ca="1">IF(R1020="","",RANK($R1020,$R$968:$R$1055,1))</f>
        <v/>
      </c>
      <c r="N1020" s="117" t="str">
        <f t="array" aca="1" ref="N1020" ca="1">IF(ROWS($N$968:$N1020)&gt;$O$967,"",INDEX($E$879:$E$955,SMALL(IF(FREQUENCY(IF($E$879:$E$955&lt;&gt;"",MATCH($E$879:$E$955,$E$879:$E$955,0)),ROW($E$879:$E$955)-ROW($E$879)+1),ROW($E$879:$E$955)-ROW($E$879)+1),ROWS(N$968:$N1020))))</f>
        <v/>
      </c>
      <c r="O1020" s="127" t="str">
        <f t="array" aca="1" ref="O1020" ca="1">IF(N1020="","",COUNT(IF($E$879:$E$955=N1020,IF(L$879:L$955&lt;&gt;"",L$879:L$955))))</f>
        <v/>
      </c>
      <c r="P1020" s="127" t="str">
        <f t="array" aca="1" ref="P1020" ca="1">IF(SUMIF($E$879:$E$955,N1020,$L$879:$L$955)&lt;$O$966,"",SUM(SMALL(IF($E$879:$E$955=N1020,$P$879:$P$955,""),ROW(INDIRECT("1:"&amp;$O$966)))))</f>
        <v/>
      </c>
      <c r="Q1020" s="53" t="str">
        <f t="array" aca="1" ref="Q1020" ca="1">IF(OR(N1020="",O1020&gt;=5),"",$O$966-O1020)</f>
        <v/>
      </c>
      <c r="R1020" s="227" t="str">
        <f t="array" aca="1" ref="R1020" ca="1">IFERROR(IF(O1020&gt;=$O$966,P1020,IF(O1020&lt;$O$966,SUMIF($E$879:$E$955,N1020,$P$879:$P$955))+(Q1020*(MAX($A$879:$A$955)+1))),"")</f>
        <v/>
      </c>
    </row>
    <row r="1021" spans="1:18" ht="16.5" hidden="1">
      <c r="A1021" s="101"/>
      <c r="B1021" s="106"/>
      <c r="C1021" s="48"/>
      <c r="D1021" s="49"/>
      <c r="E1021" s="89"/>
      <c r="F1021" s="93"/>
      <c r="G1021" s="94"/>
      <c r="H1021" s="305"/>
      <c r="I1021" s="50"/>
      <c r="L1021" s="15"/>
      <c r="M1021" s="52"/>
      <c r="N1021" s="117"/>
      <c r="O1021" s="127"/>
      <c r="P1021" s="127"/>
      <c r="Q1021" s="53"/>
      <c r="R1021" s="227"/>
    </row>
    <row r="1022" spans="1:18" ht="16.5" hidden="1">
      <c r="A1022" s="101"/>
      <c r="B1022" s="106"/>
      <c r="C1022" s="48"/>
      <c r="D1022" s="49"/>
      <c r="E1022" s="89"/>
      <c r="F1022" s="93"/>
      <c r="G1022" s="94"/>
      <c r="H1022" s="305"/>
      <c r="I1022" s="50"/>
      <c r="L1022" s="15"/>
      <c r="M1022" s="52"/>
      <c r="N1022" s="117"/>
      <c r="O1022" s="127"/>
      <c r="P1022" s="127"/>
      <c r="Q1022" s="53"/>
      <c r="R1022" s="227"/>
    </row>
    <row r="1023" spans="1:18" ht="16.5" hidden="1">
      <c r="A1023" s="101"/>
      <c r="B1023" s="106"/>
      <c r="C1023" s="48"/>
      <c r="D1023" s="49"/>
      <c r="E1023" s="89"/>
      <c r="F1023" s="93"/>
      <c r="G1023" s="94"/>
      <c r="H1023" s="305"/>
      <c r="I1023" s="50"/>
      <c r="L1023" s="15"/>
      <c r="M1023" s="52"/>
      <c r="N1023" s="117"/>
      <c r="O1023" s="127"/>
      <c r="P1023" s="127"/>
      <c r="Q1023" s="53"/>
      <c r="R1023" s="227"/>
    </row>
    <row r="1024" spans="1:18" ht="16.5" hidden="1">
      <c r="A1024" s="101"/>
      <c r="B1024" s="106"/>
      <c r="C1024" s="48"/>
      <c r="D1024" s="49"/>
      <c r="E1024" s="89"/>
      <c r="F1024" s="93"/>
      <c r="G1024" s="94"/>
      <c r="H1024" s="305"/>
      <c r="I1024" s="50"/>
      <c r="L1024" s="15"/>
      <c r="M1024" s="52"/>
      <c r="N1024" s="117"/>
      <c r="O1024" s="127"/>
      <c r="P1024" s="127"/>
      <c r="Q1024" s="53"/>
      <c r="R1024" s="227"/>
    </row>
    <row r="1025" spans="1:18" ht="16.5" hidden="1">
      <c r="A1025" s="101"/>
      <c r="B1025" s="106"/>
      <c r="C1025" s="48"/>
      <c r="D1025" s="49"/>
      <c r="E1025" s="89"/>
      <c r="F1025" s="93"/>
      <c r="G1025" s="94"/>
      <c r="H1025" s="305"/>
      <c r="I1025" s="50"/>
      <c r="L1025" s="15"/>
      <c r="M1025" s="52"/>
      <c r="N1025" s="117"/>
      <c r="O1025" s="127"/>
      <c r="P1025" s="127"/>
      <c r="Q1025" s="53"/>
      <c r="R1025" s="227"/>
    </row>
    <row r="1026" spans="1:18" ht="16.5" hidden="1">
      <c r="A1026" s="101"/>
      <c r="B1026" s="106"/>
      <c r="C1026" s="48"/>
      <c r="D1026" s="49"/>
      <c r="E1026" s="89"/>
      <c r="F1026" s="93"/>
      <c r="G1026" s="94"/>
      <c r="H1026" s="305"/>
      <c r="I1026" s="50"/>
      <c r="L1026" s="15"/>
      <c r="M1026" s="52"/>
      <c r="N1026" s="117"/>
      <c r="O1026" s="127"/>
      <c r="P1026" s="127"/>
      <c r="Q1026" s="53"/>
      <c r="R1026" s="227"/>
    </row>
    <row r="1027" spans="1:18" ht="16.5" hidden="1">
      <c r="A1027" s="101"/>
      <c r="B1027" s="106"/>
      <c r="C1027" s="48"/>
      <c r="D1027" s="49"/>
      <c r="E1027" s="89"/>
      <c r="F1027" s="93"/>
      <c r="G1027" s="94"/>
      <c r="H1027" s="305"/>
      <c r="I1027" s="50"/>
      <c r="L1027" s="15"/>
      <c r="M1027" s="52"/>
      <c r="N1027" s="117"/>
      <c r="O1027" s="127"/>
      <c r="P1027" s="127"/>
      <c r="Q1027" s="53"/>
      <c r="R1027" s="227"/>
    </row>
    <row r="1028" spans="1:18" ht="16.5" hidden="1">
      <c r="A1028" s="101"/>
      <c r="B1028" s="106"/>
      <c r="C1028" s="48"/>
      <c r="D1028" s="49"/>
      <c r="E1028" s="89"/>
      <c r="F1028" s="93"/>
      <c r="G1028" s="94"/>
      <c r="H1028" s="305"/>
      <c r="I1028" s="50"/>
      <c r="L1028" s="15"/>
      <c r="M1028" s="52"/>
      <c r="N1028" s="117"/>
      <c r="O1028" s="127"/>
      <c r="P1028" s="127"/>
      <c r="Q1028" s="53"/>
      <c r="R1028" s="227"/>
    </row>
    <row r="1029" spans="1:18" ht="16.5" hidden="1">
      <c r="A1029" s="101"/>
      <c r="B1029" s="106"/>
      <c r="C1029" s="48"/>
      <c r="D1029" s="49"/>
      <c r="E1029" s="89"/>
      <c r="F1029" s="93"/>
      <c r="G1029" s="94"/>
      <c r="H1029" s="305"/>
      <c r="I1029" s="50"/>
      <c r="L1029" s="15"/>
      <c r="M1029" s="52"/>
      <c r="N1029" s="117"/>
      <c r="O1029" s="127"/>
      <c r="P1029" s="127"/>
      <c r="Q1029" s="53"/>
      <c r="R1029" s="227"/>
    </row>
    <row r="1030" spans="1:18" ht="16.5" hidden="1">
      <c r="A1030" s="101"/>
      <c r="B1030" s="106"/>
      <c r="C1030" s="48"/>
      <c r="D1030" s="49"/>
      <c r="E1030" s="89"/>
      <c r="F1030" s="93"/>
      <c r="G1030" s="94"/>
      <c r="H1030" s="305"/>
      <c r="I1030" s="50"/>
      <c r="L1030" s="15"/>
      <c r="M1030" s="52"/>
      <c r="N1030" s="117"/>
      <c r="O1030" s="127"/>
      <c r="P1030" s="127"/>
      <c r="Q1030" s="53"/>
      <c r="R1030" s="227"/>
    </row>
    <row r="1031" spans="1:18" ht="16.5" hidden="1">
      <c r="I1031"/>
      <c r="L1031" s="207"/>
      <c r="M1031" s="52" t="str">
        <f t="array" ref="M1031">IF(R1031="","",RANK($R1031,$R$627:$R$696,1))</f>
        <v/>
      </c>
      <c r="N1031" s="117" t="str">
        <f t="array" aca="1" ref="N1031" ca="1">IF(ROWS($N$627:$N1031)&gt;$O$626,"",INDEX($E$525:$E$623,SMALL(IF(FREQUENCY(IF($E$525:$E$623&lt;&gt;"",MATCH($E$525:$E$623,$E$525:$E$623,0)),ROW($E$525:$E$623)-ROW($E$525)+1),ROW($E$525:$E$623)-ROW($E$525)+1),ROWS(N$627:$N1031))))</f>
        <v/>
      </c>
      <c r="O1031" s="127" t="str">
        <f t="array" aca="1" ref="O1031" ca="1">IF(N1031="","",COUNT(IF($E$525:$E$623=N1031,IF(L$525:L$623&lt;&gt;"",L$525:L$623))))</f>
        <v/>
      </c>
      <c r="P1031" s="127"/>
      <c r="Q1031" s="53" t="str">
        <f t="array" aca="1" ref="Q1031" ca="1">IF(OR(N1031="",O1031&gt;=5),"",$O$625-O1031)</f>
        <v/>
      </c>
      <c r="R1031" s="227"/>
    </row>
    <row r="1032" spans="1:18" ht="15" hidden="1" customHeight="1" thickBot="1">
      <c r="A1032" s="101"/>
      <c r="B1032" s="106" t="str">
        <f>IF(K1032="","",K1032)</f>
        <v/>
      </c>
      <c r="C1032" s="11" t="s">
        <v>128</v>
      </c>
      <c r="D1032" s="49"/>
      <c r="E1032" s="283"/>
      <c r="F1032" s="286"/>
      <c r="G1032" s="54"/>
      <c r="H1032" s="307"/>
      <c r="I1032" s="56"/>
      <c r="J1032" s="273"/>
      <c r="K1032" s="15"/>
      <c r="L1032" s="207"/>
      <c r="M1032" s="57"/>
      <c r="N1032" s="114"/>
      <c r="O1032" s="124">
        <v>5</v>
      </c>
      <c r="P1032" s="127"/>
      <c r="Q1032" s="58"/>
      <c r="R1032" s="229"/>
    </row>
    <row r="1033" spans="1:18" ht="15" hidden="1" customHeight="1" thickBot="1">
      <c r="A1033" s="45" t="s">
        <v>0</v>
      </c>
      <c r="B1033" s="105"/>
      <c r="C1033" s="84" t="s">
        <v>24</v>
      </c>
      <c r="D1033" s="46" t="s">
        <v>25</v>
      </c>
      <c r="E1033" s="282" t="s">
        <v>12</v>
      </c>
      <c r="F1033" s="92" t="s">
        <v>26</v>
      </c>
      <c r="G1033" s="95"/>
      <c r="H1033" s="304"/>
      <c r="I1033" s="47" t="s">
        <v>27</v>
      </c>
      <c r="J1033" s="273"/>
      <c r="K1033" s="15"/>
      <c r="L1033" s="207"/>
      <c r="M1033" s="57"/>
      <c r="N1033" s="114" t="s">
        <v>20</v>
      </c>
      <c r="O1033" s="126">
        <f t="array" ref="O1033">SUM(IF(FREQUENCY(IF($E$780:$E$875&lt;&gt;"",MATCH($E$780:$E$875,$E$780:$E$875,0)),ROW($E$780:$E$875)-ROW($E$780)+1),1))</f>
        <v>3</v>
      </c>
      <c r="P1033" s="132" t="s">
        <v>21</v>
      </c>
      <c r="Q1033" s="59"/>
      <c r="R1033" s="230"/>
    </row>
    <row r="1034" spans="1:18" ht="15" hidden="1" customHeight="1">
      <c r="A1034" s="101">
        <f t="array" ref="A1034">IF($C1034="","",RANK(E1034,$E$1034:$E$1093,0))</f>
        <v>1</v>
      </c>
      <c r="B1034" s="106" t="str">
        <f>IF(K1034="","",K1034)</f>
        <v/>
      </c>
      <c r="C1034" s="48" t="str">
        <f t="array" ref="C1034">IF(ROWS($N$1034:$N1034)&gt;$O$1033,"",INDEX($M$1034:$P$1094,SMALL(IF($P$1034:$P$1094=$E1034,ROW($P$1034:$P$1094)-ROW($P$1034)+1),COUNTIF($E$1034:$E1034,E1034)),COLUMNS($A$1034:B1034)))</f>
        <v>SP Nr 2 - NSS Ustrzyki Dolne</v>
      </c>
      <c r="D1034" s="49">
        <f t="array" ref="D1034">IF(C1034="","",COUNT(IF($E$780:$E$875=C1034,IF(L$780:L$875&lt;&gt;"",J$780:J$875))))</f>
        <v>29</v>
      </c>
      <c r="E1034" s="283">
        <f t="array" ref="E1034">IF(ROWS($E$1034:E1034)&gt;$O$1033,"",LARGE($P$1034:$P$1094,ROWS($E$1034:E1034)))</f>
        <v>83</v>
      </c>
      <c r="F1034" s="93" t="str">
        <f t="array" ref="F1034">IF(E1034="","",IF(E1034=MAX($E$1034:$E$1093),"",E1034-MAX($E$1034:$E$1093)))</f>
        <v/>
      </c>
      <c r="G1034" s="54"/>
      <c r="H1034" s="307"/>
      <c r="I1034" s="133">
        <f t="array" ref="I1034">IF(D1034="","",SUMIF($E$780:$E$875,C1034,$J$780:$J$875))</f>
        <v>83</v>
      </c>
      <c r="J1034" s="273"/>
      <c r="K1034" s="15"/>
      <c r="L1034" s="207"/>
      <c r="M1034" s="60">
        <f t="array" ref="M1034">IF(P1034="","",RANK($P1034,$P$1034:$P$1095,0))</f>
        <v>2</v>
      </c>
      <c r="N1034" s="115" t="str">
        <f t="array" ref="N1034">IF(ROWS($N$1034:$N1034)&gt;$O$1033,"",INDEX($E$780:$E$875,SMALL(IF(FREQUENCY(IF($E$780:$E$875&lt;&gt;"",MATCH($E$780:$E$875,$E$780:$E$875,0)),ROW($E$780:$E$875)-ROW($E$780)+1),ROW($E$780:$E$875)-ROW($E$780)+1),ROWS(N$1034:$N1034))))</f>
        <v>SP1 Ustrzyki Dolne</v>
      </c>
      <c r="O1034" s="130">
        <f t="array" ref="O1034">IF(N1034="","",COUNT(IF($E$780:$E$875=N1034,IF(L$780:L$875&lt;&gt;"",L$780:L$875))))</f>
        <v>8</v>
      </c>
      <c r="P1034" s="127">
        <f t="array" ref="P1034">IF(N1034="","",SUMIF(E$780:E$875,N1034,$J$780:$J$875))</f>
        <v>40</v>
      </c>
      <c r="Q1034" s="81"/>
      <c r="R1034" s="232"/>
    </row>
    <row r="1035" spans="1:18" ht="15" hidden="1">
      <c r="A1035" s="101">
        <f t="array" ref="A1035">IF($C1035="","",RANK(E1035,$E$1034:$E$1093,0))</f>
        <v>2</v>
      </c>
      <c r="B1035" s="106" t="str">
        <f t="shared" ref="B1035:B1095" si="106">IF(K1035="","",K1035)</f>
        <v/>
      </c>
      <c r="C1035" s="48" t="str">
        <f t="array" ref="C1035">IF(ROWS($N$1034:$N1035)&gt;$O$1033,"",INDEX($M$1034:$P$1094,SMALL(IF($P$1034:$P$1094=$E1035,ROW($P$1034:$P$1094)-ROW($P$1034)+1),COUNTIF($E$1034:$E1035,E1035)),COLUMNS($A$1034:B1035)))</f>
        <v>SP1 Ustrzyki Dolne</v>
      </c>
      <c r="D1035" s="49">
        <f t="array" ref="D1035">IF(C1035="","",COUNT(IF($E$780:$E$875=C1035,IF(L$780:L$875&lt;&gt;"",J$780:J$875))))</f>
        <v>8</v>
      </c>
      <c r="E1035" s="283">
        <f t="array" ref="E1035">IF(ROWS($E$1034:E1035)&gt;$O$1033,"",LARGE($P$1034:$P$1094,ROWS($E$1034:E1035)))</f>
        <v>40</v>
      </c>
      <c r="F1035" s="93">
        <f t="array" ref="F1035">IF(E1035="","",IF(E1035=MAX($E$1034:$E$1093),"",E1035-MAX($E$1034:$E$1093)))</f>
        <v>-43</v>
      </c>
      <c r="G1035" s="54"/>
      <c r="H1035" s="307"/>
      <c r="I1035" s="133">
        <f t="array" ref="I1035">IF(D1035="","",SUMIF($E$780:$E$875,C1035,$J$780:$J$875))</f>
        <v>40</v>
      </c>
      <c r="L1035" s="207"/>
      <c r="M1035" s="60">
        <f t="array" ref="M1035">IF(P1035="","",RANK($P1035,$P$1034:$P$1095,0))</f>
        <v>1</v>
      </c>
      <c r="N1035" s="115" t="str">
        <f t="array" ref="N1035">IF(ROWS($N$1034:$N1035)&gt;$O$1033,"",INDEX($E$780:$E$875,SMALL(IF(FREQUENCY(IF($E$780:$E$875&lt;&gt;"",MATCH($E$780:$E$875,$E$780:$E$875,0)),ROW($E$780:$E$875)-ROW($E$780)+1),ROW($E$780:$E$875)-ROW($E$780)+1),ROWS(N$1034:$N1035))))</f>
        <v>SP Nr 2 - NSS Ustrzyki Dolne</v>
      </c>
      <c r="O1035" s="130">
        <f t="array" ref="O1035">IF(N1035="","",COUNT(IF($E$780:$E$875=N1035,IF(L$780:L$875&lt;&gt;"",L$780:L$875))))</f>
        <v>29</v>
      </c>
      <c r="P1035" s="127">
        <f t="array" ref="P1035">IF(N1035="","",SUMIF(E$780:E$875,N1035,$J$780:$J$875))</f>
        <v>83</v>
      </c>
      <c r="Q1035" s="53"/>
      <c r="R1035" s="227"/>
    </row>
    <row r="1036" spans="1:18" ht="15" hidden="1">
      <c r="A1036" s="101">
        <f t="array" ref="A1036">IF($C1036="","",RANK(E1036,$E$1034:$E$1093,0))</f>
        <v>3</v>
      </c>
      <c r="B1036" s="106" t="str">
        <f t="shared" si="106"/>
        <v/>
      </c>
      <c r="C1036" s="48" t="str">
        <f t="array" ref="C1036">IF(ROWS($N$1034:$N1036)&gt;$O$1033,"",INDEX($M$1034:$P$1094,SMALL(IF($P$1034:$P$1094=$E1036,ROW($P$1034:$P$1094)-ROW($P$1034)+1),COUNTIF($E$1034:$E1036,E1036)),COLUMNS($A$1034:B1036)))</f>
        <v>SP Ropienka</v>
      </c>
      <c r="D1036" s="49">
        <f t="array" ref="D1036">IF(C1036="","",COUNT(IF($E$780:$E$875=C1036,IF(L$780:L$875&lt;&gt;"",J$780:J$875))))</f>
        <v>6</v>
      </c>
      <c r="E1036" s="283">
        <f t="array" ref="E1036">IF(ROWS($E$1034:E1036)&gt;$O$1033,"",LARGE($P$1034:$P$1094,ROWS($E$1034:E1036)))</f>
        <v>17</v>
      </c>
      <c r="F1036" s="93">
        <f t="array" ref="F1036">IF(E1036="","",IF(E1036=MAX($E$1034:$E$1093),"",E1036-MAX($E$1034:$E$1093)))</f>
        <v>-66</v>
      </c>
      <c r="G1036" s="54"/>
      <c r="H1036" s="307"/>
      <c r="I1036" s="133">
        <f t="array" ref="I1036">IF(D1036="","",SUMIF($E$780:$E$875,C1036,$J$780:$J$875))</f>
        <v>17</v>
      </c>
      <c r="L1036" s="207"/>
      <c r="M1036" s="60">
        <f t="array" ref="M1036">IF(P1036="","",RANK($P1036,$P$1034:$P$1095,0))</f>
        <v>3</v>
      </c>
      <c r="N1036" s="115" t="str">
        <f t="array" ref="N1036">IF(ROWS($N$1034:$N1036)&gt;$O$1033,"",INDEX($E$780:$E$875,SMALL(IF(FREQUENCY(IF($E$780:$E$875&lt;&gt;"",MATCH($E$780:$E$875,$E$780:$E$875,0)),ROW($E$780:$E$875)-ROW($E$780)+1),ROW($E$780:$E$875)-ROW($E$780)+1),ROWS(N$1034:$N1036))))</f>
        <v>SP Ropienka</v>
      </c>
      <c r="O1036" s="130">
        <f t="array" ref="O1036">IF(N1036="","",COUNT(IF($E$780:$E$875=N1036,IF(L$780:L$875&lt;&gt;"",L$780:L$875))))</f>
        <v>6</v>
      </c>
      <c r="P1036" s="127">
        <f t="array" ref="P1036">IF(N1036="","",SUMIF(E$780:E$875,N1036,$J$780:$J$875))</f>
        <v>17</v>
      </c>
      <c r="Q1036" s="53"/>
      <c r="R1036" s="227"/>
    </row>
    <row r="1037" spans="1:18" ht="15" hidden="1">
      <c r="A1037" s="101" t="str">
        <f t="array" ref="A1037">IF($C1037="","",RANK(E1037,$E$1034:$E$1093,0))</f>
        <v/>
      </c>
      <c r="B1037" s="106" t="str">
        <f t="shared" si="106"/>
        <v/>
      </c>
      <c r="C1037" s="48" t="str">
        <f t="array" ref="C1037">IF(ROWS($N$1034:$N1037)&gt;$O$1033,"",INDEX($M$1034:$P$1094,SMALL(IF($P$1034:$P$1094=$E1037,ROW($P$1034:$P$1094)-ROW($P$1034)+1),COUNTIF($E$1034:$E1037,E1037)),COLUMNS($A$1034:B1037)))</f>
        <v/>
      </c>
      <c r="D1037" s="49" t="str">
        <f t="array" ref="D1037">IF(C1037="","",COUNT(IF($E$780:$E$875=C1037,IF(L$780:L$875&lt;&gt;"",J$780:J$875))))</f>
        <v/>
      </c>
      <c r="E1037" s="283" t="str">
        <f t="array" ref="E1037">IF(ROWS($E$1034:E1037)&gt;$O$1033,"",LARGE($P$1034:$P$1094,ROWS($E$1034:E1037)))</f>
        <v/>
      </c>
      <c r="F1037" s="93" t="str">
        <f t="array" ref="F1037">IF(E1037="","",IF(E1037=MAX($E$1034:$E$1093),"",E1037-MAX($E$1034:$E$1093)))</f>
        <v/>
      </c>
      <c r="G1037" s="54"/>
      <c r="H1037" s="307"/>
      <c r="I1037" s="133" t="str">
        <f t="array" ref="I1037">IF(D1037="","",SUMIF($E$780:$E$875,C1037,$J$780:$J$875))</f>
        <v/>
      </c>
      <c r="L1037" s="207" t="str">
        <f t="array" ref="L1037">IF(C1037="","",1)</f>
        <v/>
      </c>
      <c r="M1037" s="60" t="str">
        <f t="array" ref="M1037">IF(P1037="","",RANK($P1037,$P$1034:$P$1095,0))</f>
        <v/>
      </c>
      <c r="N1037" s="115" t="str">
        <f t="array" ref="N1037">IF(ROWS($N$1034:$N1037)&gt;$O$1033,"",INDEX($E$780:$E$875,SMALL(IF(FREQUENCY(IF($E$780:$E$875&lt;&gt;"",MATCH($E$780:$E$875,$E$780:$E$875,0)),ROW($E$780:$E$875)-ROW($E$780)+1),ROW($E$780:$E$875)-ROW($E$780)+1),ROWS(N$1034:$N1037))))</f>
        <v/>
      </c>
      <c r="O1037" s="130" t="str">
        <f t="array" ref="O1037">IF(N1037="","",COUNT(IF($E$780:$E$875=N1037,IF(L$780:L$875&lt;&gt;"",L$780:L$875))))</f>
        <v/>
      </c>
      <c r="P1037" s="127" t="str">
        <f t="array" ref="P1037">IF(N1037="","",SUMIF(E$780:E$875,N1037,$J$780:$J$875))</f>
        <v/>
      </c>
      <c r="Q1037" s="53"/>
      <c r="R1037" s="227"/>
    </row>
    <row r="1038" spans="1:18" ht="15" hidden="1">
      <c r="A1038" s="101" t="str">
        <f t="array" ref="A1038">IF($C1038="","",RANK(E1038,$E$1034:$E$1093,0))</f>
        <v/>
      </c>
      <c r="B1038" s="106" t="str">
        <f t="shared" si="106"/>
        <v/>
      </c>
      <c r="C1038" s="48" t="str">
        <f t="array" ref="C1038">IF(ROWS($N$1034:$N1038)&gt;$O$1033,"",INDEX($M$1034:$P$1094,SMALL(IF($P$1034:$P$1094=$E1038,ROW($P$1034:$P$1094)-ROW($P$1034)+1),COUNTIF($E$1034:$E1038,E1038)),COLUMNS($A$1034:B1038)))</f>
        <v/>
      </c>
      <c r="D1038" s="49" t="str">
        <f t="array" ref="D1038">IF(C1038="","",COUNT(IF($E$780:$E$875=C1038,IF(L$780:L$875&lt;&gt;"",J$780:J$875))))</f>
        <v/>
      </c>
      <c r="E1038" s="89" t="str">
        <f t="array" ref="E1038">IF(ROWS($E$1034:E1038)&gt;$O$1033,"",LARGE($P$1034:$P$1094,ROWS($E$1034:E1038)))</f>
        <v/>
      </c>
      <c r="F1038" s="93" t="str">
        <f t="array" ref="F1038">IF(E1038="","",IF(E1038=MAX($E$1034:$E$1093),"",E1038-MAX($E$1034:$E$1093)))</f>
        <v/>
      </c>
      <c r="G1038" s="54"/>
      <c r="H1038" s="307"/>
      <c r="I1038" s="133" t="str">
        <f t="array" ref="I1038">IF(D1038="","",SUMIF($E$780:$E$875,C1038,$J$780:$J$875))</f>
        <v/>
      </c>
      <c r="L1038" s="207" t="str">
        <f t="array" ref="L1038">IF(C1038="","",1)</f>
        <v/>
      </c>
      <c r="M1038" s="60" t="str">
        <f t="array" ref="M1038">IF(P1038="","",RANK($P1038,$P$1034:$P$1095,0))</f>
        <v/>
      </c>
      <c r="N1038" s="115" t="str">
        <f t="array" ref="N1038">IF(ROWS($N$1034:$N1038)&gt;$O$1033,"",INDEX($E$780:$E$875,SMALL(IF(FREQUENCY(IF($E$780:$E$875&lt;&gt;"",MATCH($E$780:$E$875,$E$780:$E$875,0)),ROW($E$780:$E$875)-ROW($E$780)+1),ROW($E$780:$E$875)-ROW($E$780)+1),ROWS(N$1034:$N1038))))</f>
        <v/>
      </c>
      <c r="O1038" s="130" t="str">
        <f t="array" ref="O1038">IF(N1038="","",COUNT(IF($E$780:$E$875=N1038,IF(L$780:L$875&lt;&gt;"",L$780:L$875))))</f>
        <v/>
      </c>
      <c r="P1038" s="127" t="str">
        <f t="array" ref="P1038">IF(N1038="","",SUMIF(E$780:E$875,N1038,$J$780:$J$875))</f>
        <v/>
      </c>
      <c r="Q1038" s="53"/>
      <c r="R1038" s="227"/>
    </row>
    <row r="1039" spans="1:18" ht="15" hidden="1">
      <c r="A1039" s="101" t="str">
        <f t="array" ref="A1039">IF($C1039="","",RANK(E1039,$E$1034:$E$1093,0))</f>
        <v/>
      </c>
      <c r="B1039" s="106" t="str">
        <f t="shared" si="106"/>
        <v/>
      </c>
      <c r="C1039" s="48" t="str">
        <f t="array" ref="C1039">IF(ROWS($N$1034:$N1039)&gt;$O$1033,"",INDEX($M$1034:$P$1094,SMALL(IF($P$1034:$P$1094=$E1039,ROW($P$1034:$P$1094)-ROW($P$1034)+1),COUNTIF($E$1034:$E1039,E1039)),COLUMNS($A$1034:B1039)))</f>
        <v/>
      </c>
      <c r="D1039" s="49" t="str">
        <f t="array" ref="D1039">IF(C1039="","",COUNT(IF($E$780:$E$875=C1039,IF(L$780:L$875&lt;&gt;"",J$780:J$875))))</f>
        <v/>
      </c>
      <c r="E1039" s="89" t="str">
        <f t="array" ref="E1039">IF(ROWS($E$1034:E1039)&gt;$O$1033,"",LARGE($P$1034:$P$1094,ROWS($E$1034:E1039)))</f>
        <v/>
      </c>
      <c r="F1039" s="93" t="str">
        <f t="array" ref="F1039">IF(E1039="","",IF(E1039=MAX($E$1034:$E$1093),"",E1039-MAX($E$1034:$E$1093)))</f>
        <v/>
      </c>
      <c r="G1039" s="54"/>
      <c r="H1039" s="307"/>
      <c r="I1039" s="133" t="str">
        <f t="array" ref="I1039">IF(D1039="","",SUMIF($E$780:$E$875,C1039,$J$780:$J$875))</f>
        <v/>
      </c>
      <c r="L1039" s="207" t="str">
        <f t="array" ref="L1039">IF(C1039="","",1)</f>
        <v/>
      </c>
      <c r="M1039" s="60" t="str">
        <f t="array" ref="M1039">IF(P1039="","",RANK($P1039,$P$1034:$P$1095,0))</f>
        <v/>
      </c>
      <c r="N1039" s="115" t="str">
        <f t="array" ref="N1039">IF(ROWS($N$1034:$N1039)&gt;$O$1033,"",INDEX($E$780:$E$875,SMALL(IF(FREQUENCY(IF($E$780:$E$875&lt;&gt;"",MATCH($E$780:$E$875,$E$780:$E$875,0)),ROW($E$780:$E$875)-ROW($E$780)+1),ROW($E$780:$E$875)-ROW($E$780)+1),ROWS(N$1034:$N1039))))</f>
        <v/>
      </c>
      <c r="O1039" s="130" t="str">
        <f t="array" ref="O1039">IF(N1039="","",COUNT(IF($E$780:$E$875=N1039,IF(L$780:L$875&lt;&gt;"",L$780:L$875))))</f>
        <v/>
      </c>
      <c r="P1039" s="127" t="str">
        <f t="array" ref="P1039">IF(N1039="","",SUMIF(E$780:E$875,N1039,$J$780:$J$875))</f>
        <v/>
      </c>
      <c r="Q1039" s="53"/>
      <c r="R1039" s="227"/>
    </row>
    <row r="1040" spans="1:18" ht="15" hidden="1">
      <c r="A1040" s="101" t="str">
        <f t="array" ref="A1040">IF($C1040="","",RANK(E1040,$E$1034:$E$1093,0))</f>
        <v/>
      </c>
      <c r="B1040" s="106" t="str">
        <f t="shared" si="106"/>
        <v/>
      </c>
      <c r="C1040" s="48" t="str">
        <f t="array" ref="C1040">IF(ROWS($N$1034:$N1040)&gt;$O$1033,"",INDEX($M$1034:$P$1094,SMALL(IF($P$1034:$P$1094=$E1040,ROW($P$1034:$P$1094)-ROW($P$1034)+1),COUNTIF($E$1034:$E1040,E1040)),COLUMNS($A$1034:B1040)))</f>
        <v/>
      </c>
      <c r="D1040" s="49" t="str">
        <f t="array" ref="D1040">IF(C1040="","",COUNT(IF($E$780:$E$875=C1040,IF(L$780:L$875&lt;&gt;"",J$780:J$875))))</f>
        <v/>
      </c>
      <c r="E1040" s="89" t="str">
        <f t="array" ref="E1040">IF(ROWS($E$1034:E1040)&gt;$O$1033,"",LARGE($P$1034:$P$1094,ROWS($E$1034:E1040)))</f>
        <v/>
      </c>
      <c r="F1040" s="93" t="str">
        <f t="array" ref="F1040">IF(E1040="","",IF(E1040=MAX($E$1034:$E$1093),"",E1040-MAX($E$1034:$E$1093)))</f>
        <v/>
      </c>
      <c r="G1040" s="54"/>
      <c r="H1040" s="307"/>
      <c r="I1040" s="133" t="str">
        <f t="array" ref="I1040">IF(D1040="","",SUMIF($E$780:$E$875,C1040,$J$780:$J$875))</f>
        <v/>
      </c>
      <c r="L1040" s="207" t="str">
        <f t="array" ref="L1040">IF(C1040="","",1)</f>
        <v/>
      </c>
      <c r="M1040" s="60" t="str">
        <f t="array" ref="M1040">IF(P1040="","",RANK($P1040,$P$1034:$P$1095,0))</f>
        <v/>
      </c>
      <c r="N1040" s="115" t="str">
        <f t="array" ref="N1040">IF(ROWS($N$1034:$N1040)&gt;$O$1033,"",INDEX($E$780:$E$875,SMALL(IF(FREQUENCY(IF($E$780:$E$875&lt;&gt;"",MATCH($E$780:$E$875,$E$780:$E$875,0)),ROW($E$780:$E$875)-ROW($E$780)+1),ROW($E$780:$E$875)-ROW($E$780)+1),ROWS(N$1034:$N1040))))</f>
        <v/>
      </c>
      <c r="O1040" s="130" t="str">
        <f t="array" ref="O1040">IF(N1040="","",COUNT(IF($E$780:$E$875=N1040,IF(L$780:L$875&lt;&gt;"",L$780:L$875))))</f>
        <v/>
      </c>
      <c r="P1040" s="127" t="str">
        <f t="array" ref="P1040">IF(N1040="","",SUMIF(E$780:E$875,N1040,$J$780:$J$875))</f>
        <v/>
      </c>
      <c r="Q1040" s="53"/>
      <c r="R1040" s="227"/>
    </row>
    <row r="1041" spans="1:18" ht="15" hidden="1">
      <c r="A1041" s="101" t="str">
        <f t="array" ref="A1041">IF($C1041="","",RANK(E1041,$E$1034:$E$1093,0))</f>
        <v/>
      </c>
      <c r="B1041" s="106" t="str">
        <f t="shared" si="106"/>
        <v/>
      </c>
      <c r="C1041" s="48" t="str">
        <f t="array" ref="C1041">IF(ROWS($N$1034:$N1041)&gt;$O$1033,"",INDEX($M$1034:$P$1094,SMALL(IF($P$1034:$P$1094=$E1041,ROW($P$1034:$P$1094)-ROW($P$1034)+1),COUNTIF($E$1034:$E1041,E1041)),COLUMNS($A$1034:B1041)))</f>
        <v/>
      </c>
      <c r="D1041" s="49" t="str">
        <f t="array" ref="D1041">IF(C1041="","",COUNT(IF($E$780:$E$875=C1041,IF(L$780:L$875&lt;&gt;"",J$780:J$875))))</f>
        <v/>
      </c>
      <c r="E1041" s="89" t="str">
        <f t="array" ref="E1041">IF(ROWS($E$1034:E1041)&gt;$O$1033,"",LARGE($P$1034:$P$1094,ROWS($E$1034:E1041)))</f>
        <v/>
      </c>
      <c r="F1041" s="93" t="str">
        <f t="array" ref="F1041">IF(E1041="","",IF(E1041=MAX($E$1034:$E$1093),"",E1041-MAX($E$1034:$E$1093)))</f>
        <v/>
      </c>
      <c r="G1041" s="54"/>
      <c r="H1041" s="307"/>
      <c r="I1041" s="133" t="str">
        <f t="array" ref="I1041">IF(D1041="","",SUMIF($E$780:$E$875,C1041,$J$780:$J$875))</f>
        <v/>
      </c>
      <c r="L1041" s="207" t="str">
        <f t="array" ref="L1041">IF(C1041="","",1)</f>
        <v/>
      </c>
      <c r="M1041" s="60" t="str">
        <f t="array" ref="M1041">IF(P1041="","",RANK($P1041,$P$1034:$P$1095,0))</f>
        <v/>
      </c>
      <c r="N1041" s="115" t="str">
        <f t="array" ref="N1041">IF(ROWS($N$1034:$N1041)&gt;$O$1033,"",INDEX($E$780:$E$875,SMALL(IF(FREQUENCY(IF($E$780:$E$875&lt;&gt;"",MATCH($E$780:$E$875,$E$780:$E$875,0)),ROW($E$780:$E$875)-ROW($E$780)+1),ROW($E$780:$E$875)-ROW($E$780)+1),ROWS(N$1034:$N1041))))</f>
        <v/>
      </c>
      <c r="O1041" s="130" t="str">
        <f t="array" ref="O1041">IF(N1041="","",COUNT(IF($E$780:$E$875=N1041,IF(L$780:L$875&lt;&gt;"",L$780:L$875))))</f>
        <v/>
      </c>
      <c r="P1041" s="127" t="str">
        <f t="array" ref="P1041">IF(N1041="","",SUMIF(E$780:E$875,N1041,$J$780:$J$875))</f>
        <v/>
      </c>
      <c r="Q1041" s="53"/>
      <c r="R1041" s="227"/>
    </row>
    <row r="1042" spans="1:18" ht="15" hidden="1">
      <c r="A1042" s="101" t="str">
        <f t="array" ref="A1042">IF($C1042="","",RANK(E1042,$E$1034:$E$1093,0))</f>
        <v/>
      </c>
      <c r="B1042" s="106" t="str">
        <f t="shared" si="106"/>
        <v/>
      </c>
      <c r="C1042" s="48" t="str">
        <f t="array" ref="C1042">IF(ROWS($N$1034:$N1042)&gt;$O$1033,"",INDEX($M$1034:$P$1094,SMALL(IF($P$1034:$P$1094=$E1042,ROW($P$1034:$P$1094)-ROW($P$1034)+1),COUNTIF($E$1034:$E1042,E1042)),COLUMNS($A$1034:B1042)))</f>
        <v/>
      </c>
      <c r="D1042" s="49" t="str">
        <f t="array" ref="D1042">IF(C1042="","",COUNT(IF($E$780:$E$875=C1042,IF(L$780:L$875&lt;&gt;"",J$780:J$875))))</f>
        <v/>
      </c>
      <c r="E1042" s="89" t="str">
        <f t="array" ref="E1042">IF(ROWS($E$1034:E1042)&gt;$O$1033,"",LARGE($P$1034:$P$1094,ROWS($E$1034:E1042)))</f>
        <v/>
      </c>
      <c r="F1042" s="93" t="str">
        <f t="array" ref="F1042">IF(E1042="","",IF(E1042=MAX($E$1034:$E$1093),"",E1042-MAX($E$1034:$E$1093)))</f>
        <v/>
      </c>
      <c r="G1042" s="54"/>
      <c r="H1042" s="307"/>
      <c r="I1042" s="133" t="str">
        <f t="array" ref="I1042">IF(D1042="","",SUMIF($E$780:$E$875,C1042,$J$780:$J$875))</f>
        <v/>
      </c>
      <c r="L1042" s="207" t="str">
        <f t="array" ref="L1042">IF(C1042="","",1)</f>
        <v/>
      </c>
      <c r="M1042" s="60" t="str">
        <f t="array" ref="M1042">IF(P1042="","",RANK($P1042,$P$1034:$P$1095,0))</f>
        <v/>
      </c>
      <c r="N1042" s="115" t="str">
        <f t="array" ref="N1042">IF(ROWS($N$1034:$N1042)&gt;$O$1033,"",INDEX($E$780:$E$875,SMALL(IF(FREQUENCY(IF($E$780:$E$875&lt;&gt;"",MATCH($E$780:$E$875,$E$780:$E$875,0)),ROW($E$780:$E$875)-ROW($E$780)+1),ROW($E$780:$E$875)-ROW($E$780)+1),ROWS(N$1034:$N1042))))</f>
        <v/>
      </c>
      <c r="O1042" s="130" t="str">
        <f t="array" ref="O1042">IF(N1042="","",COUNT(IF($E$780:$E$875=N1042,IF(L$780:L$875&lt;&gt;"",L$780:L$875))))</f>
        <v/>
      </c>
      <c r="P1042" s="127" t="str">
        <f t="array" ref="P1042">IF(N1042="","",SUMIF(E$780:E$875,N1042,$J$780:$J$875))</f>
        <v/>
      </c>
      <c r="Q1042" s="53"/>
      <c r="R1042" s="227"/>
    </row>
    <row r="1043" spans="1:18" ht="15" hidden="1">
      <c r="A1043" s="101" t="str">
        <f t="array" ref="A1043">IF($C1043="","",RANK(E1043,$E$1034:$E$1093,0))</f>
        <v/>
      </c>
      <c r="B1043" s="106" t="str">
        <f t="shared" si="106"/>
        <v/>
      </c>
      <c r="C1043" s="48" t="str">
        <f t="array" ref="C1043">IF(ROWS($N$1034:$N1043)&gt;$O$1033,"",INDEX($M$1034:$P$1094,SMALL(IF($P$1034:$P$1094=$E1043,ROW($P$1034:$P$1094)-ROW($P$1034)+1),COUNTIF($E$1034:$E1043,E1043)),COLUMNS($A$1034:B1043)))</f>
        <v/>
      </c>
      <c r="D1043" s="49" t="str">
        <f t="array" ref="D1043">IF(C1043="","",COUNT(IF($E$780:$E$875=C1043,IF(L$780:L$875&lt;&gt;"",J$780:J$875))))</f>
        <v/>
      </c>
      <c r="E1043" s="89" t="str">
        <f t="array" ref="E1043">IF(ROWS($E$1034:E1043)&gt;$O$1033,"",LARGE($P$1034:$P$1094,ROWS($E$1034:E1043)))</f>
        <v/>
      </c>
      <c r="F1043" s="93" t="str">
        <f t="array" ref="F1043">IF(E1043="","",IF(E1043=MAX($E$1034:$E$1093),"",E1043-MAX($E$1034:$E$1093)))</f>
        <v/>
      </c>
      <c r="G1043" s="54"/>
      <c r="H1043" s="307"/>
      <c r="I1043" s="133" t="str">
        <f t="array" ref="I1043">IF(D1043="","",SUMIF($E$780:$E$875,C1043,$J$780:$J$875))</f>
        <v/>
      </c>
      <c r="L1043" s="207" t="str">
        <f t="array" ref="L1043">IF(C1043="","",1)</f>
        <v/>
      </c>
      <c r="M1043" s="60" t="str">
        <f t="array" ref="M1043">IF(P1043="","",RANK($P1043,$P$1034:$P$1095,0))</f>
        <v/>
      </c>
      <c r="N1043" s="115" t="str">
        <f t="array" ref="N1043">IF(ROWS($N$1034:$N1043)&gt;$O$1033,"",INDEX($E$780:$E$875,SMALL(IF(FREQUENCY(IF($E$780:$E$875&lt;&gt;"",MATCH($E$780:$E$875,$E$780:$E$875,0)),ROW($E$780:$E$875)-ROW($E$780)+1),ROW($E$780:$E$875)-ROW($E$780)+1),ROWS(N$1034:$N1043))))</f>
        <v/>
      </c>
      <c r="O1043" s="130" t="str">
        <f t="array" ref="O1043">IF(N1043="","",COUNT(IF($E$780:$E$875=N1043,IF(L$780:L$875&lt;&gt;"",L$780:L$875))))</f>
        <v/>
      </c>
      <c r="P1043" s="127" t="str">
        <f t="array" ref="P1043">IF(N1043="","",SUMIF(E$780:E$875,N1043,$J$780:$J$875))</f>
        <v/>
      </c>
      <c r="Q1043" s="53"/>
      <c r="R1043" s="227"/>
    </row>
    <row r="1044" spans="1:18" ht="15" hidden="1">
      <c r="A1044" s="101" t="str">
        <f t="array" ref="A1044">IF($C1044="","",RANK(E1044,$E$1034:$E$1093,0))</f>
        <v/>
      </c>
      <c r="B1044" s="106" t="str">
        <f t="shared" si="106"/>
        <v/>
      </c>
      <c r="C1044" s="48" t="str">
        <f t="array" ref="C1044">IF(ROWS($N$1034:$N1044)&gt;$O$1033,"",INDEX($M$1034:$P$1094,SMALL(IF($P$1034:$P$1094=$E1044,ROW($P$1034:$P$1094)-ROW($P$1034)+1),COUNTIF($E$1034:$E1044,E1044)),COLUMNS($A$1034:B1044)))</f>
        <v/>
      </c>
      <c r="D1044" s="49" t="str">
        <f t="array" ref="D1044">IF(C1044="","",COUNT(IF($E$780:$E$875=C1044,IF(L$780:L$875&lt;&gt;"",J$780:J$875))))</f>
        <v/>
      </c>
      <c r="E1044" s="89" t="str">
        <f t="array" ref="E1044">IF(ROWS($E$1034:E1044)&gt;$O$1033,"",LARGE($P$1034:$P$1094,ROWS($E$1034:E1044)))</f>
        <v/>
      </c>
      <c r="F1044" s="93" t="str">
        <f t="array" ref="F1044">IF(E1044="","",IF(E1044=MAX($E$1034:$E$1093),"",E1044-MAX($E$1034:$E$1093)))</f>
        <v/>
      </c>
      <c r="G1044" s="54"/>
      <c r="H1044" s="307"/>
      <c r="I1044" s="133" t="str">
        <f t="array" ref="I1044">IF(D1044="","",SUMIF($E$780:$E$875,C1044,$J$780:$J$875))</f>
        <v/>
      </c>
      <c r="L1044" s="207" t="str">
        <f t="array" ref="L1044">IF(C1044="","",1)</f>
        <v/>
      </c>
      <c r="M1044" s="60" t="str">
        <f t="array" ref="M1044">IF(P1044="","",RANK($P1044,$P$1034:$P$1095,0))</f>
        <v/>
      </c>
      <c r="N1044" s="115" t="str">
        <f t="array" ref="N1044">IF(ROWS($N$1034:$N1044)&gt;$O$1033,"",INDEX($E$780:$E$875,SMALL(IF(FREQUENCY(IF($E$780:$E$875&lt;&gt;"",MATCH($E$780:$E$875,$E$780:$E$875,0)),ROW($E$780:$E$875)-ROW($E$780)+1),ROW($E$780:$E$875)-ROW($E$780)+1),ROWS(N$1034:$N1044))))</f>
        <v/>
      </c>
      <c r="O1044" s="130" t="str">
        <f t="array" ref="O1044">IF(N1044="","",COUNT(IF($E$780:$E$875=N1044,IF(L$780:L$875&lt;&gt;"",L$780:L$875))))</f>
        <v/>
      </c>
      <c r="P1044" s="127" t="str">
        <f t="array" ref="P1044">IF(N1044="","",SUMIF(E$780:E$875,N1044,$J$780:$J$875))</f>
        <v/>
      </c>
      <c r="Q1044" s="53"/>
      <c r="R1044" s="227"/>
    </row>
    <row r="1045" spans="1:18" ht="15" hidden="1">
      <c r="A1045" s="101" t="str">
        <f t="array" ref="A1045">IF($C1045="","",RANK(E1045,$E$1034:$E$1093,0))</f>
        <v/>
      </c>
      <c r="B1045" s="106" t="str">
        <f t="shared" si="106"/>
        <v/>
      </c>
      <c r="C1045" s="48" t="str">
        <f t="array" ref="C1045">IF(ROWS($N$1034:$N1045)&gt;$O$1033,"",INDEX($M$1034:$P$1094,SMALL(IF($P$1034:$P$1094=$E1045,ROW($P$1034:$P$1094)-ROW($P$1034)+1),COUNTIF($E$1034:$E1045,E1045)),COLUMNS($A$1034:B1045)))</f>
        <v/>
      </c>
      <c r="D1045" s="49" t="str">
        <f t="array" ref="D1045">IF(C1045="","",COUNT(IF($E$780:$E$875=C1045,IF(L$780:L$875&lt;&gt;"",J$780:J$875))))</f>
        <v/>
      </c>
      <c r="E1045" s="89" t="str">
        <f t="array" ref="E1045">IF(ROWS($E$1034:E1045)&gt;$O$1033,"",LARGE($P$1034:$P$1094,ROWS($E$1034:E1045)))</f>
        <v/>
      </c>
      <c r="F1045" s="93" t="str">
        <f t="array" ref="F1045">IF(E1045="","",IF(E1045=MAX($E$1034:$E$1093),"",E1045-MAX($E$1034:$E$1093)))</f>
        <v/>
      </c>
      <c r="G1045" s="54"/>
      <c r="H1045" s="307"/>
      <c r="I1045" s="133" t="str">
        <f t="array" ref="I1045">IF(D1045="","",SUMIF($E$780:$E$875,C1045,$J$780:$J$875))</f>
        <v/>
      </c>
      <c r="L1045" s="207" t="str">
        <f t="array" ref="L1045">IF(C1045="","",1)</f>
        <v/>
      </c>
      <c r="M1045" s="60" t="str">
        <f t="array" ref="M1045">IF(P1045="","",RANK($P1045,$P$1034:$P$1095,0))</f>
        <v/>
      </c>
      <c r="N1045" s="115" t="str">
        <f t="array" ref="N1045">IF(ROWS($N$1034:$N1045)&gt;$O$1033,"",INDEX($E$780:$E$875,SMALL(IF(FREQUENCY(IF($E$780:$E$875&lt;&gt;"",MATCH($E$780:$E$875,$E$780:$E$875,0)),ROW($E$780:$E$875)-ROW($E$780)+1),ROW($E$780:$E$875)-ROW($E$780)+1),ROWS(N$1034:$N1045))))</f>
        <v/>
      </c>
      <c r="O1045" s="130" t="str">
        <f t="array" ref="O1045">IF(N1045="","",COUNT(IF($E$780:$E$875=N1045,IF(L$780:L$875&lt;&gt;"",L$780:L$875))))</f>
        <v/>
      </c>
      <c r="P1045" s="127" t="str">
        <f t="array" ref="P1045">IF(N1045="","",SUMIF(E$780:E$875,N1045,$J$780:$J$875))</f>
        <v/>
      </c>
      <c r="Q1045" s="53"/>
      <c r="R1045" s="227"/>
    </row>
    <row r="1046" spans="1:18" ht="15" hidden="1">
      <c r="A1046" s="101" t="str">
        <f t="array" ref="A1046">IF($C1046="","",RANK(E1046,$E$1034:$E$1093,0))</f>
        <v/>
      </c>
      <c r="B1046" s="106" t="str">
        <f t="shared" si="106"/>
        <v/>
      </c>
      <c r="C1046" s="48" t="str">
        <f t="array" ref="C1046">IF(ROWS($N$1034:$N1046)&gt;$O$1033,"",INDEX($M$1034:$P$1094,SMALL(IF($P$1034:$P$1094=$E1046,ROW($P$1034:$P$1094)-ROW($P$1034)+1),COUNTIF($E$1034:$E1046,E1046)),COLUMNS($A$1034:B1046)))</f>
        <v/>
      </c>
      <c r="D1046" s="49" t="str">
        <f t="array" ref="D1046">IF(C1046="","",COUNT(IF($E$780:$E$875=C1046,IF(L$780:L$875&lt;&gt;"",J$780:J$875))))</f>
        <v/>
      </c>
      <c r="E1046" s="89" t="str">
        <f t="array" ref="E1046">IF(ROWS($E$1034:E1046)&gt;$O$1033,"",LARGE($P$1034:$P$1094,ROWS($E$1034:E1046)))</f>
        <v/>
      </c>
      <c r="F1046" s="93" t="str">
        <f t="array" ref="F1046">IF(E1046="","",IF(E1046=MAX($E$1034:$E$1093),"",E1046-MAX($E$1034:$E$1093)))</f>
        <v/>
      </c>
      <c r="G1046" s="54"/>
      <c r="H1046" s="307"/>
      <c r="I1046" s="133" t="str">
        <f t="array" ref="I1046">IF(D1046="","",SUMIF($E$780:$E$875,C1046,$J$780:$J$875))</f>
        <v/>
      </c>
      <c r="L1046" s="207" t="str">
        <f t="array" ref="L1046">IF(C1046="","",1)</f>
        <v/>
      </c>
      <c r="M1046" s="60" t="str">
        <f t="array" ref="M1046">IF(P1046="","",RANK($P1046,$P$1034:$P$1095,0))</f>
        <v/>
      </c>
      <c r="N1046" s="115" t="str">
        <f t="array" ref="N1046">IF(ROWS($N$1034:$N1046)&gt;$O$1033,"",INDEX($E$780:$E$875,SMALL(IF(FREQUENCY(IF($E$780:$E$875&lt;&gt;"",MATCH($E$780:$E$875,$E$780:$E$875,0)),ROW($E$780:$E$875)-ROW($E$780)+1),ROW($E$780:$E$875)-ROW($E$780)+1),ROWS(N$1034:$N1046))))</f>
        <v/>
      </c>
      <c r="O1046" s="130" t="str">
        <f t="array" ref="O1046">IF(N1046="","",COUNT(IF($E$780:$E$875=N1046,IF(L$780:L$875&lt;&gt;"",L$780:L$875))))</f>
        <v/>
      </c>
      <c r="P1046" s="127" t="str">
        <f t="array" ref="P1046">IF(N1046="","",SUMIF(E$780:E$875,N1046,$J$780:$J$875))</f>
        <v/>
      </c>
      <c r="Q1046" s="53"/>
      <c r="R1046" s="227"/>
    </row>
    <row r="1047" spans="1:18" ht="15" hidden="1">
      <c r="A1047" s="101" t="str">
        <f t="array" ref="A1047">IF($C1047="","",RANK(E1047,$E$1034:$E$1093,0))</f>
        <v/>
      </c>
      <c r="B1047" s="106" t="str">
        <f t="shared" si="106"/>
        <v/>
      </c>
      <c r="C1047" s="48" t="str">
        <f t="array" ref="C1047">IF(ROWS($N$1034:$N1047)&gt;$O$1033,"",INDEX($M$1034:$P$1094,SMALL(IF($P$1034:$P$1094=$E1047,ROW($P$1034:$P$1094)-ROW($P$1034)+1),COUNTIF($E$1034:$E1047,E1047)),COLUMNS($A$1034:B1047)))</f>
        <v/>
      </c>
      <c r="D1047" s="49" t="str">
        <f t="array" ref="D1047">IF(C1047="","",COUNT(IF($E$780:$E$875=C1047,IF(L$780:L$875&lt;&gt;"",J$780:J$875))))</f>
        <v/>
      </c>
      <c r="E1047" s="89" t="str">
        <f t="array" ref="E1047">IF(ROWS($E$1034:E1047)&gt;$O$1033,"",LARGE($P$1034:$P$1094,ROWS($E$1034:E1047)))</f>
        <v/>
      </c>
      <c r="F1047" s="93" t="str">
        <f t="array" ref="F1047">IF(E1047="","",IF(E1047=MAX($E$1034:$E$1093),"",E1047-MAX($E$1034:$E$1093)))</f>
        <v/>
      </c>
      <c r="G1047" s="54"/>
      <c r="H1047" s="307"/>
      <c r="I1047" s="133" t="str">
        <f t="array" ref="I1047">IF(D1047="","",SUMIF($E$780:$E$875,C1047,$J$780:$J$875))</f>
        <v/>
      </c>
      <c r="L1047" s="207" t="str">
        <f t="array" ref="L1047">IF(C1047="","",1)</f>
        <v/>
      </c>
      <c r="M1047" s="60" t="str">
        <f t="array" ref="M1047">IF(P1047="","",RANK($P1047,$P$1034:$P$1095,0))</f>
        <v/>
      </c>
      <c r="N1047" s="115" t="str">
        <f t="array" ref="N1047">IF(ROWS($N$1034:$N1047)&gt;$O$1033,"",INDEX($E$780:$E$875,SMALL(IF(FREQUENCY(IF($E$780:$E$875&lt;&gt;"",MATCH($E$780:$E$875,$E$780:$E$875,0)),ROW($E$780:$E$875)-ROW($E$780)+1),ROW($E$780:$E$875)-ROW($E$780)+1),ROWS(N$1034:$N1047))))</f>
        <v/>
      </c>
      <c r="O1047" s="130" t="str">
        <f t="array" ref="O1047">IF(N1047="","",COUNT(IF($E$780:$E$875=N1047,IF(L$780:L$875&lt;&gt;"",L$780:L$875))))</f>
        <v/>
      </c>
      <c r="P1047" s="127" t="str">
        <f t="array" ref="P1047">IF(N1047="","",SUMIF(E$780:E$875,N1047,$J$780:$J$875))</f>
        <v/>
      </c>
      <c r="Q1047" s="53"/>
      <c r="R1047" s="227"/>
    </row>
    <row r="1048" spans="1:18" ht="15" hidden="1">
      <c r="A1048" s="101" t="str">
        <f t="array" ref="A1048">IF($C1048="","",RANK(E1048,$E$1034:$E$1093,0))</f>
        <v/>
      </c>
      <c r="B1048" s="106" t="str">
        <f t="shared" si="106"/>
        <v/>
      </c>
      <c r="C1048" s="48" t="str">
        <f t="array" ref="C1048">IF(ROWS($N$1034:$N1048)&gt;$O$1033,"",INDEX($M$1034:$P$1094,SMALL(IF($P$1034:$P$1094=$E1048,ROW($P$1034:$P$1094)-ROW($P$1034)+1),COUNTIF($E$1034:$E1048,E1048)),COLUMNS($A$1034:B1048)))</f>
        <v/>
      </c>
      <c r="D1048" s="49" t="str">
        <f t="array" ref="D1048">IF(C1048="","",COUNT(IF($E$780:$E$875=C1048,IF(L$780:L$875&lt;&gt;"",J$780:J$875))))</f>
        <v/>
      </c>
      <c r="E1048" s="89" t="str">
        <f t="array" ref="E1048">IF(ROWS($E$1034:E1048)&gt;$O$1033,"",LARGE($P$1034:$P$1094,ROWS($E$1034:E1048)))</f>
        <v/>
      </c>
      <c r="F1048" s="93" t="str">
        <f t="array" ref="F1048">IF(E1048="","",IF(E1048=MAX($E$1034:$E$1093),"",E1048-MAX($E$1034:$E$1093)))</f>
        <v/>
      </c>
      <c r="G1048" s="54"/>
      <c r="H1048" s="307"/>
      <c r="I1048" s="133" t="str">
        <f t="array" ref="I1048">IF(D1048="","",SUMIF($E$780:$E$875,C1048,$J$780:$J$875))</f>
        <v/>
      </c>
      <c r="L1048" s="207" t="str">
        <f t="array" ref="L1048">IF(C1048="","",1)</f>
        <v/>
      </c>
      <c r="M1048" s="60" t="str">
        <f t="array" ref="M1048">IF(P1048="","",RANK($P1048,$P$1034:$P$1095,0))</f>
        <v/>
      </c>
      <c r="N1048" s="115" t="str">
        <f t="array" ref="N1048">IF(ROWS($N$1034:$N1048)&gt;$O$1033,"",INDEX($E$780:$E$875,SMALL(IF(FREQUENCY(IF($E$780:$E$875&lt;&gt;"",MATCH($E$780:$E$875,$E$780:$E$875,0)),ROW($E$780:$E$875)-ROW($E$780)+1),ROW($E$780:$E$875)-ROW($E$780)+1),ROWS(N$1034:$N1048))))</f>
        <v/>
      </c>
      <c r="O1048" s="130" t="str">
        <f t="array" ref="O1048">IF(N1048="","",COUNT(IF($E$780:$E$875=N1048,IF(L$780:L$875&lt;&gt;"",L$780:L$875))))</f>
        <v/>
      </c>
      <c r="P1048" s="127" t="str">
        <f t="array" ref="P1048">IF(N1048="","",SUMIF(E$780:E$875,N1048,$J$780:$J$875))</f>
        <v/>
      </c>
      <c r="Q1048" s="53"/>
      <c r="R1048" s="227"/>
    </row>
    <row r="1049" spans="1:18" ht="15" hidden="1">
      <c r="A1049" s="101" t="str">
        <f t="array" ref="A1049">IF($C1049="","",RANK(E1049,$E$1034:$E$1093,0))</f>
        <v/>
      </c>
      <c r="B1049" s="106" t="str">
        <f t="shared" si="106"/>
        <v/>
      </c>
      <c r="C1049" s="48" t="str">
        <f t="array" ref="C1049">IF(ROWS($N$1034:$N1049)&gt;$O$1033,"",INDEX($M$1034:$P$1094,SMALL(IF($P$1034:$P$1094=$E1049,ROW($P$1034:$P$1094)-ROW($P$1034)+1),COUNTIF($E$1034:$E1049,E1049)),COLUMNS($A$1034:B1049)))</f>
        <v/>
      </c>
      <c r="D1049" s="49" t="str">
        <f t="array" ref="D1049">IF(C1049="","",COUNT(IF($E$780:$E$875=C1049,IF(L$780:L$875&lt;&gt;"",J$780:J$875))))</f>
        <v/>
      </c>
      <c r="E1049" s="89" t="str">
        <f t="array" ref="E1049">IF(ROWS($E$1034:E1049)&gt;$O$1033,"",LARGE($P$1034:$P$1094,ROWS($E$1034:E1049)))</f>
        <v/>
      </c>
      <c r="F1049" s="93" t="str">
        <f t="array" ref="F1049">IF(E1049="","",IF(E1049=MAX($E$1034:$E$1093),"",E1049-MAX($E$1034:$E$1093)))</f>
        <v/>
      </c>
      <c r="G1049" s="54"/>
      <c r="H1049" s="307"/>
      <c r="I1049" s="133" t="str">
        <f t="array" ref="I1049">IF(D1049="","",SUMIF($E$780:$E$875,C1049,$J$780:$J$875))</f>
        <v/>
      </c>
      <c r="L1049" s="207" t="str">
        <f t="array" ref="L1049">IF(C1049="","",1)</f>
        <v/>
      </c>
      <c r="M1049" s="60" t="str">
        <f t="array" ref="M1049">IF(P1049="","",RANK($P1049,$P$1034:$P$1095,0))</f>
        <v/>
      </c>
      <c r="N1049" s="115" t="str">
        <f t="array" ref="N1049">IF(ROWS($N$1034:$N1049)&gt;$O$1033,"",INDEX($E$780:$E$875,SMALL(IF(FREQUENCY(IF($E$780:$E$875&lt;&gt;"",MATCH($E$780:$E$875,$E$780:$E$875,0)),ROW($E$780:$E$875)-ROW($E$780)+1),ROW($E$780:$E$875)-ROW($E$780)+1),ROWS(N$1034:$N1049))))</f>
        <v/>
      </c>
      <c r="O1049" s="130" t="str">
        <f t="array" ref="O1049">IF(N1049="","",COUNT(IF($E$780:$E$875=N1049,IF(L$780:L$875&lt;&gt;"",L$780:L$875))))</f>
        <v/>
      </c>
      <c r="P1049" s="127" t="str">
        <f t="array" ref="P1049">IF(N1049="","",SUMIF(E$780:E$875,N1049,$J$780:$J$875))</f>
        <v/>
      </c>
      <c r="Q1049" s="53"/>
      <c r="R1049" s="227"/>
    </row>
    <row r="1050" spans="1:18" ht="15" hidden="1">
      <c r="A1050" s="101" t="str">
        <f t="array" ref="A1050">IF($C1050="","",RANK(E1050,$E$1034:$E$1093,0))</f>
        <v/>
      </c>
      <c r="B1050" s="106" t="str">
        <f t="shared" si="106"/>
        <v/>
      </c>
      <c r="C1050" s="48" t="str">
        <f t="array" ref="C1050">IF(ROWS($N$1034:$N1050)&gt;$O$1033,"",INDEX($M$1034:$P$1094,SMALL(IF($P$1034:$P$1094=$E1050,ROW($P$1034:$P$1094)-ROW($P$1034)+1),COUNTIF($E$1034:$E1050,E1050)),COLUMNS($A$1034:B1050)))</f>
        <v/>
      </c>
      <c r="D1050" s="49" t="str">
        <f t="array" ref="D1050">IF(C1050="","",COUNT(IF($E$780:$E$875=C1050,IF(L$780:L$875&lt;&gt;"",J$780:J$875))))</f>
        <v/>
      </c>
      <c r="E1050" s="89" t="str">
        <f t="array" ref="E1050">IF(ROWS($E$1034:E1050)&gt;$O$1033,"",LARGE($P$1034:$P$1094,ROWS($E$1034:E1050)))</f>
        <v/>
      </c>
      <c r="F1050" s="93" t="str">
        <f t="array" ref="F1050">IF(E1050="","",IF(E1050=MAX($E$1034:$E$1093),"",E1050-MAX($E$1034:$E$1093)))</f>
        <v/>
      </c>
      <c r="G1050" s="54"/>
      <c r="H1050" s="307"/>
      <c r="I1050" s="133" t="str">
        <f t="array" ref="I1050">IF(D1050="","",SUMIF($E$780:$E$875,C1050,$J$780:$J$875))</f>
        <v/>
      </c>
      <c r="L1050" s="207" t="str">
        <f t="array" ref="L1050">IF(C1050="","",1)</f>
        <v/>
      </c>
      <c r="M1050" s="60" t="str">
        <f t="array" ref="M1050">IF(P1050="","",RANK($P1050,$P$1034:$P$1095,0))</f>
        <v/>
      </c>
      <c r="N1050" s="115" t="str">
        <f t="array" ref="N1050">IF(ROWS($N$1034:$N1050)&gt;$O$1033,"",INDEX($E$780:$E$875,SMALL(IF(FREQUENCY(IF($E$780:$E$875&lt;&gt;"",MATCH($E$780:$E$875,$E$780:$E$875,0)),ROW($E$780:$E$875)-ROW($E$780)+1),ROW($E$780:$E$875)-ROW($E$780)+1),ROWS(N$1034:$N1050))))</f>
        <v/>
      </c>
      <c r="O1050" s="130" t="str">
        <f t="array" ref="O1050">IF(N1050="","",COUNT(IF($E$780:$E$875=N1050,IF(L$780:L$875&lt;&gt;"",L$780:L$875))))</f>
        <v/>
      </c>
      <c r="P1050" s="127" t="str">
        <f t="array" ref="P1050">IF(N1050="","",SUMIF(E$780:E$875,N1050,$J$780:$J$875))</f>
        <v/>
      </c>
      <c r="Q1050" s="53"/>
      <c r="R1050" s="227"/>
    </row>
    <row r="1051" spans="1:18" ht="15" hidden="1">
      <c r="A1051" s="101" t="str">
        <f t="array" ref="A1051">IF($C1051="","",RANK(E1051,$E$1034:$E$1093,0))</f>
        <v/>
      </c>
      <c r="B1051" s="106" t="str">
        <f t="shared" si="106"/>
        <v/>
      </c>
      <c r="C1051" s="48" t="str">
        <f t="array" ref="C1051">IF(ROWS($N$1034:$N1051)&gt;$O$1033,"",INDEX($M$1034:$P$1094,SMALL(IF($P$1034:$P$1094=$E1051,ROW($P$1034:$P$1094)-ROW($P$1034)+1),COUNTIF($E$1034:$E1051,E1051)),COLUMNS($A$1034:B1051)))</f>
        <v/>
      </c>
      <c r="D1051" s="49" t="str">
        <f t="array" ref="D1051">IF(C1051="","",COUNT(IF($E$780:$E$875=C1051,IF(L$780:L$875&lt;&gt;"",J$780:J$875))))</f>
        <v/>
      </c>
      <c r="E1051" s="89" t="str">
        <f t="array" ref="E1051">IF(ROWS($E$1034:E1051)&gt;$O$1033,"",LARGE($P$1034:$P$1094,ROWS($E$1034:E1051)))</f>
        <v/>
      </c>
      <c r="F1051" s="93" t="str">
        <f t="array" ref="F1051">IF(E1051="","",IF(E1051=MAX($E$1034:$E$1093),"",E1051-MAX($E$1034:$E$1093)))</f>
        <v/>
      </c>
      <c r="G1051" s="54"/>
      <c r="H1051" s="307"/>
      <c r="I1051" s="133" t="str">
        <f t="array" ref="I1051">IF(D1051="","",SUMIF($E$780:$E$875,C1051,$J$780:$J$875))</f>
        <v/>
      </c>
      <c r="L1051" s="207" t="str">
        <f t="array" ref="L1051">IF(C1051="","",1)</f>
        <v/>
      </c>
      <c r="M1051" s="60" t="str">
        <f t="array" ref="M1051">IF(P1051="","",RANK($P1051,$P$1034:$P$1095,0))</f>
        <v/>
      </c>
      <c r="N1051" s="115" t="str">
        <f t="array" ref="N1051">IF(ROWS($N$1034:$N1051)&gt;$O$1033,"",INDEX($E$780:$E$875,SMALL(IF(FREQUENCY(IF($E$780:$E$875&lt;&gt;"",MATCH($E$780:$E$875,$E$780:$E$875,0)),ROW($E$780:$E$875)-ROW($E$780)+1),ROW($E$780:$E$875)-ROW($E$780)+1),ROWS(N$1034:$N1051))))</f>
        <v/>
      </c>
      <c r="O1051" s="130" t="str">
        <f t="array" ref="O1051">IF(N1051="","",COUNT(IF($E$780:$E$875=N1051,IF(L$780:L$875&lt;&gt;"",L$780:L$875))))</f>
        <v/>
      </c>
      <c r="P1051" s="127" t="str">
        <f t="array" ref="P1051">IF(N1051="","",SUMIF(E$780:E$875,N1051,$J$780:$J$875))</f>
        <v/>
      </c>
      <c r="Q1051" s="53"/>
      <c r="R1051" s="227"/>
    </row>
    <row r="1052" spans="1:18" ht="15" hidden="1">
      <c r="A1052" s="101" t="str">
        <f t="array" ref="A1052">IF($C1052="","",RANK(E1052,$E$1034:$E$1093,0))</f>
        <v/>
      </c>
      <c r="B1052" s="106" t="str">
        <f t="shared" si="106"/>
        <v/>
      </c>
      <c r="C1052" s="48" t="str">
        <f t="array" ref="C1052">IF(ROWS($N$1034:$N1052)&gt;$O$1033,"",INDEX($M$1034:$P$1094,SMALL(IF($P$1034:$P$1094=$E1052,ROW($P$1034:$P$1094)-ROW($P$1034)+1),COUNTIF($E$1034:$E1052,E1052)),COLUMNS($A$1034:B1052)))</f>
        <v/>
      </c>
      <c r="D1052" s="49" t="str">
        <f t="array" ref="D1052">IF(C1052="","",COUNT(IF($E$780:$E$875=C1052,IF(L$780:L$875&lt;&gt;"",J$780:J$875))))</f>
        <v/>
      </c>
      <c r="E1052" s="89" t="str">
        <f t="array" ref="E1052">IF(ROWS($E$1034:E1052)&gt;$O$1033,"",LARGE($P$1034:$P$1094,ROWS($E$1034:E1052)))</f>
        <v/>
      </c>
      <c r="F1052" s="93" t="str">
        <f t="array" ref="F1052">IF(E1052="","",IF(E1052=MAX($E$1034:$E$1093),"",E1052-MAX($E$1034:$E$1093)))</f>
        <v/>
      </c>
      <c r="G1052" s="54"/>
      <c r="H1052" s="307"/>
      <c r="I1052" s="133" t="str">
        <f t="array" ref="I1052">IF(D1052="","",SUMIF($E$780:$E$875,C1052,$J$780:$J$875))</f>
        <v/>
      </c>
      <c r="L1052" s="207" t="str">
        <f t="array" ref="L1052">IF(C1052="","",1)</f>
        <v/>
      </c>
      <c r="M1052" s="60" t="str">
        <f t="array" ref="M1052">IF(P1052="","",RANK($P1052,$P$1034:$P$1095,0))</f>
        <v/>
      </c>
      <c r="N1052" s="115" t="str">
        <f t="array" ref="N1052">IF(ROWS($N$1034:$N1052)&gt;$O$1033,"",INDEX($E$780:$E$875,SMALL(IF(FREQUENCY(IF($E$780:$E$875&lt;&gt;"",MATCH($E$780:$E$875,$E$780:$E$875,0)),ROW($E$780:$E$875)-ROW($E$780)+1),ROW($E$780:$E$875)-ROW($E$780)+1),ROWS(N$1034:$N1052))))</f>
        <v/>
      </c>
      <c r="O1052" s="130" t="str">
        <f t="array" ref="O1052">IF(N1052="","",COUNT(IF($E$780:$E$875=N1052,IF(L$780:L$875&lt;&gt;"",L$780:L$875))))</f>
        <v/>
      </c>
      <c r="P1052" s="127" t="str">
        <f t="array" ref="P1052">IF(N1052="","",SUMIF(E$780:E$875,N1052,$J$780:$J$875))</f>
        <v/>
      </c>
      <c r="Q1052" s="53"/>
      <c r="R1052" s="227"/>
    </row>
    <row r="1053" spans="1:18" ht="15" hidden="1">
      <c r="A1053" s="101" t="str">
        <f t="array" ref="A1053">IF($C1053="","",RANK(E1053,$E$1034:$E$1093,0))</f>
        <v/>
      </c>
      <c r="B1053" s="106" t="str">
        <f t="shared" si="106"/>
        <v/>
      </c>
      <c r="C1053" s="48" t="str">
        <f t="array" ref="C1053">IF(ROWS($N$1034:$N1053)&gt;$O$1033,"",INDEX($M$1034:$P$1094,SMALL(IF($P$1034:$P$1094=$E1053,ROW($P$1034:$P$1094)-ROW($P$1034)+1),COUNTIF($E$1034:$E1053,E1053)),COLUMNS($A$1034:B1053)))</f>
        <v/>
      </c>
      <c r="D1053" s="49" t="str">
        <f t="array" ref="D1053">IF(C1053="","",COUNT(IF($E$780:$E$875=C1053,IF(L$780:L$875&lt;&gt;"",J$780:J$875))))</f>
        <v/>
      </c>
      <c r="E1053" s="89" t="str">
        <f t="array" ref="E1053">IF(ROWS($E$1034:E1053)&gt;$O$1033,"",LARGE($P$1034:$P$1094,ROWS($E$1034:E1053)))</f>
        <v/>
      </c>
      <c r="F1053" s="93" t="str">
        <f t="array" ref="F1053">IF(E1053="","",IF(E1053=MAX($E$1034:$E$1093),"",E1053-MAX($E$1034:$E$1093)))</f>
        <v/>
      </c>
      <c r="G1053" s="54"/>
      <c r="H1053" s="307"/>
      <c r="I1053" s="133" t="str">
        <f t="array" ref="I1053">IF(D1053="","",SUMIF($E$780:$E$875,C1053,$J$780:$J$875))</f>
        <v/>
      </c>
      <c r="L1053" s="207" t="str">
        <f t="array" ref="L1053">IF(C1053="","",1)</f>
        <v/>
      </c>
      <c r="M1053" s="60" t="str">
        <f t="array" ref="M1053">IF(P1053="","",RANK($P1053,$P$1034:$P$1095,0))</f>
        <v/>
      </c>
      <c r="N1053" s="115" t="str">
        <f t="array" ref="N1053">IF(ROWS($N$1034:$N1053)&gt;$O$1033,"",INDEX($E$780:$E$875,SMALL(IF(FREQUENCY(IF($E$780:$E$875&lt;&gt;"",MATCH($E$780:$E$875,$E$780:$E$875,0)),ROW($E$780:$E$875)-ROW($E$780)+1),ROW($E$780:$E$875)-ROW($E$780)+1),ROWS(N$1034:$N1053))))</f>
        <v/>
      </c>
      <c r="O1053" s="130" t="str">
        <f t="array" ref="O1053">IF(N1053="","",COUNT(IF($E$780:$E$875=N1053,IF(L$780:L$875&lt;&gt;"",L$780:L$875))))</f>
        <v/>
      </c>
      <c r="P1053" s="127" t="str">
        <f t="array" ref="P1053">IF(N1053="","",SUMIF(E$780:E$875,N1053,$J$780:$J$875))</f>
        <v/>
      </c>
      <c r="Q1053" s="53"/>
      <c r="R1053" s="227"/>
    </row>
    <row r="1054" spans="1:18" ht="15" hidden="1">
      <c r="A1054" s="101" t="str">
        <f t="array" ref="A1054">IF($C1054="","",RANK(E1054,$E$1034:$E$1093,0))</f>
        <v/>
      </c>
      <c r="B1054" s="106" t="str">
        <f t="shared" si="106"/>
        <v/>
      </c>
      <c r="C1054" s="48" t="str">
        <f t="array" ref="C1054">IF(ROWS($N$1034:$N1054)&gt;$O$1033,"",INDEX($M$1034:$P$1094,SMALL(IF($P$1034:$P$1094=$E1054,ROW($P$1034:$P$1094)-ROW($P$1034)+1),COUNTIF($E$1034:$E1054,E1054)),COLUMNS($A$1034:B1054)))</f>
        <v/>
      </c>
      <c r="D1054" s="49" t="str">
        <f t="array" ref="D1054">IF(C1054="","",COUNT(IF($E$780:$E$875=C1054,IF(L$780:L$875&lt;&gt;"",J$780:J$875))))</f>
        <v/>
      </c>
      <c r="E1054" s="89" t="str">
        <f t="array" ref="E1054">IF(ROWS($E$1034:E1054)&gt;$O$1033,"",LARGE($P$1034:$P$1094,ROWS($E$1034:E1054)))</f>
        <v/>
      </c>
      <c r="F1054" s="93" t="str">
        <f t="array" ref="F1054">IF(E1054="","",IF(E1054=MAX($E$1034:$E$1093),"",E1054-MAX($E$1034:$E$1093)))</f>
        <v/>
      </c>
      <c r="G1054" s="54"/>
      <c r="H1054" s="307"/>
      <c r="I1054" s="133" t="str">
        <f t="array" ref="I1054">IF(D1054="","",SUMIF($E$780:$E$875,C1054,$J$780:$J$875))</f>
        <v/>
      </c>
      <c r="L1054" s="207" t="str">
        <f t="array" ref="L1054">IF(C1054="","",1)</f>
        <v/>
      </c>
      <c r="M1054" s="60" t="str">
        <f t="array" ref="M1054">IF(P1054="","",RANK($P1054,$P$1034:$P$1095,0))</f>
        <v/>
      </c>
      <c r="N1054" s="115" t="str">
        <f t="array" ref="N1054">IF(ROWS($N$1034:$N1054)&gt;$O$1033,"",INDEX($E$780:$E$875,SMALL(IF(FREQUENCY(IF($E$780:$E$875&lt;&gt;"",MATCH($E$780:$E$875,$E$780:$E$875,0)),ROW($E$780:$E$875)-ROW($E$780)+1),ROW($E$780:$E$875)-ROW($E$780)+1),ROWS(N$1034:$N1054))))</f>
        <v/>
      </c>
      <c r="O1054" s="130" t="str">
        <f t="array" ref="O1054">IF(N1054="","",COUNT(IF($E$780:$E$875=N1054,IF(L$780:L$875&lt;&gt;"",L$780:L$875))))</f>
        <v/>
      </c>
      <c r="P1054" s="127" t="str">
        <f t="array" ref="P1054">IF(N1054="","",SUMIF(E$780:E$875,N1054,$J$780:$J$875))</f>
        <v/>
      </c>
      <c r="Q1054" s="53"/>
      <c r="R1054" s="227"/>
    </row>
    <row r="1055" spans="1:18" ht="15" hidden="1">
      <c r="A1055" s="101" t="str">
        <f t="array" ref="A1055">IF($C1055="","",RANK(E1055,$E$1034:$E$1093,0))</f>
        <v/>
      </c>
      <c r="B1055" s="106" t="str">
        <f t="shared" si="106"/>
        <v/>
      </c>
      <c r="C1055" s="48" t="str">
        <f t="array" ref="C1055">IF(ROWS($N$1034:$N1055)&gt;$O$1033,"",INDEX($M$1034:$P$1094,SMALL(IF($P$1034:$P$1094=$E1055,ROW($P$1034:$P$1094)-ROW($P$1034)+1),COUNTIF($E$1034:$E1055,E1055)),COLUMNS($A$1034:B1055)))</f>
        <v/>
      </c>
      <c r="D1055" s="49" t="str">
        <f t="array" ref="D1055">IF(C1055="","",COUNT(IF($E$780:$E$875=C1055,IF(L$780:L$875&lt;&gt;"",J$780:J$875))))</f>
        <v/>
      </c>
      <c r="E1055" s="89" t="str">
        <f t="array" ref="E1055">IF(ROWS($E$1034:E1055)&gt;$O$1033,"",LARGE($P$1034:$P$1094,ROWS($E$1034:E1055)))</f>
        <v/>
      </c>
      <c r="F1055" s="93" t="str">
        <f t="array" ref="F1055">IF(E1055="","",IF(E1055=MAX($E$1034:$E$1093),"",E1055-MAX($E$1034:$E$1093)))</f>
        <v/>
      </c>
      <c r="G1055" s="54"/>
      <c r="H1055" s="307"/>
      <c r="I1055" s="133" t="str">
        <f t="array" ref="I1055">IF(D1055="","",SUMIF($E$780:$E$875,C1055,$J$780:$J$875))</f>
        <v/>
      </c>
      <c r="L1055" s="207" t="str">
        <f t="array" ref="L1055">IF(C1055="","",1)</f>
        <v/>
      </c>
      <c r="M1055" s="60" t="str">
        <f t="array" ref="M1055">IF(P1055="","",RANK($P1055,$P$1034:$P$1095,0))</f>
        <v/>
      </c>
      <c r="N1055" s="115" t="str">
        <f t="array" ref="N1055">IF(ROWS($N$1034:$N1055)&gt;$O$1033,"",INDEX($E$780:$E$875,SMALL(IF(FREQUENCY(IF($E$780:$E$875&lt;&gt;"",MATCH($E$780:$E$875,$E$780:$E$875,0)),ROW($E$780:$E$875)-ROW($E$780)+1),ROW($E$780:$E$875)-ROW($E$780)+1),ROWS(N$1034:$N1055))))</f>
        <v/>
      </c>
      <c r="O1055" s="130" t="str">
        <f t="array" ref="O1055">IF(N1055="","",COUNT(IF($E$780:$E$875=N1055,IF(L$780:L$875&lt;&gt;"",L$780:L$875))))</f>
        <v/>
      </c>
      <c r="P1055" s="127" t="str">
        <f t="array" ref="P1055">IF(N1055="","",SUMIF(E$780:E$875,N1055,$J$780:$J$875))</f>
        <v/>
      </c>
      <c r="Q1055" s="53"/>
      <c r="R1055" s="227"/>
    </row>
    <row r="1056" spans="1:18" ht="15" hidden="1">
      <c r="A1056" s="101" t="str">
        <f t="array" ref="A1056">IF($C1056="","",RANK(E1056,$E$1034:$E$1093,0))</f>
        <v/>
      </c>
      <c r="B1056" s="106" t="str">
        <f t="shared" si="106"/>
        <v/>
      </c>
      <c r="C1056" s="48" t="str">
        <f t="array" ref="C1056">IF(ROWS($N$1034:$N1056)&gt;$O$1033,"",INDEX($M$1034:$P$1094,SMALL(IF($P$1034:$P$1094=$E1056,ROW($P$1034:$P$1094)-ROW($P$1034)+1),COUNTIF($E$1034:$E1056,E1056)),COLUMNS($A$1034:B1056)))</f>
        <v/>
      </c>
      <c r="D1056" s="49" t="str">
        <f t="array" ref="D1056">IF(C1056="","",COUNT(IF($E$780:$E$875=C1056,IF(L$780:L$875&lt;&gt;"",J$780:J$875))))</f>
        <v/>
      </c>
      <c r="E1056" s="89" t="str">
        <f t="array" ref="E1056">IF(ROWS($E$1034:E1056)&gt;$O$1033,"",LARGE($P$1034:$P$1094,ROWS($E$1034:E1056)))</f>
        <v/>
      </c>
      <c r="F1056" s="93" t="str">
        <f t="array" ref="F1056">IF(E1056="","",IF(E1056=MAX($E$1034:$E$1093),"",E1056-MAX($E$1034:$E$1093)))</f>
        <v/>
      </c>
      <c r="G1056" s="54"/>
      <c r="H1056" s="307"/>
      <c r="I1056" s="133" t="str">
        <f t="array" ref="I1056">IF(D1056="","",SUMIF($E$780:$E$875,C1056,$J$780:$J$875))</f>
        <v/>
      </c>
      <c r="L1056" s="207" t="str">
        <f t="array" ref="L1056">IF(C1056="","",1)</f>
        <v/>
      </c>
      <c r="M1056" s="60" t="str">
        <f t="array" ref="M1056">IF(P1056="","",RANK($P1056,$P$1034:$P$1095,0))</f>
        <v/>
      </c>
      <c r="N1056" s="115" t="str">
        <f t="array" ref="N1056">IF(ROWS($N$1034:$N1056)&gt;$O$1033,"",INDEX($E$780:$E$875,SMALL(IF(FREQUENCY(IF($E$780:$E$875&lt;&gt;"",MATCH($E$780:$E$875,$E$780:$E$875,0)),ROW($E$780:$E$875)-ROW($E$780)+1),ROW($E$780:$E$875)-ROW($E$780)+1),ROWS(N$1034:$N1056))))</f>
        <v/>
      </c>
      <c r="O1056" s="130" t="str">
        <f t="array" ref="O1056">IF(N1056="","",COUNT(IF($E$780:$E$875=N1056,IF(L$780:L$875&lt;&gt;"",L$780:L$875))))</f>
        <v/>
      </c>
      <c r="P1056" s="127" t="str">
        <f t="array" ref="P1056">IF(N1056="","",SUMIF(E$780:E$875,N1056,$J$780:$J$875))</f>
        <v/>
      </c>
      <c r="Q1056" s="53"/>
      <c r="R1056" s="227"/>
    </row>
    <row r="1057" spans="1:18" ht="15" hidden="1">
      <c r="A1057" s="101" t="str">
        <f t="array" ref="A1057">IF($C1057="","",RANK(E1057,$E$1034:$E$1093,0))</f>
        <v/>
      </c>
      <c r="B1057" s="106" t="str">
        <f t="shared" si="106"/>
        <v/>
      </c>
      <c r="C1057" s="48" t="str">
        <f t="array" ref="C1057">IF(ROWS($N$1034:$N1057)&gt;$O$1033,"",INDEX($M$1034:$P$1094,SMALL(IF($P$1034:$P$1094=$E1057,ROW($P$1034:$P$1094)-ROW($P$1034)+1),COUNTIF($E$1034:$E1057,E1057)),COLUMNS($A$1034:B1057)))</f>
        <v/>
      </c>
      <c r="D1057" s="49" t="str">
        <f t="array" ref="D1057">IF(C1057="","",COUNT(IF($E$780:$E$875=C1057,IF(L$780:L$875&lt;&gt;"",J$780:J$875))))</f>
        <v/>
      </c>
      <c r="E1057" s="89" t="str">
        <f t="array" ref="E1057">IF(ROWS($E$1034:E1057)&gt;$O$1033,"",LARGE($P$1034:$P$1094,ROWS($E$1034:E1057)))</f>
        <v/>
      </c>
      <c r="F1057" s="93" t="str">
        <f t="array" ref="F1057">IF(E1057="","",IF(E1057=MAX($E$1034:$E$1093),"",E1057-MAX($E$1034:$E$1093)))</f>
        <v/>
      </c>
      <c r="G1057" s="54"/>
      <c r="H1057" s="307"/>
      <c r="I1057" s="133" t="str">
        <f t="array" ref="I1057">IF(D1057="","",SUMIF($E$780:$E$875,C1057,$J$780:$J$875))</f>
        <v/>
      </c>
      <c r="L1057" s="207" t="str">
        <f t="array" ref="L1057">IF(C1057="","",1)</f>
        <v/>
      </c>
      <c r="M1057" s="60" t="str">
        <f t="array" ref="M1057">IF(P1057="","",RANK($P1057,$P$1034:$P$1095,0))</f>
        <v/>
      </c>
      <c r="N1057" s="115" t="str">
        <f t="array" ref="N1057">IF(ROWS($N$1034:$N1057)&gt;$O$1033,"",INDEX($E$780:$E$875,SMALL(IF(FREQUENCY(IF($E$780:$E$875&lt;&gt;"",MATCH($E$780:$E$875,$E$780:$E$875,0)),ROW($E$780:$E$875)-ROW($E$780)+1),ROW($E$780:$E$875)-ROW($E$780)+1),ROWS(N$1034:$N1057))))</f>
        <v/>
      </c>
      <c r="O1057" s="130" t="str">
        <f t="array" ref="O1057">IF(N1057="","",COUNT(IF($E$780:$E$875=N1057,IF(L$780:L$875&lt;&gt;"",L$780:L$875))))</f>
        <v/>
      </c>
      <c r="P1057" s="127" t="str">
        <f t="array" ref="P1057">IF(N1057="","",SUMIF(E$780:E$875,N1057,$J$780:$J$875))</f>
        <v/>
      </c>
      <c r="Q1057" s="53"/>
      <c r="R1057" s="227"/>
    </row>
    <row r="1058" spans="1:18" ht="15" hidden="1">
      <c r="A1058" s="101" t="str">
        <f t="array" ref="A1058">IF($C1058="","",RANK(E1058,$E$1034:$E$1093,0))</f>
        <v/>
      </c>
      <c r="B1058" s="106" t="str">
        <f t="shared" si="106"/>
        <v/>
      </c>
      <c r="C1058" s="48" t="str">
        <f t="array" ref="C1058">IF(ROWS($N$1034:$N1058)&gt;$O$1033,"",INDEX($M$1034:$P$1094,SMALL(IF($P$1034:$P$1094=$E1058,ROW($P$1034:$P$1094)-ROW($P$1034)+1),COUNTIF($E$1034:$E1058,E1058)),COLUMNS($A$1034:B1058)))</f>
        <v/>
      </c>
      <c r="D1058" s="49" t="str">
        <f t="array" ref="D1058">IF(C1058="","",COUNT(IF($E$780:$E$875=C1058,IF(L$780:L$875&lt;&gt;"",J$780:J$875))))</f>
        <v/>
      </c>
      <c r="E1058" s="89" t="str">
        <f t="array" ref="E1058">IF(ROWS($E$1034:E1058)&gt;$O$1033,"",LARGE($P$1034:$P$1094,ROWS($E$1034:E1058)))</f>
        <v/>
      </c>
      <c r="F1058" s="93" t="str">
        <f t="array" ref="F1058">IF(E1058="","",IF(E1058=MAX($E$1034:$E$1093),"",E1058-MAX($E$1034:$E$1093)))</f>
        <v/>
      </c>
      <c r="G1058" s="54"/>
      <c r="H1058" s="307"/>
      <c r="I1058" s="133" t="str">
        <f t="array" ref="I1058">IF(D1058="","",SUMIF($E$780:$E$875,C1058,$J$780:$J$875))</f>
        <v/>
      </c>
      <c r="L1058" s="207" t="str">
        <f t="array" ref="L1058">IF(C1058="","",1)</f>
        <v/>
      </c>
      <c r="M1058" s="60" t="str">
        <f t="array" ref="M1058">IF(P1058="","",RANK($P1058,$P$1034:$P$1095,0))</f>
        <v/>
      </c>
      <c r="N1058" s="115" t="str">
        <f t="array" ref="N1058">IF(ROWS($N$1034:$N1058)&gt;$O$1033,"",INDEX($E$780:$E$875,SMALL(IF(FREQUENCY(IF($E$780:$E$875&lt;&gt;"",MATCH($E$780:$E$875,$E$780:$E$875,0)),ROW($E$780:$E$875)-ROW($E$780)+1),ROW($E$780:$E$875)-ROW($E$780)+1),ROWS(N$1034:$N1058))))</f>
        <v/>
      </c>
      <c r="O1058" s="130" t="str">
        <f t="array" ref="O1058">IF(N1058="","",COUNT(IF($E$780:$E$875=N1058,IF(L$780:L$875&lt;&gt;"",L$780:L$875))))</f>
        <v/>
      </c>
      <c r="P1058" s="127" t="str">
        <f t="array" ref="P1058">IF(N1058="","",SUMIF(E$780:E$875,N1058,$J$780:$J$875))</f>
        <v/>
      </c>
      <c r="Q1058" s="53"/>
      <c r="R1058" s="227"/>
    </row>
    <row r="1059" spans="1:18" ht="15" hidden="1">
      <c r="A1059" s="101" t="str">
        <f t="array" ref="A1059">IF($C1059="","",RANK(E1059,$E$1034:$E$1093,0))</f>
        <v/>
      </c>
      <c r="B1059" s="106" t="str">
        <f t="shared" si="106"/>
        <v/>
      </c>
      <c r="C1059" s="48" t="str">
        <f t="array" ref="C1059">IF(ROWS($N$1034:$N1059)&gt;$O$1033,"",INDEX($M$1034:$P$1094,SMALL(IF($P$1034:$P$1094=$E1059,ROW($P$1034:$P$1094)-ROW($P$1034)+1),COUNTIF($E$1034:$E1059,E1059)),COLUMNS($A$1034:B1059)))</f>
        <v/>
      </c>
      <c r="D1059" s="49" t="str">
        <f t="array" ref="D1059">IF(C1059="","",COUNT(IF($E$780:$E$875=C1059,IF(L$780:L$875&lt;&gt;"",J$780:J$875))))</f>
        <v/>
      </c>
      <c r="E1059" s="89" t="str">
        <f t="array" ref="E1059">IF(ROWS($E$1034:E1059)&gt;$O$1033,"",LARGE($P$1034:$P$1094,ROWS($E$1034:E1059)))</f>
        <v/>
      </c>
      <c r="F1059" s="93" t="str">
        <f t="array" ref="F1059">IF(E1059="","",IF(E1059=MAX($E$1034:$E$1093),"",E1059-MAX($E$1034:$E$1093)))</f>
        <v/>
      </c>
      <c r="G1059" s="54"/>
      <c r="H1059" s="307"/>
      <c r="I1059" s="133" t="str">
        <f t="array" ref="I1059">IF(D1059="","",SUMIF($E$780:$E$875,C1059,$J$780:$J$875))</f>
        <v/>
      </c>
      <c r="L1059" s="207" t="str">
        <f t="array" ref="L1059">IF(C1059="","",1)</f>
        <v/>
      </c>
      <c r="M1059" s="60" t="str">
        <f t="array" ref="M1059">IF(P1059="","",RANK($P1059,$P$1034:$P$1095,0))</f>
        <v/>
      </c>
      <c r="N1059" s="115" t="str">
        <f t="array" ref="N1059">IF(ROWS($N$1034:$N1059)&gt;$O$1033,"",INDEX($E$780:$E$875,SMALL(IF(FREQUENCY(IF($E$780:$E$875&lt;&gt;"",MATCH($E$780:$E$875,$E$780:$E$875,0)),ROW($E$780:$E$875)-ROW($E$780)+1),ROW($E$780:$E$875)-ROW($E$780)+1),ROWS(N$1034:$N1059))))</f>
        <v/>
      </c>
      <c r="O1059" s="130" t="str">
        <f t="array" ref="O1059">IF(N1059="","",COUNT(IF($E$780:$E$875=N1059,IF(L$780:L$875&lt;&gt;"",L$780:L$875))))</f>
        <v/>
      </c>
      <c r="P1059" s="127" t="str">
        <f t="array" ref="P1059">IF(N1059="","",SUMIF(E$780:E$875,N1059,$J$780:$J$875))</f>
        <v/>
      </c>
      <c r="Q1059" s="53"/>
      <c r="R1059" s="227"/>
    </row>
    <row r="1060" spans="1:18" ht="15" hidden="1">
      <c r="A1060" s="101" t="str">
        <f t="array" ref="A1060">IF($C1060="","",RANK(E1060,$E$1034:$E$1093,0))</f>
        <v/>
      </c>
      <c r="B1060" s="106" t="str">
        <f t="shared" si="106"/>
        <v/>
      </c>
      <c r="C1060" s="48" t="str">
        <f t="array" ref="C1060">IF(ROWS($N$1034:$N1060)&gt;$O$1033,"",INDEX($M$1034:$P$1094,SMALL(IF($P$1034:$P$1094=$E1060,ROW($P$1034:$P$1094)-ROW($P$1034)+1),COUNTIF($E$1034:$E1060,E1060)),COLUMNS($A$1034:B1060)))</f>
        <v/>
      </c>
      <c r="D1060" s="49" t="str">
        <f t="array" ref="D1060">IF(C1060="","",COUNT(IF($E$780:$E$875=C1060,IF(L$780:L$875&lt;&gt;"",J$780:J$875))))</f>
        <v/>
      </c>
      <c r="E1060" s="89" t="str">
        <f t="array" ref="E1060">IF(ROWS($E$1034:E1060)&gt;$O$1033,"",LARGE($P$1034:$P$1094,ROWS($E$1034:E1060)))</f>
        <v/>
      </c>
      <c r="F1060" s="93" t="str">
        <f t="array" ref="F1060">IF(E1060="","",IF(E1060=MAX($E$1034:$E$1093),"",E1060-MAX($E$1034:$E$1093)))</f>
        <v/>
      </c>
      <c r="G1060" s="54"/>
      <c r="H1060" s="307"/>
      <c r="I1060" s="133" t="str">
        <f t="array" ref="I1060">IF(D1060="","",SUMIF($E$780:$E$875,C1060,$J$780:$J$875))</f>
        <v/>
      </c>
      <c r="L1060" s="207" t="str">
        <f t="array" ref="L1060">IF(C1060="","",1)</f>
        <v/>
      </c>
      <c r="M1060" s="60" t="str">
        <f t="array" ref="M1060">IF(P1060="","",RANK($P1060,$P$1034:$P$1095,0))</f>
        <v/>
      </c>
      <c r="N1060" s="115" t="str">
        <f t="array" ref="N1060">IF(ROWS($N$1034:$N1060)&gt;$O$1033,"",INDEX($E$780:$E$875,SMALL(IF(FREQUENCY(IF($E$780:$E$875&lt;&gt;"",MATCH($E$780:$E$875,$E$780:$E$875,0)),ROW($E$780:$E$875)-ROW($E$780)+1),ROW($E$780:$E$875)-ROW($E$780)+1),ROWS(N$1034:$N1060))))</f>
        <v/>
      </c>
      <c r="O1060" s="130" t="str">
        <f t="array" ref="O1060">IF(N1060="","",COUNT(IF($E$780:$E$875=N1060,IF(L$780:L$875&lt;&gt;"",L$780:L$875))))</f>
        <v/>
      </c>
      <c r="P1060" s="127" t="str">
        <f t="array" ref="P1060">IF(N1060="","",SUMIF(E$780:E$875,N1060,$J$780:$J$875))</f>
        <v/>
      </c>
      <c r="Q1060" s="53"/>
      <c r="R1060" s="227"/>
    </row>
    <row r="1061" spans="1:18" ht="15" hidden="1">
      <c r="A1061" s="101" t="str">
        <f t="array" ref="A1061">IF($C1061="","",RANK(E1061,$E$1034:$E$1093,0))</f>
        <v/>
      </c>
      <c r="B1061" s="106" t="str">
        <f t="shared" si="106"/>
        <v/>
      </c>
      <c r="C1061" s="48" t="str">
        <f t="array" ref="C1061">IF(ROWS($N$1034:$N1061)&gt;$O$1033,"",INDEX($M$1034:$P$1094,SMALL(IF($P$1034:$P$1094=$E1061,ROW($P$1034:$P$1094)-ROW($P$1034)+1),COUNTIF($E$1034:$E1061,E1061)),COLUMNS($A$1034:B1061)))</f>
        <v/>
      </c>
      <c r="D1061" s="49" t="str">
        <f t="array" ref="D1061">IF(C1061="","",COUNT(IF($E$780:$E$875=C1061,IF(L$780:L$875&lt;&gt;"",J$780:J$875))))</f>
        <v/>
      </c>
      <c r="E1061" s="89" t="str">
        <f t="array" ref="E1061">IF(ROWS($E$1034:E1061)&gt;$O$1033,"",LARGE($P$1034:$P$1094,ROWS($E$1034:E1061)))</f>
        <v/>
      </c>
      <c r="F1061" s="93" t="str">
        <f t="array" ref="F1061">IF(E1061="","",IF(E1061=MAX($E$1034:$E$1093),"",E1061-MAX($E$1034:$E$1093)))</f>
        <v/>
      </c>
      <c r="G1061" s="54"/>
      <c r="H1061" s="307"/>
      <c r="I1061" s="133" t="str">
        <f t="array" ref="I1061">IF(D1061="","",SUMIF($E$780:$E$875,C1061,$J$780:$J$875))</f>
        <v/>
      </c>
      <c r="L1061" s="207" t="str">
        <f t="array" ref="L1061">IF(C1061="","",1)</f>
        <v/>
      </c>
      <c r="M1061" s="60" t="str">
        <f t="array" ref="M1061">IF(P1061="","",RANK($P1061,$P$1034:$P$1095,0))</f>
        <v/>
      </c>
      <c r="N1061" s="115" t="str">
        <f t="array" ref="N1061">IF(ROWS($N$1034:$N1061)&gt;$O$1033,"",INDEX($E$780:$E$875,SMALL(IF(FREQUENCY(IF($E$780:$E$875&lt;&gt;"",MATCH($E$780:$E$875,$E$780:$E$875,0)),ROW($E$780:$E$875)-ROW($E$780)+1),ROW($E$780:$E$875)-ROW($E$780)+1),ROWS(N$1034:$N1061))))</f>
        <v/>
      </c>
      <c r="O1061" s="130" t="str">
        <f t="array" ref="O1061">IF(N1061="","",COUNT(IF($E$780:$E$875=N1061,IF(L$780:L$875&lt;&gt;"",L$780:L$875))))</f>
        <v/>
      </c>
      <c r="P1061" s="127" t="str">
        <f t="array" ref="P1061">IF(N1061="","",SUMIF(E$780:E$875,N1061,$J$780:$J$875))</f>
        <v/>
      </c>
      <c r="Q1061" s="53"/>
      <c r="R1061" s="227"/>
    </row>
    <row r="1062" spans="1:18" ht="15" hidden="1">
      <c r="A1062" s="101" t="str">
        <f t="array" ref="A1062">IF($C1062="","",RANK(E1062,$E$1034:$E$1093,0))</f>
        <v/>
      </c>
      <c r="B1062" s="106" t="str">
        <f t="shared" si="106"/>
        <v/>
      </c>
      <c r="C1062" s="48" t="str">
        <f t="array" ref="C1062">IF(ROWS($N$1034:$N1062)&gt;$O$1033,"",INDEX($M$1034:$P$1094,SMALL(IF($P$1034:$P$1094=$E1062,ROW($P$1034:$P$1094)-ROW($P$1034)+1),COUNTIF($E$1034:$E1062,E1062)),COLUMNS($A$1034:B1062)))</f>
        <v/>
      </c>
      <c r="D1062" s="49" t="str">
        <f t="array" ref="D1062">IF(C1062="","",COUNT(IF($E$780:$E$875=C1062,IF(L$780:L$875&lt;&gt;"",J$780:J$875))))</f>
        <v/>
      </c>
      <c r="E1062" s="89" t="str">
        <f t="array" ref="E1062">IF(ROWS($E$1034:E1062)&gt;$O$1033,"",LARGE($P$1034:$P$1094,ROWS($E$1034:E1062)))</f>
        <v/>
      </c>
      <c r="F1062" s="93" t="str">
        <f t="array" ref="F1062">IF(E1062="","",IF(E1062=MAX($E$1034:$E$1093),"",E1062-MAX($E$1034:$E$1093)))</f>
        <v/>
      </c>
      <c r="G1062" s="54"/>
      <c r="H1062" s="307"/>
      <c r="I1062" s="133" t="str">
        <f t="array" ref="I1062">IF(D1062="","",SUMIF($E$780:$E$875,C1062,$J$780:$J$875))</f>
        <v/>
      </c>
      <c r="L1062" s="207" t="str">
        <f t="array" ref="L1062">IF(C1062="","",1)</f>
        <v/>
      </c>
      <c r="M1062" s="60" t="str">
        <f t="array" ref="M1062">IF(P1062="","",RANK($P1062,$P$1034:$P$1095,0))</f>
        <v/>
      </c>
      <c r="N1062" s="115" t="str">
        <f t="array" ref="N1062">IF(ROWS($N$1034:$N1062)&gt;$O$1033,"",INDEX($E$780:$E$875,SMALL(IF(FREQUENCY(IF($E$780:$E$875&lt;&gt;"",MATCH($E$780:$E$875,$E$780:$E$875,0)),ROW($E$780:$E$875)-ROW($E$780)+1),ROW($E$780:$E$875)-ROW($E$780)+1),ROWS(N$1034:$N1062))))</f>
        <v/>
      </c>
      <c r="O1062" s="130" t="str">
        <f t="array" ref="O1062">IF(N1062="","",COUNT(IF($E$780:$E$875=N1062,IF(L$780:L$875&lt;&gt;"",L$780:L$875))))</f>
        <v/>
      </c>
      <c r="P1062" s="127" t="str">
        <f t="array" ref="P1062">IF(N1062="","",SUMIF(E$780:E$875,N1062,$J$780:$J$875))</f>
        <v/>
      </c>
      <c r="Q1062" s="53"/>
      <c r="R1062" s="227"/>
    </row>
    <row r="1063" spans="1:18" ht="15" hidden="1">
      <c r="A1063" s="101" t="str">
        <f t="array" ref="A1063">IF($C1063="","",RANK(E1063,$E$1034:$E$1093,0))</f>
        <v/>
      </c>
      <c r="B1063" s="106" t="str">
        <f t="shared" si="106"/>
        <v/>
      </c>
      <c r="C1063" s="48" t="str">
        <f t="array" ref="C1063">IF(ROWS($N$1034:$N1063)&gt;$O$1033,"",INDEX($M$1034:$P$1094,SMALL(IF($P$1034:$P$1094=$E1063,ROW($P$1034:$P$1094)-ROW($P$1034)+1),COUNTIF($E$1034:$E1063,E1063)),COLUMNS($A$1034:B1063)))</f>
        <v/>
      </c>
      <c r="D1063" s="49" t="str">
        <f t="array" ref="D1063">IF(C1063="","",COUNT(IF($E$780:$E$875=C1063,IF(L$780:L$875&lt;&gt;"",J$780:J$875))))</f>
        <v/>
      </c>
      <c r="E1063" s="89" t="str">
        <f t="array" ref="E1063">IF(ROWS($E$1034:E1063)&gt;$O$1033,"",LARGE($P$1034:$P$1094,ROWS($E$1034:E1063)))</f>
        <v/>
      </c>
      <c r="F1063" s="93" t="str">
        <f t="array" ref="F1063">IF(E1063="","",IF(E1063=MAX($E$1034:$E$1093),"",E1063-MAX($E$1034:$E$1093)))</f>
        <v/>
      </c>
      <c r="G1063" s="54"/>
      <c r="H1063" s="307"/>
      <c r="I1063" s="133" t="str">
        <f t="array" ref="I1063">IF(D1063="","",SUMIF($E$780:$E$875,C1063,$J$780:$J$875))</f>
        <v/>
      </c>
      <c r="L1063" s="207" t="str">
        <f t="array" ref="L1063">IF(C1063="","",1)</f>
        <v/>
      </c>
      <c r="M1063" s="60" t="str">
        <f t="array" ref="M1063">IF(P1063="","",RANK($P1063,$P$1034:$P$1095,0))</f>
        <v/>
      </c>
      <c r="N1063" s="115" t="str">
        <f t="array" ref="N1063">IF(ROWS($N$1034:$N1063)&gt;$O$1033,"",INDEX($E$780:$E$875,SMALL(IF(FREQUENCY(IF($E$780:$E$875&lt;&gt;"",MATCH($E$780:$E$875,$E$780:$E$875,0)),ROW($E$780:$E$875)-ROW($E$780)+1),ROW($E$780:$E$875)-ROW($E$780)+1),ROWS(N$1034:$N1063))))</f>
        <v/>
      </c>
      <c r="O1063" s="130" t="str">
        <f t="array" ref="O1063">IF(N1063="","",COUNT(IF($E$780:$E$875=N1063,IF(L$780:L$875&lt;&gt;"",L$780:L$875))))</f>
        <v/>
      </c>
      <c r="P1063" s="127" t="str">
        <f t="array" ref="P1063">IF(N1063="","",SUMIF(E$780:E$875,N1063,$J$780:$J$875))</f>
        <v/>
      </c>
      <c r="Q1063" s="53"/>
      <c r="R1063" s="227"/>
    </row>
    <row r="1064" spans="1:18" ht="15" hidden="1">
      <c r="A1064" s="101" t="str">
        <f t="array" ref="A1064">IF($C1064="","",RANK(E1064,$E$1034:$E$1093,0))</f>
        <v/>
      </c>
      <c r="B1064" s="106" t="str">
        <f t="shared" si="106"/>
        <v/>
      </c>
      <c r="C1064" s="48" t="str">
        <f t="array" ref="C1064">IF(ROWS($N$1034:$N1064)&gt;$O$1033,"",INDEX($M$1034:$P$1094,SMALL(IF($P$1034:$P$1094=$E1064,ROW($P$1034:$P$1094)-ROW($P$1034)+1),COUNTIF($E$1034:$E1064,E1064)),COLUMNS($A$1034:B1064)))</f>
        <v/>
      </c>
      <c r="D1064" s="49" t="str">
        <f t="array" ref="D1064">IF(C1064="","",COUNT(IF($E$780:$E$875=C1064,IF(L$780:L$875&lt;&gt;"",J$780:J$875))))</f>
        <v/>
      </c>
      <c r="E1064" s="89" t="str">
        <f t="array" ref="E1064">IF(ROWS($E$1034:E1064)&gt;$O$1033,"",LARGE($P$1034:$P$1094,ROWS($E$1034:E1064)))</f>
        <v/>
      </c>
      <c r="F1064" s="93" t="str">
        <f t="array" ref="F1064">IF(E1064="","",IF(E1064=MAX($E$1034:$E$1093),"",E1064-MAX($E$1034:$E$1093)))</f>
        <v/>
      </c>
      <c r="G1064" s="54"/>
      <c r="H1064" s="307"/>
      <c r="I1064" s="133" t="str">
        <f t="array" ref="I1064">IF(D1064="","",SUMIF($E$780:$E$875,C1064,$J$780:$J$875))</f>
        <v/>
      </c>
      <c r="L1064" s="207" t="str">
        <f t="array" ref="L1064">IF(C1064="","",1)</f>
        <v/>
      </c>
      <c r="M1064" s="60" t="str">
        <f t="array" ref="M1064">IF(P1064="","",RANK($P1064,$P$1034:$P$1095,0))</f>
        <v/>
      </c>
      <c r="N1064" s="115" t="str">
        <f t="array" ref="N1064">IF(ROWS($N$1034:$N1064)&gt;$O$1033,"",INDEX($E$780:$E$875,SMALL(IF(FREQUENCY(IF($E$780:$E$875&lt;&gt;"",MATCH($E$780:$E$875,$E$780:$E$875,0)),ROW($E$780:$E$875)-ROW($E$780)+1),ROW($E$780:$E$875)-ROW($E$780)+1),ROWS(N$1034:$N1064))))</f>
        <v/>
      </c>
      <c r="O1064" s="130" t="str">
        <f t="array" ref="O1064">IF(N1064="","",COUNT(IF($E$780:$E$875=N1064,IF(L$780:L$875&lt;&gt;"",L$780:L$875))))</f>
        <v/>
      </c>
      <c r="P1064" s="127" t="str">
        <f t="array" ref="P1064">IF(N1064="","",SUMIF(E$780:E$875,N1064,$J$780:$J$875))</f>
        <v/>
      </c>
      <c r="Q1064" s="53"/>
      <c r="R1064" s="227"/>
    </row>
    <row r="1065" spans="1:18" ht="15" hidden="1">
      <c r="A1065" s="101" t="str">
        <f t="array" ref="A1065">IF($C1065="","",RANK(E1065,$E$1034:$E$1093,0))</f>
        <v/>
      </c>
      <c r="B1065" s="106" t="str">
        <f t="shared" si="106"/>
        <v/>
      </c>
      <c r="C1065" s="48" t="str">
        <f t="array" ref="C1065">IF(ROWS($N$1034:$N1065)&gt;$O$1033,"",INDEX($M$1034:$P$1094,SMALL(IF($P$1034:$P$1094=$E1065,ROW($P$1034:$P$1094)-ROW($P$1034)+1),COUNTIF($E$1034:$E1065,E1065)),COLUMNS($A$1034:B1065)))</f>
        <v/>
      </c>
      <c r="D1065" s="49" t="str">
        <f t="array" ref="D1065">IF(C1065="","",COUNT(IF($E$780:$E$875=C1065,IF(L$780:L$875&lt;&gt;"",J$780:J$875))))</f>
        <v/>
      </c>
      <c r="E1065" s="89" t="str">
        <f t="array" ref="E1065">IF(ROWS($E$1034:E1065)&gt;$O$1033,"",LARGE($P$1034:$P$1094,ROWS($E$1034:E1065)))</f>
        <v/>
      </c>
      <c r="F1065" s="93" t="str">
        <f t="array" ref="F1065">IF(E1065="","",IF(E1065=MAX($E$1034:$E$1093),"",E1065-MAX($E$1034:$E$1093)))</f>
        <v/>
      </c>
      <c r="G1065" s="54"/>
      <c r="H1065" s="307"/>
      <c r="I1065" s="133" t="str">
        <f t="array" ref="I1065">IF(D1065="","",SUMIF($E$780:$E$875,C1065,$J$780:$J$875))</f>
        <v/>
      </c>
      <c r="L1065" s="207" t="str">
        <f t="array" ref="L1065">IF(C1065="","",1)</f>
        <v/>
      </c>
      <c r="M1065" s="60" t="str">
        <f t="array" ref="M1065">IF(P1065="","",RANK($P1065,$P$1034:$P$1095,0))</f>
        <v/>
      </c>
      <c r="N1065" s="115" t="str">
        <f t="array" ref="N1065">IF(ROWS($N$1034:$N1065)&gt;$O$1033,"",INDEX($E$780:$E$875,SMALL(IF(FREQUENCY(IF($E$780:$E$875&lt;&gt;"",MATCH($E$780:$E$875,$E$780:$E$875,0)),ROW($E$780:$E$875)-ROW($E$780)+1),ROW($E$780:$E$875)-ROW($E$780)+1),ROWS(N$1034:$N1065))))</f>
        <v/>
      </c>
      <c r="O1065" s="130" t="str">
        <f t="array" ref="O1065">IF(N1065="","",COUNT(IF($E$780:$E$875=N1065,IF(L$780:L$875&lt;&gt;"",L$780:L$875))))</f>
        <v/>
      </c>
      <c r="P1065" s="127" t="str">
        <f t="array" ref="P1065">IF(N1065="","",SUMIF(E$780:E$875,N1065,$J$780:$J$875))</f>
        <v/>
      </c>
      <c r="Q1065" s="53"/>
      <c r="R1065" s="227"/>
    </row>
    <row r="1066" spans="1:18" ht="15" hidden="1">
      <c r="A1066" s="101" t="str">
        <f t="array" ref="A1066">IF($C1066="","",RANK(E1066,$E$1034:$E$1093,0))</f>
        <v/>
      </c>
      <c r="B1066" s="106" t="str">
        <f t="shared" si="106"/>
        <v/>
      </c>
      <c r="C1066" s="48" t="str">
        <f t="array" ref="C1066">IF(ROWS($N$1034:$N1066)&gt;$O$1033,"",INDEX($M$1034:$P$1094,SMALL(IF($P$1034:$P$1094=$E1066,ROW($P$1034:$P$1094)-ROW($P$1034)+1),COUNTIF($E$1034:$E1066,E1066)),COLUMNS($A$1034:B1066)))</f>
        <v/>
      </c>
      <c r="D1066" s="49" t="str">
        <f t="array" ref="D1066">IF(C1066="","",COUNT(IF($E$780:$E$875=C1066,IF(L$780:L$875&lt;&gt;"",J$780:J$875))))</f>
        <v/>
      </c>
      <c r="E1066" s="89" t="str">
        <f t="array" ref="E1066">IF(ROWS($E$1034:E1066)&gt;$O$1033,"",LARGE($P$1034:$P$1094,ROWS($E$1034:E1066)))</f>
        <v/>
      </c>
      <c r="F1066" s="93" t="str">
        <f t="array" ref="F1066">IF(E1066="","",IF(E1066=MAX($E$1034:$E$1093),"",E1066-MAX($E$1034:$E$1093)))</f>
        <v/>
      </c>
      <c r="G1066" s="54"/>
      <c r="H1066" s="307"/>
      <c r="I1066" s="133" t="str">
        <f t="array" ref="I1066">IF(D1066="","",SUMIF($E$780:$E$875,C1066,$J$780:$J$875))</f>
        <v/>
      </c>
      <c r="L1066" s="207" t="str">
        <f t="array" ref="L1066">IF(C1066="","",1)</f>
        <v/>
      </c>
      <c r="M1066" s="60" t="str">
        <f t="array" ref="M1066">IF(P1066="","",RANK($P1066,$P$1034:$P$1095,0))</f>
        <v/>
      </c>
      <c r="N1066" s="115" t="str">
        <f t="array" ref="N1066">IF(ROWS($N$1034:$N1066)&gt;$O$1033,"",INDEX($E$780:$E$875,SMALL(IF(FREQUENCY(IF($E$780:$E$875&lt;&gt;"",MATCH($E$780:$E$875,$E$780:$E$875,0)),ROW($E$780:$E$875)-ROW($E$780)+1),ROW($E$780:$E$875)-ROW($E$780)+1),ROWS(N$1034:$N1066))))</f>
        <v/>
      </c>
      <c r="O1066" s="130" t="str">
        <f t="array" ref="O1066">IF(N1066="","",COUNT(IF($E$780:$E$875=N1066,IF(L$780:L$875&lt;&gt;"",L$780:L$875))))</f>
        <v/>
      </c>
      <c r="P1066" s="127" t="str">
        <f t="array" ref="P1066">IF(N1066="","",SUMIF(E$780:E$875,N1066,$J$780:$J$875))</f>
        <v/>
      </c>
      <c r="Q1066" s="53"/>
      <c r="R1066" s="227"/>
    </row>
    <row r="1067" spans="1:18" ht="15" hidden="1">
      <c r="A1067" s="101" t="str">
        <f t="array" ref="A1067">IF($C1067="","",RANK(E1067,$E$1034:$E$1093,0))</f>
        <v/>
      </c>
      <c r="B1067" s="106" t="str">
        <f t="shared" si="106"/>
        <v/>
      </c>
      <c r="C1067" s="48" t="str">
        <f t="array" ref="C1067">IF(ROWS($N$1034:$N1067)&gt;$O$1033,"",INDEX($M$1034:$P$1094,SMALL(IF($P$1034:$P$1094=$E1067,ROW($P$1034:$P$1094)-ROW($P$1034)+1),COUNTIF($E$1034:$E1067,E1067)),COLUMNS($A$1034:B1067)))</f>
        <v/>
      </c>
      <c r="D1067" s="49" t="str">
        <f t="array" ref="D1067">IF(C1067="","",COUNT(IF($E$780:$E$875=C1067,IF(L$780:L$875&lt;&gt;"",J$780:J$875))))</f>
        <v/>
      </c>
      <c r="E1067" s="89" t="str">
        <f t="array" ref="E1067">IF(ROWS($E$1034:E1067)&gt;$O$1033,"",LARGE($P$1034:$P$1094,ROWS($E$1034:E1067)))</f>
        <v/>
      </c>
      <c r="F1067" s="93" t="str">
        <f t="array" ref="F1067">IF(E1067="","",IF(E1067=MAX($E$1034:$E$1093),"",E1067-MAX($E$1034:$E$1093)))</f>
        <v/>
      </c>
      <c r="G1067" s="54"/>
      <c r="H1067" s="307"/>
      <c r="I1067" s="133" t="str">
        <f t="array" ref="I1067">IF(D1067="","",SUMIF($E$780:$E$875,C1067,$J$780:$J$875))</f>
        <v/>
      </c>
      <c r="L1067" s="207" t="str">
        <f t="array" ref="L1067">IF(C1067="","",1)</f>
        <v/>
      </c>
      <c r="M1067" s="60" t="str">
        <f t="array" ref="M1067">IF(P1067="","",RANK($P1067,$P$1034:$P$1095,0))</f>
        <v/>
      </c>
      <c r="N1067" s="115" t="str">
        <f t="array" ref="N1067">IF(ROWS($N$1034:$N1067)&gt;$O$1033,"",INDEX($E$780:$E$875,SMALL(IF(FREQUENCY(IF($E$780:$E$875&lt;&gt;"",MATCH($E$780:$E$875,$E$780:$E$875,0)),ROW($E$780:$E$875)-ROW($E$780)+1),ROW($E$780:$E$875)-ROW($E$780)+1),ROWS(N$1034:$N1067))))</f>
        <v/>
      </c>
      <c r="O1067" s="130" t="str">
        <f t="array" ref="O1067">IF(N1067="","",COUNT(IF($E$780:$E$875=N1067,IF(L$780:L$875&lt;&gt;"",L$780:L$875))))</f>
        <v/>
      </c>
      <c r="P1067" s="127" t="str">
        <f t="array" ref="P1067">IF(N1067="","",SUMIF(E$780:E$875,N1067,$J$780:$J$875))</f>
        <v/>
      </c>
      <c r="Q1067" s="53"/>
      <c r="R1067" s="227"/>
    </row>
    <row r="1068" spans="1:18" ht="15" hidden="1">
      <c r="A1068" s="101" t="str">
        <f t="array" ref="A1068">IF($C1068="","",RANK(E1068,$E$1034:$E$1093,0))</f>
        <v/>
      </c>
      <c r="B1068" s="106" t="str">
        <f t="shared" si="106"/>
        <v/>
      </c>
      <c r="C1068" s="48" t="str">
        <f t="array" ref="C1068">IF(ROWS($N$1034:$N1068)&gt;$O$1033,"",INDEX($M$1034:$P$1094,SMALL(IF($P$1034:$P$1094=$E1068,ROW($P$1034:$P$1094)-ROW($P$1034)+1),COUNTIF($E$1034:$E1068,E1068)),COLUMNS($A$1034:B1068)))</f>
        <v/>
      </c>
      <c r="D1068" s="49" t="str">
        <f t="array" ref="D1068">IF(C1068="","",COUNT(IF($E$780:$E$875=C1068,IF(L$780:L$875&lt;&gt;"",J$780:J$875))))</f>
        <v/>
      </c>
      <c r="E1068" s="89" t="str">
        <f t="array" ref="E1068">IF(ROWS($E$1034:E1068)&gt;$O$1033,"",LARGE($P$1034:$P$1094,ROWS($E$1034:E1068)))</f>
        <v/>
      </c>
      <c r="F1068" s="93" t="str">
        <f t="array" ref="F1068">IF(E1068="","",IF(E1068=MAX($E$1034:$E$1093),"",E1068-MAX($E$1034:$E$1093)))</f>
        <v/>
      </c>
      <c r="G1068" s="54"/>
      <c r="H1068" s="307"/>
      <c r="I1068" s="133" t="str">
        <f t="array" ref="I1068">IF(D1068="","",SUMIF($E$780:$E$875,C1068,$J$780:$J$875))</f>
        <v/>
      </c>
      <c r="L1068" s="207" t="str">
        <f t="array" ref="L1068">IF(C1068="","",1)</f>
        <v/>
      </c>
      <c r="M1068" s="60" t="str">
        <f t="array" ref="M1068">IF(P1068="","",RANK($P1068,$P$1034:$P$1095,0))</f>
        <v/>
      </c>
      <c r="N1068" s="115" t="str">
        <f t="array" ref="N1068">IF(ROWS($N$1034:$N1068)&gt;$O$1033,"",INDEX($E$780:$E$875,SMALL(IF(FREQUENCY(IF($E$780:$E$875&lt;&gt;"",MATCH($E$780:$E$875,$E$780:$E$875,0)),ROW($E$780:$E$875)-ROW($E$780)+1),ROW($E$780:$E$875)-ROW($E$780)+1),ROWS(N$1034:$N1068))))</f>
        <v/>
      </c>
      <c r="O1068" s="130" t="str">
        <f t="array" ref="O1068">IF(N1068="","",COUNT(IF($E$780:$E$875=N1068,IF(L$780:L$875&lt;&gt;"",L$780:L$875))))</f>
        <v/>
      </c>
      <c r="P1068" s="127" t="str">
        <f t="array" ref="P1068">IF(N1068="","",SUMIF(E$780:E$875,N1068,$J$780:$J$875))</f>
        <v/>
      </c>
      <c r="Q1068" s="53"/>
      <c r="R1068" s="227"/>
    </row>
    <row r="1069" spans="1:18" ht="15" hidden="1">
      <c r="A1069" s="101" t="str">
        <f t="array" ref="A1069">IF($C1069="","",RANK(E1069,$E$1034:$E$1093,0))</f>
        <v/>
      </c>
      <c r="B1069" s="106" t="str">
        <f t="shared" si="106"/>
        <v/>
      </c>
      <c r="C1069" s="48" t="str">
        <f t="array" ref="C1069">IF(ROWS($N$1034:$N1069)&gt;$O$1033,"",INDEX($M$1034:$P$1094,SMALL(IF($P$1034:$P$1094=$E1069,ROW($P$1034:$P$1094)-ROW($P$1034)+1),COUNTIF($E$1034:$E1069,E1069)),COLUMNS($A$1034:B1069)))</f>
        <v/>
      </c>
      <c r="D1069" s="49" t="str">
        <f t="array" ref="D1069">IF(C1069="","",COUNT(IF($E$780:$E$875=C1069,IF(L$780:L$875&lt;&gt;"",J$780:J$875))))</f>
        <v/>
      </c>
      <c r="E1069" s="89" t="str">
        <f t="array" ref="E1069">IF(ROWS($E$1034:E1069)&gt;$O$1033,"",LARGE($P$1034:$P$1094,ROWS($E$1034:E1069)))</f>
        <v/>
      </c>
      <c r="F1069" s="93" t="str">
        <f t="array" ref="F1069">IF(E1069="","",IF(E1069=MAX($E$1034:$E$1093),"",E1069-MAX($E$1034:$E$1093)))</f>
        <v/>
      </c>
      <c r="G1069" s="54"/>
      <c r="H1069" s="307"/>
      <c r="I1069" s="133" t="str">
        <f t="array" ref="I1069">IF(D1069="","",SUMIF($E$780:$E$875,C1069,$J$780:$J$875))</f>
        <v/>
      </c>
      <c r="L1069" s="207" t="str">
        <f t="array" ref="L1069">IF(C1069="","",1)</f>
        <v/>
      </c>
      <c r="M1069" s="60" t="str">
        <f t="array" ref="M1069">IF(P1069="","",RANK($P1069,$P$1034:$P$1095,0))</f>
        <v/>
      </c>
      <c r="N1069" s="115" t="str">
        <f t="array" ref="N1069">IF(ROWS($N$1034:$N1069)&gt;$O$1033,"",INDEX($E$780:$E$875,SMALL(IF(FREQUENCY(IF($E$780:$E$875&lt;&gt;"",MATCH($E$780:$E$875,$E$780:$E$875,0)),ROW($E$780:$E$875)-ROW($E$780)+1),ROW($E$780:$E$875)-ROW($E$780)+1),ROWS(N$1034:$N1069))))</f>
        <v/>
      </c>
      <c r="O1069" s="130" t="str">
        <f t="array" ref="O1069">IF(N1069="","",COUNT(IF($E$780:$E$875=N1069,IF(L$780:L$875&lt;&gt;"",L$780:L$875))))</f>
        <v/>
      </c>
      <c r="P1069" s="127" t="str">
        <f t="array" ref="P1069">IF(N1069="","",SUMIF(E$780:E$875,N1069,$J$780:$J$875))</f>
        <v/>
      </c>
      <c r="Q1069" s="53"/>
      <c r="R1069" s="227"/>
    </row>
    <row r="1070" spans="1:18" ht="15" hidden="1">
      <c r="A1070" s="101" t="str">
        <f t="array" ref="A1070">IF($C1070="","",RANK(E1070,$E$1034:$E$1093,0))</f>
        <v/>
      </c>
      <c r="B1070" s="106" t="str">
        <f t="shared" si="106"/>
        <v/>
      </c>
      <c r="C1070" s="48" t="str">
        <f t="array" ref="C1070">IF(ROWS($N$1034:$N1070)&gt;$O$1033,"",INDEX($M$1034:$P$1094,SMALL(IF($P$1034:$P$1094=$E1070,ROW($P$1034:$P$1094)-ROW($P$1034)+1),COUNTIF($E$1034:$E1070,E1070)),COLUMNS($A$1034:B1070)))</f>
        <v/>
      </c>
      <c r="D1070" s="49" t="str">
        <f t="array" ref="D1070">IF(C1070="","",COUNT(IF($E$780:$E$875=C1070,IF(L$780:L$875&lt;&gt;"",J$780:J$875))))</f>
        <v/>
      </c>
      <c r="E1070" s="89" t="str">
        <f t="array" ref="E1070">IF(ROWS($E$1034:E1070)&gt;$O$1033,"",LARGE($P$1034:$P$1094,ROWS($E$1034:E1070)))</f>
        <v/>
      </c>
      <c r="F1070" s="93" t="str">
        <f t="array" ref="F1070">IF(E1070="","",IF(E1070=MAX($E$1034:$E$1093),"",E1070-MAX($E$1034:$E$1093)))</f>
        <v/>
      </c>
      <c r="G1070" s="54"/>
      <c r="H1070" s="307"/>
      <c r="I1070" s="133" t="str">
        <f t="array" ref="I1070">IF(D1070="","",SUMIF($E$780:$E$875,C1070,$J$780:$J$875))</f>
        <v/>
      </c>
      <c r="L1070" s="207" t="str">
        <f t="array" ref="L1070">IF(C1070="","",1)</f>
        <v/>
      </c>
      <c r="M1070" s="60" t="str">
        <f t="array" ref="M1070">IF(P1070="","",RANK($P1070,$P$1034:$P$1095,0))</f>
        <v/>
      </c>
      <c r="N1070" s="115" t="str">
        <f t="array" ref="N1070">IF(ROWS($N$1034:$N1070)&gt;$O$1033,"",INDEX($E$780:$E$875,SMALL(IF(FREQUENCY(IF($E$780:$E$875&lt;&gt;"",MATCH($E$780:$E$875,$E$780:$E$875,0)),ROW($E$780:$E$875)-ROW($E$780)+1),ROW($E$780:$E$875)-ROW($E$780)+1),ROWS(N$1034:$N1070))))</f>
        <v/>
      </c>
      <c r="O1070" s="130" t="str">
        <f t="array" ref="O1070">IF(N1070="","",COUNT(IF($E$780:$E$875=N1070,IF(L$780:L$875&lt;&gt;"",L$780:L$875))))</f>
        <v/>
      </c>
      <c r="P1070" s="127" t="str">
        <f t="array" ref="P1070">IF(N1070="","",SUMIF(E$780:E$875,N1070,$J$780:$J$875))</f>
        <v/>
      </c>
      <c r="Q1070" s="53"/>
      <c r="R1070" s="227"/>
    </row>
    <row r="1071" spans="1:18" ht="15" hidden="1">
      <c r="A1071" s="101" t="str">
        <f t="array" ref="A1071">IF($C1071="","",RANK(E1071,$E$1034:$E$1093,0))</f>
        <v/>
      </c>
      <c r="B1071" s="106" t="str">
        <f t="shared" si="106"/>
        <v/>
      </c>
      <c r="C1071" s="48" t="str">
        <f t="array" ref="C1071">IF(ROWS($N$1034:$N1071)&gt;$O$1033,"",INDEX($M$1034:$P$1094,SMALL(IF($P$1034:$P$1094=$E1071,ROW($P$1034:$P$1094)-ROW($P$1034)+1),COUNTIF($E$1034:$E1071,E1071)),COLUMNS($A$1034:B1071)))</f>
        <v/>
      </c>
      <c r="D1071" s="49" t="str">
        <f t="array" ref="D1071">IF(C1071="","",COUNT(IF($E$780:$E$875=C1071,IF(L$780:L$875&lt;&gt;"",J$780:J$875))))</f>
        <v/>
      </c>
      <c r="E1071" s="89" t="str">
        <f t="array" ref="E1071">IF(ROWS($E$1034:E1071)&gt;$O$1033,"",LARGE($P$1034:$P$1094,ROWS($E$1034:E1071)))</f>
        <v/>
      </c>
      <c r="F1071" s="93" t="str">
        <f t="array" ref="F1071">IF(E1071="","",IF(E1071=MAX($E$1034:$E$1093),"",E1071-MAX($E$1034:$E$1093)))</f>
        <v/>
      </c>
      <c r="G1071" s="54"/>
      <c r="H1071" s="307"/>
      <c r="I1071" s="133" t="str">
        <f t="array" ref="I1071">IF(D1071="","",SUMIF($E$780:$E$875,C1071,$J$780:$J$875))</f>
        <v/>
      </c>
      <c r="L1071" s="207" t="str">
        <f t="array" ref="L1071">IF(C1071="","",1)</f>
        <v/>
      </c>
      <c r="M1071" s="60" t="str">
        <f t="array" ref="M1071">IF(P1071="","",RANK($P1071,$P$1034:$P$1095,0))</f>
        <v/>
      </c>
      <c r="N1071" s="115" t="str">
        <f t="array" ref="N1071">IF(ROWS($N$1034:$N1071)&gt;$O$1033,"",INDEX($E$780:$E$875,SMALL(IF(FREQUENCY(IF($E$780:$E$875&lt;&gt;"",MATCH($E$780:$E$875,$E$780:$E$875,0)),ROW($E$780:$E$875)-ROW($E$780)+1),ROW($E$780:$E$875)-ROW($E$780)+1),ROWS(N$1034:$N1071))))</f>
        <v/>
      </c>
      <c r="O1071" s="130" t="str">
        <f t="array" ref="O1071">IF(N1071="","",COUNT(IF($E$780:$E$875=N1071,IF(L$780:L$875&lt;&gt;"",L$780:L$875))))</f>
        <v/>
      </c>
      <c r="P1071" s="127" t="str">
        <f t="array" ref="P1071">IF(N1071="","",SUMIF(E$780:E$875,N1071,$J$780:$J$875))</f>
        <v/>
      </c>
      <c r="Q1071" s="53"/>
      <c r="R1071" s="227"/>
    </row>
    <row r="1072" spans="1:18" ht="15" hidden="1">
      <c r="A1072" s="101" t="str">
        <f t="array" ref="A1072">IF($C1072="","",RANK(E1072,$E$1034:$E$1093,0))</f>
        <v/>
      </c>
      <c r="B1072" s="106" t="str">
        <f t="shared" si="106"/>
        <v/>
      </c>
      <c r="C1072" s="48" t="str">
        <f t="array" ref="C1072">IF(ROWS($N$1034:$N1072)&gt;$O$1033,"",INDEX($M$1034:$P$1094,SMALL(IF($P$1034:$P$1094=$E1072,ROW($P$1034:$P$1094)-ROW($P$1034)+1),COUNTIF($E$1034:$E1072,E1072)),COLUMNS($A$1034:B1072)))</f>
        <v/>
      </c>
      <c r="D1072" s="49" t="str">
        <f t="array" ref="D1072">IF(C1072="","",COUNT(IF($E$780:$E$875=C1072,IF(L$780:L$875&lt;&gt;"",J$780:J$875))))</f>
        <v/>
      </c>
      <c r="E1072" s="89" t="str">
        <f t="array" ref="E1072">IF(ROWS($E$1034:E1072)&gt;$O$1033,"",LARGE($P$1034:$P$1094,ROWS($E$1034:E1072)))</f>
        <v/>
      </c>
      <c r="F1072" s="93" t="str">
        <f t="array" ref="F1072">IF(E1072="","",IF(E1072=MAX($E$1034:$E$1093),"",E1072-MAX($E$1034:$E$1093)))</f>
        <v/>
      </c>
      <c r="G1072" s="54"/>
      <c r="H1072" s="307"/>
      <c r="I1072" s="133" t="str">
        <f t="array" ref="I1072">IF(D1072="","",SUMIF($E$780:$E$875,C1072,$J$780:$J$875))</f>
        <v/>
      </c>
      <c r="L1072" s="207" t="str">
        <f t="array" ref="L1072">IF(C1072="","",1)</f>
        <v/>
      </c>
      <c r="M1072" s="60" t="str">
        <f t="array" ref="M1072">IF(P1072="","",RANK($P1072,$P$1034:$P$1095,0))</f>
        <v/>
      </c>
      <c r="N1072" s="115" t="str">
        <f t="array" ref="N1072">IF(ROWS($N$1034:$N1072)&gt;$O$1033,"",INDEX($E$780:$E$875,SMALL(IF(FREQUENCY(IF($E$780:$E$875&lt;&gt;"",MATCH($E$780:$E$875,$E$780:$E$875,0)),ROW($E$780:$E$875)-ROW($E$780)+1),ROW($E$780:$E$875)-ROW($E$780)+1),ROWS(N$1034:$N1072))))</f>
        <v/>
      </c>
      <c r="O1072" s="130" t="str">
        <f t="array" ref="O1072">IF(N1072="","",COUNT(IF($E$780:$E$875=N1072,IF(L$780:L$875&lt;&gt;"",L$780:L$875))))</f>
        <v/>
      </c>
      <c r="P1072" s="127" t="str">
        <f t="array" ref="P1072">IF(N1072="","",SUMIF(E$780:E$875,N1072,$J$780:$J$875))</f>
        <v/>
      </c>
      <c r="Q1072" s="53"/>
      <c r="R1072" s="227"/>
    </row>
    <row r="1073" spans="1:18" ht="15" hidden="1">
      <c r="A1073" s="101" t="str">
        <f t="array" ref="A1073">IF($C1073="","",RANK(E1073,$E$1034:$E$1093,0))</f>
        <v/>
      </c>
      <c r="B1073" s="106" t="str">
        <f t="shared" si="106"/>
        <v/>
      </c>
      <c r="C1073" s="48" t="str">
        <f t="array" ref="C1073">IF(ROWS($N$1034:$N1073)&gt;$O$1033,"",INDEX($M$1034:$P$1094,SMALL(IF($P$1034:$P$1094=$E1073,ROW($P$1034:$P$1094)-ROW($P$1034)+1),COUNTIF($E$1034:$E1073,E1073)),COLUMNS($A$1034:B1073)))</f>
        <v/>
      </c>
      <c r="D1073" s="49" t="str">
        <f t="array" ref="D1073">IF(C1073="","",COUNT(IF($E$780:$E$875=C1073,IF(L$780:L$875&lt;&gt;"",J$780:J$875))))</f>
        <v/>
      </c>
      <c r="E1073" s="89" t="str">
        <f t="array" ref="E1073">IF(ROWS($E$1034:E1073)&gt;$O$1033,"",LARGE($P$1034:$P$1094,ROWS($E$1034:E1073)))</f>
        <v/>
      </c>
      <c r="F1073" s="93" t="str">
        <f t="array" ref="F1073">IF(E1073="","",IF(E1073=MAX($E$1034:$E$1093),"",E1073-MAX($E$1034:$E$1093)))</f>
        <v/>
      </c>
      <c r="G1073" s="54"/>
      <c r="H1073" s="307"/>
      <c r="I1073" s="133" t="str">
        <f t="array" ref="I1073">IF(D1073="","",SUMIF($E$780:$E$875,C1073,$J$780:$J$875))</f>
        <v/>
      </c>
      <c r="L1073" s="207" t="str">
        <f t="array" ref="L1073">IF(C1073="","",1)</f>
        <v/>
      </c>
      <c r="M1073" s="60" t="str">
        <f t="array" ref="M1073">IF(P1073="","",RANK($P1073,$P$1034:$P$1095,0))</f>
        <v/>
      </c>
      <c r="N1073" s="115" t="str">
        <f t="array" ref="N1073">IF(ROWS($N$1034:$N1073)&gt;$O$1033,"",INDEX($E$780:$E$875,SMALL(IF(FREQUENCY(IF($E$780:$E$875&lt;&gt;"",MATCH($E$780:$E$875,$E$780:$E$875,0)),ROW($E$780:$E$875)-ROW($E$780)+1),ROW($E$780:$E$875)-ROW($E$780)+1),ROWS(N$1034:$N1073))))</f>
        <v/>
      </c>
      <c r="O1073" s="130" t="str">
        <f t="array" ref="O1073">IF(N1073="","",COUNT(IF($E$780:$E$875=N1073,IF(L$780:L$875&lt;&gt;"",L$780:L$875))))</f>
        <v/>
      </c>
      <c r="P1073" s="127" t="str">
        <f t="array" ref="P1073">IF(N1073="","",SUMIF(E$780:E$875,N1073,$J$780:$J$875))</f>
        <v/>
      </c>
      <c r="Q1073" s="53"/>
      <c r="R1073" s="227"/>
    </row>
    <row r="1074" spans="1:18" ht="15" hidden="1">
      <c r="A1074" s="101" t="str">
        <f t="array" ref="A1074">IF($C1074="","",RANK(E1074,$E$1034:$E$1093,0))</f>
        <v/>
      </c>
      <c r="B1074" s="106" t="str">
        <f t="shared" si="106"/>
        <v/>
      </c>
      <c r="C1074" s="48" t="str">
        <f t="array" ref="C1074">IF(ROWS($N$1034:$N1074)&gt;$O$1033,"",INDEX($M$1034:$P$1094,SMALL(IF($P$1034:$P$1094=$E1074,ROW($P$1034:$P$1094)-ROW($P$1034)+1),COUNTIF($E$1034:$E1074,E1074)),COLUMNS($A$1034:B1074)))</f>
        <v/>
      </c>
      <c r="D1074" s="49" t="str">
        <f t="array" ref="D1074">IF(C1074="","",COUNT(IF($E$780:$E$875=C1074,IF(L$780:L$875&lt;&gt;"",J$780:J$875))))</f>
        <v/>
      </c>
      <c r="E1074" s="89" t="str">
        <f t="array" ref="E1074">IF(ROWS($E$1034:E1074)&gt;$O$1033,"",LARGE($P$1034:$P$1094,ROWS($E$1034:E1074)))</f>
        <v/>
      </c>
      <c r="F1074" s="93" t="str">
        <f t="array" ref="F1074">IF(E1074="","",IF(E1074=MAX($E$1034:$E$1093),"",E1074-MAX($E$1034:$E$1093)))</f>
        <v/>
      </c>
      <c r="G1074" s="54"/>
      <c r="H1074" s="307"/>
      <c r="I1074" s="133" t="str">
        <f t="array" ref="I1074">IF(D1074="","",SUMIF($E$780:$E$875,C1074,$J$780:$J$875))</f>
        <v/>
      </c>
      <c r="L1074" s="207" t="str">
        <f t="array" ref="L1074">IF(C1074="","",1)</f>
        <v/>
      </c>
      <c r="M1074" s="60" t="str">
        <f t="array" ref="M1074">IF(P1074="","",RANK($P1074,$P$1034:$P$1095,0))</f>
        <v/>
      </c>
      <c r="N1074" s="115" t="str">
        <f t="array" ref="N1074">IF(ROWS($N$1034:$N1074)&gt;$O$1033,"",INDEX($E$780:$E$875,SMALL(IF(FREQUENCY(IF($E$780:$E$875&lt;&gt;"",MATCH($E$780:$E$875,$E$780:$E$875,0)),ROW($E$780:$E$875)-ROW($E$780)+1),ROW($E$780:$E$875)-ROW($E$780)+1),ROWS(N$1034:$N1074))))</f>
        <v/>
      </c>
      <c r="O1074" s="130" t="str">
        <f t="array" ref="O1074">IF(N1074="","",COUNT(IF($E$780:$E$875=N1074,IF(L$780:L$875&lt;&gt;"",L$780:L$875))))</f>
        <v/>
      </c>
      <c r="P1074" s="127" t="str">
        <f t="array" ref="P1074">IF(N1074="","",SUMIF(E$780:E$875,N1074,$J$780:$J$875))</f>
        <v/>
      </c>
      <c r="Q1074" s="53"/>
      <c r="R1074" s="227"/>
    </row>
    <row r="1075" spans="1:18" ht="15" hidden="1">
      <c r="A1075" s="101" t="str">
        <f t="array" ref="A1075">IF($C1075="","",RANK(E1075,$E$1034:$E$1093,0))</f>
        <v/>
      </c>
      <c r="B1075" s="106" t="str">
        <f t="shared" si="106"/>
        <v/>
      </c>
      <c r="C1075" s="48" t="str">
        <f t="array" ref="C1075">IF(ROWS($N$1034:$N1075)&gt;$O$1033,"",INDEX($M$1034:$P$1094,SMALL(IF($P$1034:$P$1094=$E1075,ROW($P$1034:$P$1094)-ROW($P$1034)+1),COUNTIF($E$1034:$E1075,E1075)),COLUMNS($A$1034:B1075)))</f>
        <v/>
      </c>
      <c r="D1075" s="49" t="str">
        <f t="array" ref="D1075">IF(C1075="","",COUNT(IF($E$780:$E$875=C1075,IF(L$780:L$875&lt;&gt;"",J$780:J$875))))</f>
        <v/>
      </c>
      <c r="E1075" s="89" t="str">
        <f t="array" ref="E1075">IF(ROWS($E$1034:E1075)&gt;$O$1033,"",LARGE($P$1034:$P$1094,ROWS($E$1034:E1075)))</f>
        <v/>
      </c>
      <c r="F1075" s="93" t="str">
        <f t="array" ref="F1075">IF(E1075="","",IF(E1075=MAX($E$1034:$E$1093),"",E1075-MAX($E$1034:$E$1093)))</f>
        <v/>
      </c>
      <c r="G1075" s="54"/>
      <c r="H1075" s="307"/>
      <c r="I1075" s="133" t="str">
        <f t="array" ref="I1075">IF(D1075="","",SUMIF($E$780:$E$875,C1075,$J$780:$J$875))</f>
        <v/>
      </c>
      <c r="L1075" s="207" t="str">
        <f t="array" ref="L1075">IF(C1075="","",1)</f>
        <v/>
      </c>
      <c r="M1075" s="60" t="str">
        <f t="array" ref="M1075">IF(P1075="","",RANK($P1075,$P$1034:$P$1095,0))</f>
        <v/>
      </c>
      <c r="N1075" s="115" t="str">
        <f t="array" ref="N1075">IF(ROWS($N$1034:$N1075)&gt;$O$1033,"",INDEX($E$780:$E$875,SMALL(IF(FREQUENCY(IF($E$780:$E$875&lt;&gt;"",MATCH($E$780:$E$875,$E$780:$E$875,0)),ROW($E$780:$E$875)-ROW($E$780)+1),ROW($E$780:$E$875)-ROW($E$780)+1),ROWS(N$1034:$N1075))))</f>
        <v/>
      </c>
      <c r="O1075" s="130" t="str">
        <f t="array" ref="O1075">IF(N1075="","",COUNT(IF($E$780:$E$875=N1075,IF(L$780:L$875&lt;&gt;"",L$780:L$875))))</f>
        <v/>
      </c>
      <c r="P1075" s="127" t="str">
        <f t="array" ref="P1075">IF(N1075="","",SUMIF(E$780:E$875,N1075,$J$780:$J$875))</f>
        <v/>
      </c>
      <c r="Q1075" s="53"/>
      <c r="R1075" s="227"/>
    </row>
    <row r="1076" spans="1:18" ht="15" hidden="1">
      <c r="A1076" s="101" t="str">
        <f t="array" ref="A1076">IF($C1076="","",RANK(E1076,$E$1034:$E$1093,0))</f>
        <v/>
      </c>
      <c r="B1076" s="106" t="str">
        <f t="shared" si="106"/>
        <v/>
      </c>
      <c r="C1076" s="48" t="str">
        <f t="array" ref="C1076">IF(ROWS($N$1034:$N1076)&gt;$O$1033,"",INDEX($M$1034:$P$1094,SMALL(IF($P$1034:$P$1094=$E1076,ROW($P$1034:$P$1094)-ROW($P$1034)+1),COUNTIF($E$1034:$E1076,E1076)),COLUMNS($A$1034:B1076)))</f>
        <v/>
      </c>
      <c r="D1076" s="49" t="str">
        <f t="array" ref="D1076">IF(C1076="","",COUNT(IF($E$780:$E$875=C1076,IF(L$780:L$875&lt;&gt;"",J$780:J$875))))</f>
        <v/>
      </c>
      <c r="E1076" s="89" t="str">
        <f t="array" ref="E1076">IF(ROWS($E$1034:E1076)&gt;$O$1033,"",LARGE($P$1034:$P$1094,ROWS($E$1034:E1076)))</f>
        <v/>
      </c>
      <c r="F1076" s="93" t="str">
        <f t="array" ref="F1076">IF(E1076="","",IF(E1076=MAX($E$1034:$E$1093),"",E1076-MAX($E$1034:$E$1093)))</f>
        <v/>
      </c>
      <c r="G1076" s="54"/>
      <c r="H1076" s="307"/>
      <c r="I1076" s="133" t="str">
        <f t="array" ref="I1076">IF(D1076="","",SUMIF($E$780:$E$875,C1076,$J$780:$J$875))</f>
        <v/>
      </c>
      <c r="L1076" s="207" t="str">
        <f t="array" ref="L1076">IF(C1076="","",1)</f>
        <v/>
      </c>
      <c r="M1076" s="60" t="str">
        <f t="array" ref="M1076">IF(P1076="","",RANK($P1076,$P$1034:$P$1095,0))</f>
        <v/>
      </c>
      <c r="N1076" s="115" t="str">
        <f t="array" ref="N1076">IF(ROWS($N$1034:$N1076)&gt;$O$1033,"",INDEX($E$780:$E$875,SMALL(IF(FREQUENCY(IF($E$780:$E$875&lt;&gt;"",MATCH($E$780:$E$875,$E$780:$E$875,0)),ROW($E$780:$E$875)-ROW($E$780)+1),ROW($E$780:$E$875)-ROW($E$780)+1),ROWS(N$1034:$N1076))))</f>
        <v/>
      </c>
      <c r="O1076" s="130" t="str">
        <f t="array" ref="O1076">IF(N1076="","",COUNT(IF($E$780:$E$875=N1076,IF(L$780:L$875&lt;&gt;"",L$780:L$875))))</f>
        <v/>
      </c>
      <c r="P1076" s="127" t="str">
        <f t="array" ref="P1076">IF(N1076="","",SUMIF(E$780:E$875,N1076,$J$780:$J$875))</f>
        <v/>
      </c>
      <c r="Q1076" s="53"/>
      <c r="R1076" s="227"/>
    </row>
    <row r="1077" spans="1:18" ht="15" hidden="1">
      <c r="A1077" s="101" t="str">
        <f t="array" ref="A1077">IF($C1077="","",RANK(E1077,$E$1034:$E$1093,0))</f>
        <v/>
      </c>
      <c r="B1077" s="106" t="str">
        <f t="shared" si="106"/>
        <v/>
      </c>
      <c r="C1077" s="48" t="str">
        <f t="array" ref="C1077">IF(ROWS($N$1034:$N1077)&gt;$O$1033,"",INDEX($M$1034:$P$1094,SMALL(IF($P$1034:$P$1094=$E1077,ROW($P$1034:$P$1094)-ROW($P$1034)+1),COUNTIF($E$1034:$E1077,E1077)),COLUMNS($A$1034:B1077)))</f>
        <v/>
      </c>
      <c r="D1077" s="49" t="str">
        <f t="array" ref="D1077">IF(C1077="","",COUNT(IF($E$780:$E$875=C1077,IF(L$780:L$875&lt;&gt;"",J$780:J$875))))</f>
        <v/>
      </c>
      <c r="E1077" s="89" t="str">
        <f t="array" ref="E1077">IF(ROWS($E$1034:E1077)&gt;$O$1033,"",LARGE($P$1034:$P$1094,ROWS($E$1034:E1077)))</f>
        <v/>
      </c>
      <c r="F1077" s="93" t="str">
        <f t="array" ref="F1077">IF(E1077="","",IF(E1077=MAX($E$1034:$E$1093),"",E1077-MAX($E$1034:$E$1093)))</f>
        <v/>
      </c>
      <c r="G1077" s="54"/>
      <c r="H1077" s="307"/>
      <c r="I1077" s="133" t="str">
        <f t="array" ref="I1077">IF(D1077="","",SUMIF($E$780:$E$875,C1077,$J$780:$J$875))</f>
        <v/>
      </c>
      <c r="L1077" s="207" t="str">
        <f t="array" ref="L1077">IF(C1077="","",1)</f>
        <v/>
      </c>
      <c r="M1077" s="60" t="str">
        <f t="array" ref="M1077">IF(P1077="","",RANK($P1077,$P$1034:$P$1095,0))</f>
        <v/>
      </c>
      <c r="N1077" s="115" t="str">
        <f t="array" ref="N1077">IF(ROWS($N$1034:$N1077)&gt;$O$1033,"",INDEX($E$780:$E$875,SMALL(IF(FREQUENCY(IF($E$780:$E$875&lt;&gt;"",MATCH($E$780:$E$875,$E$780:$E$875,0)),ROW($E$780:$E$875)-ROW($E$780)+1),ROW($E$780:$E$875)-ROW($E$780)+1),ROWS(N$1034:$N1077))))</f>
        <v/>
      </c>
      <c r="O1077" s="130" t="str">
        <f t="array" ref="O1077">IF(N1077="","",COUNT(IF($E$780:$E$875=N1077,IF(L$780:L$875&lt;&gt;"",L$780:L$875))))</f>
        <v/>
      </c>
      <c r="P1077" s="127" t="str">
        <f t="array" ref="P1077">IF(N1077="","",SUMIF(E$780:E$875,N1077,$J$780:$J$875))</f>
        <v/>
      </c>
      <c r="Q1077" s="53"/>
      <c r="R1077" s="227"/>
    </row>
    <row r="1078" spans="1:18" ht="15" hidden="1">
      <c r="A1078" s="101" t="str">
        <f t="array" ref="A1078">IF($C1078="","",RANK(E1078,$E$1034:$E$1093,0))</f>
        <v/>
      </c>
      <c r="B1078" s="106" t="str">
        <f t="shared" si="106"/>
        <v/>
      </c>
      <c r="C1078" s="48" t="str">
        <f t="array" ref="C1078">IF(ROWS($N$1034:$N1078)&gt;$O$1033,"",INDEX($M$1034:$P$1094,SMALL(IF($P$1034:$P$1094=$E1078,ROW($P$1034:$P$1094)-ROW($P$1034)+1),COUNTIF($E$1034:$E1078,E1078)),COLUMNS($A$1034:B1078)))</f>
        <v/>
      </c>
      <c r="D1078" s="49" t="str">
        <f t="array" ref="D1078">IF(C1078="","",COUNT(IF($E$780:$E$875=C1078,IF(L$780:L$875&lt;&gt;"",J$780:J$875))))</f>
        <v/>
      </c>
      <c r="E1078" s="89" t="str">
        <f t="array" ref="E1078">IF(ROWS($E$1034:E1078)&gt;$O$1033,"",LARGE($P$1034:$P$1094,ROWS($E$1034:E1078)))</f>
        <v/>
      </c>
      <c r="F1078" s="93" t="str">
        <f t="array" ref="F1078">IF(E1078="","",IF(E1078=MAX($E$1034:$E$1093),"",E1078-MAX($E$1034:$E$1093)))</f>
        <v/>
      </c>
      <c r="G1078" s="54"/>
      <c r="H1078" s="307"/>
      <c r="I1078" s="133" t="str">
        <f t="array" ref="I1078">IF(D1078="","",SUMIF($E$780:$E$875,C1078,$J$780:$J$875))</f>
        <v/>
      </c>
      <c r="L1078" s="207" t="str">
        <f t="array" ref="L1078">IF(C1078="","",1)</f>
        <v/>
      </c>
      <c r="M1078" s="60" t="str">
        <f t="array" ref="M1078">IF(P1078="","",RANK($P1078,$P$1034:$P$1095,0))</f>
        <v/>
      </c>
      <c r="N1078" s="115" t="str">
        <f t="array" ref="N1078">IF(ROWS($N$1034:$N1078)&gt;$O$1033,"",INDEX($E$780:$E$875,SMALL(IF(FREQUENCY(IF($E$780:$E$875&lt;&gt;"",MATCH($E$780:$E$875,$E$780:$E$875,0)),ROW($E$780:$E$875)-ROW($E$780)+1),ROW($E$780:$E$875)-ROW($E$780)+1),ROWS(N$1034:$N1078))))</f>
        <v/>
      </c>
      <c r="O1078" s="130" t="str">
        <f t="array" ref="O1078">IF(N1078="","",COUNT(IF($E$780:$E$875=N1078,IF(L$780:L$875&lt;&gt;"",L$780:L$875))))</f>
        <v/>
      </c>
      <c r="P1078" s="127" t="str">
        <f t="array" ref="P1078">IF(N1078="","",SUMIF(E$780:E$875,N1078,$J$780:$J$875))</f>
        <v/>
      </c>
      <c r="Q1078" s="53"/>
      <c r="R1078" s="227"/>
    </row>
    <row r="1079" spans="1:18" ht="15" hidden="1">
      <c r="A1079" s="101" t="str">
        <f t="array" ref="A1079">IF($C1079="","",RANK(E1079,$E$1034:$E$1093,0))</f>
        <v/>
      </c>
      <c r="B1079" s="106" t="str">
        <f t="shared" si="106"/>
        <v/>
      </c>
      <c r="C1079" s="48" t="str">
        <f t="array" ref="C1079">IF(ROWS($N$1034:$N1079)&gt;$O$1033,"",INDEX($M$1034:$P$1094,SMALL(IF($P$1034:$P$1094=$E1079,ROW($P$1034:$P$1094)-ROW($P$1034)+1),COUNTIF($E$1034:$E1079,E1079)),COLUMNS($A$1034:B1079)))</f>
        <v/>
      </c>
      <c r="D1079" s="49" t="str">
        <f t="array" ref="D1079">IF(C1079="","",COUNT(IF($E$780:$E$875=C1079,IF(L$780:L$875&lt;&gt;"",J$780:J$875))))</f>
        <v/>
      </c>
      <c r="E1079" s="89" t="str">
        <f t="array" ref="E1079">IF(ROWS($E$1034:E1079)&gt;$O$1033,"",LARGE($P$1034:$P$1094,ROWS($E$1034:E1079)))</f>
        <v/>
      </c>
      <c r="F1079" s="93" t="str">
        <f t="array" ref="F1079">IF(E1079="","",IF(E1079=MAX($E$1034:$E$1093),"",E1079-MAX($E$1034:$E$1093)))</f>
        <v/>
      </c>
      <c r="G1079" s="54"/>
      <c r="H1079" s="307"/>
      <c r="I1079" s="133" t="str">
        <f t="array" ref="I1079">IF(D1079="","",SUMIF($E$780:$E$875,C1079,$J$780:$J$875))</f>
        <v/>
      </c>
      <c r="L1079" s="207" t="str">
        <f t="array" ref="L1079">IF(C1079="","",1)</f>
        <v/>
      </c>
      <c r="M1079" s="60" t="str">
        <f t="array" ref="M1079">IF(P1079="","",RANK($P1079,$P$1034:$P$1095,0))</f>
        <v/>
      </c>
      <c r="N1079" s="115" t="str">
        <f t="array" ref="N1079">IF(ROWS($N$1034:$N1079)&gt;$O$1033,"",INDEX($E$780:$E$875,SMALL(IF(FREQUENCY(IF($E$780:$E$875&lt;&gt;"",MATCH($E$780:$E$875,$E$780:$E$875,0)),ROW($E$780:$E$875)-ROW($E$780)+1),ROW($E$780:$E$875)-ROW($E$780)+1),ROWS(N$1034:$N1079))))</f>
        <v/>
      </c>
      <c r="O1079" s="130" t="str">
        <f t="array" ref="O1079">IF(N1079="","",COUNT(IF($E$780:$E$875=N1079,IF(L$780:L$875&lt;&gt;"",L$780:L$875))))</f>
        <v/>
      </c>
      <c r="P1079" s="127" t="str">
        <f t="array" ref="P1079">IF(N1079="","",SUMIF(E$780:E$875,N1079,$J$780:$J$875))</f>
        <v/>
      </c>
      <c r="Q1079" s="53"/>
      <c r="R1079" s="227"/>
    </row>
    <row r="1080" spans="1:18" ht="15" hidden="1">
      <c r="A1080" s="101" t="str">
        <f t="array" ref="A1080">IF($C1080="","",RANK(E1080,$E$1034:$E$1093,0))</f>
        <v/>
      </c>
      <c r="B1080" s="106" t="str">
        <f t="shared" si="106"/>
        <v/>
      </c>
      <c r="C1080" s="48" t="str">
        <f t="array" ref="C1080">IF(ROWS($N$1034:$N1080)&gt;$O$1033,"",INDEX($M$1034:$P$1094,SMALL(IF($P$1034:$P$1094=$E1080,ROW($P$1034:$P$1094)-ROW($P$1034)+1),COUNTIF($E$1034:$E1080,E1080)),COLUMNS($A$1034:B1080)))</f>
        <v/>
      </c>
      <c r="D1080" s="49" t="str">
        <f t="array" ref="D1080">IF(C1080="","",COUNT(IF($E$780:$E$875=C1080,IF(L$780:L$875&lt;&gt;"",J$780:J$875))))</f>
        <v/>
      </c>
      <c r="E1080" s="89" t="str">
        <f t="array" ref="E1080">IF(ROWS($E$1034:E1080)&gt;$O$1033,"",LARGE($P$1034:$P$1094,ROWS($E$1034:E1080)))</f>
        <v/>
      </c>
      <c r="F1080" s="93" t="str">
        <f t="array" ref="F1080">IF(E1080="","",IF(E1080=MAX($E$1034:$E$1093),"",E1080-MAX($E$1034:$E$1093)))</f>
        <v/>
      </c>
      <c r="G1080" s="54"/>
      <c r="H1080" s="307"/>
      <c r="I1080" s="133" t="str">
        <f t="array" ref="I1080">IF(D1080="","",SUMIF($E$780:$E$875,C1080,$J$780:$J$875))</f>
        <v/>
      </c>
      <c r="L1080" s="207" t="str">
        <f t="array" ref="L1080">IF(C1080="","",1)</f>
        <v/>
      </c>
      <c r="M1080" s="60" t="str">
        <f t="array" ref="M1080">IF(P1080="","",RANK($P1080,$P$1034:$P$1095,0))</f>
        <v/>
      </c>
      <c r="N1080" s="115" t="str">
        <f t="array" ref="N1080">IF(ROWS($N$1034:$N1080)&gt;$O$1033,"",INDEX($E$780:$E$875,SMALL(IF(FREQUENCY(IF($E$780:$E$875&lt;&gt;"",MATCH($E$780:$E$875,$E$780:$E$875,0)),ROW($E$780:$E$875)-ROW($E$780)+1),ROW($E$780:$E$875)-ROW($E$780)+1),ROWS(N$1034:$N1080))))</f>
        <v/>
      </c>
      <c r="O1080" s="130" t="str">
        <f t="array" ref="O1080">IF(N1080="","",COUNT(IF($E$780:$E$875=N1080,IF(L$780:L$875&lt;&gt;"",L$780:L$875))))</f>
        <v/>
      </c>
      <c r="P1080" s="127" t="str">
        <f t="array" ref="P1080">IF(N1080="","",SUMIF(E$780:E$875,N1080,$J$780:$J$875))</f>
        <v/>
      </c>
      <c r="Q1080" s="53"/>
      <c r="R1080" s="227"/>
    </row>
    <row r="1081" spans="1:18" ht="15" hidden="1">
      <c r="A1081" s="101" t="str">
        <f t="array" ref="A1081">IF($C1081="","",RANK(E1081,$E$1034:$E$1093,0))</f>
        <v/>
      </c>
      <c r="B1081" s="106" t="str">
        <f t="shared" si="106"/>
        <v/>
      </c>
      <c r="C1081" s="48" t="str">
        <f t="array" ref="C1081">IF(ROWS($N$1034:$N1081)&gt;$O$1033,"",INDEX($M$1034:$P$1094,SMALL(IF($P$1034:$P$1094=$E1081,ROW($P$1034:$P$1094)-ROW($P$1034)+1),COUNTIF($E$1034:$E1081,E1081)),COLUMNS($A$1034:B1081)))</f>
        <v/>
      </c>
      <c r="D1081" s="49" t="str">
        <f t="array" ref="D1081">IF(C1081="","",COUNT(IF($E$780:$E$875=C1081,IF(L$780:L$875&lt;&gt;"",J$780:J$875))))</f>
        <v/>
      </c>
      <c r="E1081" s="89" t="str">
        <f t="array" ref="E1081">IF(ROWS($E$1034:E1081)&gt;$O$1033,"",LARGE($P$1034:$P$1094,ROWS($E$1034:E1081)))</f>
        <v/>
      </c>
      <c r="F1081" s="93" t="str">
        <f t="array" ref="F1081">IF(E1081="","",IF(E1081=MAX($E$1034:$E$1093),"",E1081-MAX($E$1034:$E$1093)))</f>
        <v/>
      </c>
      <c r="G1081" s="54"/>
      <c r="H1081" s="307"/>
      <c r="I1081" s="133" t="str">
        <f t="array" ref="I1081">IF(D1081="","",SUMIF($E$780:$E$875,C1081,$J$780:$J$875))</f>
        <v/>
      </c>
      <c r="L1081" s="207" t="str">
        <f t="array" ref="L1081">IF(C1081="","",1)</f>
        <v/>
      </c>
      <c r="M1081" s="60" t="str">
        <f t="array" ref="M1081">IF(P1081="","",RANK($P1081,$P$1034:$P$1095,0))</f>
        <v/>
      </c>
      <c r="N1081" s="115" t="str">
        <f t="array" ref="N1081">IF(ROWS($N$1034:$N1081)&gt;$O$1033,"",INDEX($E$780:$E$875,SMALL(IF(FREQUENCY(IF($E$780:$E$875&lt;&gt;"",MATCH($E$780:$E$875,$E$780:$E$875,0)),ROW($E$780:$E$875)-ROW($E$780)+1),ROW($E$780:$E$875)-ROW($E$780)+1),ROWS(N$1034:$N1081))))</f>
        <v/>
      </c>
      <c r="O1081" s="130" t="str">
        <f t="array" ref="O1081">IF(N1081="","",COUNT(IF($E$780:$E$875=N1081,IF(L$780:L$875&lt;&gt;"",L$780:L$875))))</f>
        <v/>
      </c>
      <c r="P1081" s="127" t="str">
        <f t="array" ref="P1081">IF(N1081="","",SUMIF(E$780:E$875,N1081,$J$780:$J$875))</f>
        <v/>
      </c>
      <c r="Q1081" s="53"/>
      <c r="R1081" s="227"/>
    </row>
    <row r="1082" spans="1:18" ht="15" hidden="1">
      <c r="A1082" s="101" t="str">
        <f t="array" ref="A1082">IF($C1082="","",RANK(E1082,$E$1034:$E$1093,0))</f>
        <v/>
      </c>
      <c r="B1082" s="106" t="str">
        <f t="shared" si="106"/>
        <v/>
      </c>
      <c r="C1082" s="48" t="str">
        <f t="array" ref="C1082">IF(ROWS($N$1034:$N1082)&gt;$O$1033,"",INDEX($M$1034:$P$1094,SMALL(IF($P$1034:$P$1094=$E1082,ROW($P$1034:$P$1094)-ROW($P$1034)+1),COUNTIF($E$1034:$E1082,E1082)),COLUMNS($A$1034:B1082)))</f>
        <v/>
      </c>
      <c r="D1082" s="49" t="str">
        <f t="array" ref="D1082">IF(C1082="","",COUNT(IF($E$780:$E$875=C1082,IF(L$780:L$875&lt;&gt;"",J$780:J$875))))</f>
        <v/>
      </c>
      <c r="E1082" s="89" t="str">
        <f t="array" ref="E1082">IF(ROWS($E$1034:E1082)&gt;$O$1033,"",LARGE($P$1034:$P$1094,ROWS($E$1034:E1082)))</f>
        <v/>
      </c>
      <c r="F1082" s="93" t="str">
        <f t="array" ref="F1082">IF(E1082="","",IF(E1082=MAX($E$1034:$E$1093),"",E1082-MAX($E$1034:$E$1093)))</f>
        <v/>
      </c>
      <c r="G1082" s="54"/>
      <c r="H1082" s="307"/>
      <c r="I1082" s="133" t="str">
        <f t="array" ref="I1082">IF(D1082="","",SUMIF($E$780:$E$875,C1082,$J$780:$J$875))</f>
        <v/>
      </c>
      <c r="L1082" s="207" t="str">
        <f t="array" ref="L1082">IF(C1082="","",1)</f>
        <v/>
      </c>
      <c r="M1082" s="60" t="str">
        <f t="array" ref="M1082">IF(P1082="","",RANK($P1082,$P$1034:$P$1095,0))</f>
        <v/>
      </c>
      <c r="N1082" s="115" t="str">
        <f t="array" ref="N1082">IF(ROWS($N$1034:$N1082)&gt;$O$1033,"",INDEX($E$780:$E$875,SMALL(IF(FREQUENCY(IF($E$780:$E$875&lt;&gt;"",MATCH($E$780:$E$875,$E$780:$E$875,0)),ROW($E$780:$E$875)-ROW($E$780)+1),ROW($E$780:$E$875)-ROW($E$780)+1),ROWS(N$1034:$N1082))))</f>
        <v/>
      </c>
      <c r="O1082" s="130" t="str">
        <f t="array" ref="O1082">IF(N1082="","",COUNT(IF($E$780:$E$875=N1082,IF(L$780:L$875&lt;&gt;"",L$780:L$875))))</f>
        <v/>
      </c>
      <c r="P1082" s="127" t="str">
        <f t="array" ref="P1082">IF(N1082="","",SUMIF(E$780:E$875,N1082,$J$780:$J$875))</f>
        <v/>
      </c>
      <c r="Q1082" s="53"/>
      <c r="R1082" s="227"/>
    </row>
    <row r="1083" spans="1:18" ht="15" hidden="1">
      <c r="A1083" s="101" t="str">
        <f t="array" ref="A1083">IF($C1083="","",RANK(E1083,$E$1034:$E$1093,0))</f>
        <v/>
      </c>
      <c r="B1083" s="106" t="str">
        <f t="shared" si="106"/>
        <v/>
      </c>
      <c r="C1083" s="48" t="str">
        <f t="array" ref="C1083">IF(ROWS($N$1034:$N1083)&gt;$O$1033,"",INDEX($M$1034:$P$1094,SMALL(IF($P$1034:$P$1094=$E1083,ROW($P$1034:$P$1094)-ROW($P$1034)+1),COUNTIF($E$1034:$E1083,E1083)),COLUMNS($A$1034:B1083)))</f>
        <v/>
      </c>
      <c r="D1083" s="49" t="str">
        <f t="array" ref="D1083">IF(C1083="","",COUNT(IF($E$780:$E$875=C1083,IF(L$780:L$875&lt;&gt;"",J$780:J$875))))</f>
        <v/>
      </c>
      <c r="E1083" s="89" t="str">
        <f t="array" ref="E1083">IF(ROWS($E$1034:E1083)&gt;$O$1033,"",LARGE($P$1034:$P$1094,ROWS($E$1034:E1083)))</f>
        <v/>
      </c>
      <c r="F1083" s="93" t="str">
        <f t="array" ref="F1083">IF(E1083="","",IF(E1083=MAX($E$1034:$E$1093),"",E1083-MAX($E$1034:$E$1093)))</f>
        <v/>
      </c>
      <c r="G1083" s="54"/>
      <c r="H1083" s="307"/>
      <c r="I1083" s="133" t="str">
        <f t="array" ref="I1083">IF(D1083="","",SUMIF($E$780:$E$875,C1083,$J$780:$J$875))</f>
        <v/>
      </c>
      <c r="L1083" s="15" t="str">
        <f t="array" ref="L1083">IF(C1083="","",1)</f>
        <v/>
      </c>
      <c r="M1083" s="60" t="str">
        <f t="array" ref="M1083">IF(P1083="","",RANK($P1083,$P$1034:$P$1095,0))</f>
        <v/>
      </c>
      <c r="N1083" s="115" t="str">
        <f t="array" ref="N1083">IF(ROWS($N$1034:$N1083)&gt;$O$1033,"",INDEX($E$780:$E$875,SMALL(IF(FREQUENCY(IF($E$780:$E$875&lt;&gt;"",MATCH($E$780:$E$875,$E$780:$E$875,0)),ROW($E$780:$E$875)-ROW($E$780)+1),ROW($E$780:$E$875)-ROW($E$780)+1),ROWS(N$1034:$N1083))))</f>
        <v/>
      </c>
      <c r="O1083" s="130" t="str">
        <f t="array" ref="O1083">IF(N1083="","",COUNT(IF($E$780:$E$875=N1083,IF(L$780:L$875&lt;&gt;"",L$780:L$875))))</f>
        <v/>
      </c>
      <c r="P1083" s="127" t="str">
        <f t="array" ref="P1083">IF(N1083="","",SUMIF(E$780:E$875,N1083,$J$780:$J$875))</f>
        <v/>
      </c>
      <c r="Q1083" s="53"/>
      <c r="R1083" s="227"/>
    </row>
    <row r="1084" spans="1:18" ht="15" hidden="1">
      <c r="A1084" s="101" t="str">
        <f t="array" ref="A1084">IF($C1084="","",RANK(E1084,$E$1034:$E$1093,0))</f>
        <v/>
      </c>
      <c r="B1084" s="106" t="str">
        <f t="shared" si="106"/>
        <v/>
      </c>
      <c r="C1084" s="48" t="str">
        <f t="array" ref="C1084">IF(ROWS($N$1034:$N1084)&gt;$O$1033,"",INDEX($M$1034:$P$1094,SMALL(IF($P$1034:$P$1094=$E1084,ROW($P$1034:$P$1094)-ROW($P$1034)+1),COUNTIF($E$1034:$E1084,E1084)),COLUMNS($A$1034:B1084)))</f>
        <v/>
      </c>
      <c r="D1084" s="49" t="str">
        <f t="array" ref="D1084">IF(C1084="","",COUNT(IF($E$780:$E$875=C1084,IF(L$780:L$875&lt;&gt;"",J$780:J$875))))</f>
        <v/>
      </c>
      <c r="E1084" s="89" t="str">
        <f t="array" ref="E1084">IF(ROWS($E$1034:E1084)&gt;$O$1033,"",LARGE($P$1034:$P$1094,ROWS($E$1034:E1084)))</f>
        <v/>
      </c>
      <c r="F1084" s="93" t="str">
        <f t="array" ref="F1084">IF(E1084="","",IF(E1084=MAX($E$1034:$E$1093),"",E1084-MAX($E$1034:$E$1093)))</f>
        <v/>
      </c>
      <c r="G1084" s="54"/>
      <c r="H1084" s="307"/>
      <c r="I1084" s="133" t="str">
        <f t="array" ref="I1084">IF(D1084="","",SUMIF($E$780:$E$875,C1084,$J$780:$J$875))</f>
        <v/>
      </c>
      <c r="L1084" s="15" t="str">
        <f t="array" ref="L1084">IF(C1084="","",1)</f>
        <v/>
      </c>
      <c r="M1084" s="60" t="str">
        <f t="array" ref="M1084">IF(P1084="","",RANK($P1084,$P$1034:$P$1095,0))</f>
        <v/>
      </c>
      <c r="N1084" s="115" t="str">
        <f t="array" ref="N1084">IF(ROWS($N$1034:$N1084)&gt;$O$1033,"",INDEX($E$780:$E$875,SMALL(IF(FREQUENCY(IF($E$780:$E$875&lt;&gt;"",MATCH($E$780:$E$875,$E$780:$E$875,0)),ROW($E$780:$E$875)-ROW($E$780)+1),ROW($E$780:$E$875)-ROW($E$780)+1),ROWS(N$1034:$N1084))))</f>
        <v/>
      </c>
      <c r="O1084" s="130" t="str">
        <f t="array" ref="O1084">IF(N1084="","",COUNT(IF($E$780:$E$875=N1084,IF(L$780:L$875&lt;&gt;"",L$780:L$875))))</f>
        <v/>
      </c>
      <c r="P1084" s="127" t="str">
        <f t="array" ref="P1084">IF(N1084="","",SUMIF(E$780:E$875,N1084,$J$780:$J$875))</f>
        <v/>
      </c>
      <c r="Q1084" s="53"/>
      <c r="R1084" s="227"/>
    </row>
    <row r="1085" spans="1:18" ht="15" hidden="1">
      <c r="A1085" s="101" t="str">
        <f t="array" ref="A1085">IF($C1085="","",RANK(E1085,$E$1034:$E$1093,0))</f>
        <v/>
      </c>
      <c r="B1085" s="106" t="str">
        <f t="shared" si="106"/>
        <v/>
      </c>
      <c r="C1085" s="48" t="str">
        <f t="array" ref="C1085">IF(ROWS($N$1034:$N1085)&gt;$O$1033,"",INDEX($M$1034:$P$1094,SMALL(IF($P$1034:$P$1094=$E1085,ROW($P$1034:$P$1094)-ROW($P$1034)+1),COUNTIF($E$1034:$E1085,E1085)),COLUMNS($A$1034:B1085)))</f>
        <v/>
      </c>
      <c r="D1085" s="49" t="str">
        <f t="array" ref="D1085">IF(C1085="","",COUNT(IF($E$780:$E$875=C1085,IF(L$780:L$875&lt;&gt;"",J$780:J$875))))</f>
        <v/>
      </c>
      <c r="E1085" s="89" t="str">
        <f t="array" ref="E1085">IF(ROWS($E$1034:E1085)&gt;$O$1033,"",LARGE($P$1034:$P$1094,ROWS($E$1034:E1085)))</f>
        <v/>
      </c>
      <c r="F1085" s="93" t="str">
        <f t="array" ref="F1085">IF(E1085="","",IF(E1085=MAX($E$1034:$E$1093),"",E1085-MAX($E$1034:$E$1093)))</f>
        <v/>
      </c>
      <c r="G1085" s="54"/>
      <c r="H1085" s="307"/>
      <c r="I1085" s="133" t="str">
        <f t="array" ref="I1085">IF(D1085="","",SUMIF($E$780:$E$875,C1085,$J$780:$J$875))</f>
        <v/>
      </c>
      <c r="L1085" s="15" t="str">
        <f t="array" ref="L1085">IF(C1085="","",1)</f>
        <v/>
      </c>
      <c r="M1085" s="60" t="str">
        <f t="array" ref="M1085">IF(P1085="","",RANK($P1085,$P$1034:$P$1095,0))</f>
        <v/>
      </c>
      <c r="N1085" s="115" t="str">
        <f t="array" ref="N1085">IF(ROWS($N$1034:$N1085)&gt;$O$1033,"",INDEX($E$780:$E$875,SMALL(IF(FREQUENCY(IF($E$780:$E$875&lt;&gt;"",MATCH($E$780:$E$875,$E$780:$E$875,0)),ROW($E$780:$E$875)-ROW($E$780)+1),ROW($E$780:$E$875)-ROW($E$780)+1),ROWS(N$1034:$N1085))))</f>
        <v/>
      </c>
      <c r="O1085" s="130" t="str">
        <f t="array" ref="O1085">IF(N1085="","",COUNT(IF($E$780:$E$875=N1085,IF(L$780:L$875&lt;&gt;"",L$780:L$875))))</f>
        <v/>
      </c>
      <c r="P1085" s="127" t="str">
        <f t="array" ref="P1085">IF(N1085="","",SUMIF(E$780:E$875,N1085,$J$780:$J$875))</f>
        <v/>
      </c>
      <c r="Q1085" s="53"/>
      <c r="R1085" s="227"/>
    </row>
    <row r="1086" spans="1:18" ht="15" hidden="1">
      <c r="A1086" s="101"/>
      <c r="B1086" s="106"/>
      <c r="C1086" s="48"/>
      <c r="D1086" s="49"/>
      <c r="E1086" s="89"/>
      <c r="F1086" s="93"/>
      <c r="G1086" s="54"/>
      <c r="H1086" s="307"/>
      <c r="I1086" s="133"/>
      <c r="L1086" s="15"/>
      <c r="M1086" s="60"/>
      <c r="N1086" s="115"/>
      <c r="O1086" s="130"/>
      <c r="P1086" s="127"/>
      <c r="Q1086" s="53"/>
      <c r="R1086" s="227"/>
    </row>
    <row r="1087" spans="1:18" ht="15" hidden="1">
      <c r="A1087" s="101"/>
      <c r="B1087" s="106"/>
      <c r="C1087" s="48"/>
      <c r="D1087" s="49"/>
      <c r="E1087" s="89"/>
      <c r="F1087" s="93"/>
      <c r="G1087" s="54"/>
      <c r="H1087" s="307"/>
      <c r="I1087" s="133"/>
      <c r="L1087" s="15"/>
      <c r="M1087" s="60"/>
      <c r="N1087" s="115"/>
      <c r="O1087" s="130"/>
      <c r="P1087" s="127"/>
      <c r="Q1087" s="53"/>
      <c r="R1087" s="227"/>
    </row>
    <row r="1088" spans="1:18" ht="15" hidden="1">
      <c r="A1088" s="101"/>
      <c r="B1088" s="106"/>
      <c r="C1088" s="48"/>
      <c r="D1088" s="49"/>
      <c r="E1088" s="89"/>
      <c r="F1088" s="93"/>
      <c r="G1088" s="54"/>
      <c r="H1088" s="307"/>
      <c r="I1088" s="133"/>
      <c r="L1088" s="15"/>
      <c r="M1088" s="60"/>
      <c r="N1088" s="115"/>
      <c r="O1088" s="130"/>
      <c r="P1088" s="127"/>
      <c r="Q1088" s="53"/>
      <c r="R1088" s="227"/>
    </row>
    <row r="1089" spans="1:21" ht="15" hidden="1">
      <c r="A1089" s="101"/>
      <c r="B1089" s="106"/>
      <c r="C1089" s="48"/>
      <c r="D1089" s="49"/>
      <c r="E1089" s="89"/>
      <c r="F1089" s="93"/>
      <c r="G1089" s="54"/>
      <c r="H1089" s="307"/>
      <c r="I1089" s="133"/>
      <c r="L1089" s="15"/>
      <c r="M1089" s="60"/>
      <c r="N1089" s="115"/>
      <c r="O1089" s="130"/>
      <c r="P1089" s="127"/>
      <c r="Q1089" s="53"/>
      <c r="R1089" s="227"/>
    </row>
    <row r="1090" spans="1:21" ht="15" hidden="1">
      <c r="A1090" s="101"/>
      <c r="B1090" s="106"/>
      <c r="C1090" s="48"/>
      <c r="D1090" s="49"/>
      <c r="E1090" s="89"/>
      <c r="F1090" s="93"/>
      <c r="G1090" s="54"/>
      <c r="H1090" s="307"/>
      <c r="I1090" s="133"/>
      <c r="L1090" s="15"/>
      <c r="M1090" s="60"/>
      <c r="N1090" s="115"/>
      <c r="O1090" s="130"/>
      <c r="P1090" s="127"/>
      <c r="Q1090" s="53"/>
      <c r="R1090" s="227"/>
    </row>
    <row r="1091" spans="1:21" ht="15" hidden="1">
      <c r="A1091" s="101"/>
      <c r="B1091" s="106"/>
      <c r="C1091" s="48"/>
      <c r="D1091" s="49"/>
      <c r="E1091" s="89"/>
      <c r="F1091" s="93"/>
      <c r="G1091" s="54"/>
      <c r="H1091" s="307"/>
      <c r="I1091" s="133"/>
      <c r="L1091" s="15"/>
      <c r="M1091" s="60"/>
      <c r="N1091" s="115"/>
      <c r="O1091" s="130"/>
      <c r="P1091" s="127"/>
      <c r="Q1091" s="53"/>
      <c r="R1091" s="227"/>
    </row>
    <row r="1092" spans="1:21" ht="15" hidden="1">
      <c r="A1092" s="101"/>
      <c r="B1092" s="106"/>
      <c r="C1092" s="48"/>
      <c r="D1092" s="49"/>
      <c r="E1092" s="89"/>
      <c r="F1092" s="93"/>
      <c r="G1092" s="54"/>
      <c r="H1092" s="307"/>
      <c r="I1092" s="133"/>
      <c r="L1092" s="15"/>
      <c r="M1092" s="60"/>
      <c r="N1092" s="115"/>
      <c r="O1092" s="130"/>
      <c r="P1092" s="127"/>
      <c r="Q1092" s="53"/>
      <c r="R1092" s="227"/>
    </row>
    <row r="1093" spans="1:21" ht="15" hidden="1">
      <c r="A1093" s="101" t="str">
        <f t="array" ref="A1093">IF($C1093="","",RANK(E1093,$E$1034:$E$1093,0))</f>
        <v/>
      </c>
      <c r="B1093" s="106" t="str">
        <f t="shared" si="106"/>
        <v/>
      </c>
      <c r="C1093" s="48" t="str">
        <f t="array" ref="C1093">IF(ROWS($N$1034:$N1093)&gt;$O$1033,"",INDEX($M$1034:$P$1094,SMALL(IF($P$1034:$P$1094=$E1093,ROW($P$1034:$P$1094)-ROW($P$1034)+1),COUNTIF($E$1034:$E1093,E1093)),COLUMNS($A$1034:B1093)))</f>
        <v/>
      </c>
      <c r="D1093" s="49" t="str">
        <f t="array" ref="D1093">IF(C1093="","",COUNT(IF($E$780:$E$875=C1093,IF(L$780:L$875&lt;&gt;"",J$780:J$875))))</f>
        <v/>
      </c>
      <c r="E1093" s="89" t="str">
        <f t="array" ref="E1093">IF(ROWS($E$1034:E1093)&gt;$O$1033,"",LARGE($P$1034:$P$1094,ROWS($E$1034:E1093)))</f>
        <v/>
      </c>
      <c r="F1093" s="93" t="str">
        <f t="array" ref="F1093">IF(E1093="","",IF(E1093=MAX($E$1034:$E$1093),"",E1093-MAX($E$1034:$E$1093)))</f>
        <v/>
      </c>
      <c r="G1093" s="54"/>
      <c r="H1093" s="307"/>
      <c r="I1093" s="133" t="str">
        <f t="array" ref="I1093">IF(D1093="","",SUMIF($E$780:$E$875,C1093,$J$780:$J$875))</f>
        <v/>
      </c>
      <c r="L1093" s="15" t="str">
        <f t="array" ref="L1093">IF(C1093="","",1)</f>
        <v/>
      </c>
      <c r="M1093" s="60" t="str">
        <f t="array" ref="M1093">IF(P1093="","",RANK($P1093,$P$1034:$P$1095,0))</f>
        <v/>
      </c>
      <c r="N1093" s="115" t="str">
        <f t="array" ref="N1093">IF(ROWS($N$1034:$N1093)&gt;$O$1033,"",INDEX($E$780:$E$875,SMALL(IF(FREQUENCY(IF($E$780:$E$875&lt;&gt;"",MATCH($E$780:$E$875,$E$780:$E$875,0)),ROW($E$780:$E$875)-ROW($E$780)+1),ROW($E$780:$E$875)-ROW($E$780)+1),ROWS(N$1034:$N1093))))</f>
        <v/>
      </c>
      <c r="O1093" s="130" t="str">
        <f t="array" ref="O1093">IF(N1093="","",COUNT(IF($E$780:$E$875=N1093,IF(L$780:L$875&lt;&gt;"",L$780:L$875))))</f>
        <v/>
      </c>
      <c r="P1093" s="127" t="str">
        <f t="array" ref="P1093">IF(N1093="","",SUMIF(E$780:E$875,N1093,$J$780:$J$875))</f>
        <v/>
      </c>
      <c r="Q1093" s="53" t="str">
        <f t="array" ref="Q1093">IF(OR(N1093="",O1093&gt;=5),"",$O$966-O1093)</f>
        <v/>
      </c>
      <c r="R1093" s="227"/>
    </row>
    <row r="1094" spans="1:21" ht="12" customHeight="1">
      <c r="A1094" s="409" t="str">
        <f t="array" ref="A1094">IF($C1094="","",RANK(E1094,$E$286:$E$519,0))</f>
        <v/>
      </c>
      <c r="B1094" s="410" t="str">
        <f t="shared" si="106"/>
        <v/>
      </c>
      <c r="C1094" s="411" t="str">
        <f t="array" ref="C1094">IF(ROWS($N$1034:$N1094)&gt;$O$1033,"",INDEX($M$1034:$P$1094,SMALL(IF($P$1034:$P$1094=$E1094,ROW($P$1034:$P$1094)-ROW($P$1034)+1),COUNTIF($E$1034:$E1094,E1094)),COLUMNS($A$1034:B1094)))</f>
        <v/>
      </c>
      <c r="D1094" s="412" t="str">
        <f t="array" ref="D1094">IF(C1094="","",COUNT(IF(E$4:E$100=C1094,IF(J$4:J$100&lt;&gt;"",J$4:J$100))))</f>
        <v/>
      </c>
      <c r="E1094" s="413" t="str">
        <f t="array" ref="E1094">IF(ROWS($E$286:E1094)&gt;$O$285,"",LARGE($P$286:$P$363,ROWS($E$286:E1094)))</f>
        <v/>
      </c>
      <c r="F1094" s="414" t="str">
        <f t="array" ref="F1094">IF(E1094="","",IF(E1094=MAX(E$286:E$368),"",E1094-MAX(E$286:E$368)))</f>
        <v/>
      </c>
      <c r="G1094" s="471"/>
      <c r="H1094" s="472"/>
      <c r="I1094" s="473" t="str">
        <f t="array" ref="I1094">IF(D1094="","",SUMIF($E$4:$E$101,C1094,$H$4:$H$101))</f>
        <v/>
      </c>
      <c r="J1094" s="425"/>
      <c r="K1094" s="338"/>
      <c r="L1094" s="337">
        <v>1</v>
      </c>
      <c r="M1094" s="426"/>
      <c r="N1094" s="427"/>
      <c r="O1094" s="428"/>
      <c r="P1094" s="428"/>
      <c r="Q1094" s="429"/>
      <c r="R1094" s="430"/>
      <c r="S1094" s="32"/>
    </row>
    <row r="1095" spans="1:21" ht="12" customHeight="1">
      <c r="A1095" s="409" t="str">
        <f t="array" ref="A1095">IF($C1095="","",RANK(E1095,$E$286:$E$519,0))</f>
        <v/>
      </c>
      <c r="B1095" s="410" t="str">
        <f t="shared" si="106"/>
        <v/>
      </c>
      <c r="C1095" s="411" t="str">
        <f t="array" ref="C1095">IF(ROWS($N$1034:$N1095)&gt;$O$1033,"",INDEX($M$1034:$P$1094,SMALL(IF($P$1034:$P$1094=$E1095,ROW($P$1034:$P$1094)-ROW($P$1034)+1),COUNTIF($E$1034:$E1095,E1095)),COLUMNS($A$1034:B1095)))</f>
        <v/>
      </c>
      <c r="D1095" s="412" t="str">
        <f t="array" ref="D1095">IF(C1095="","",COUNT(IF(E$4:E$100=C1095,IF(J$4:J$100&lt;&gt;"",J$4:J$100))))</f>
        <v/>
      </c>
      <c r="E1095" s="413" t="str">
        <f t="array" ref="E1095">IF(ROWS($E$286:E1095)&gt;$O$285,"",LARGE($P$286:$P$363,ROWS($E$286:E1095)))</f>
        <v/>
      </c>
      <c r="F1095" s="414" t="str">
        <f t="array" ref="F1095">IF(E1095="","",IF(E1095=MAX(E$286:E$368),"",E1095-MAX(E$286:E$368)))</f>
        <v/>
      </c>
      <c r="G1095" s="471"/>
      <c r="H1095" s="472"/>
      <c r="I1095" s="473" t="str">
        <f t="array" ref="I1095">IF(D1095="","",SUMIF($E$4:$E$101,C1095,$H$4:$H$101))</f>
        <v/>
      </c>
      <c r="J1095" s="425"/>
      <c r="K1095" s="338"/>
      <c r="L1095" s="337">
        <v>1</v>
      </c>
      <c r="M1095" s="426" t="str">
        <f t="array" ref="M1095">IF(R1095="","",RANK($R1095,$R$199:$R$366,1))</f>
        <v/>
      </c>
      <c r="N1095" s="427" t="str">
        <f t="array" ref="N1095">IF(ROWS($N$286:$N1095)&gt;$O$285,"",INDEX($E$4:$E$101,SMALL(IF(FREQUENCY(IF($E$4:$E$101&lt;&gt;"",MATCH($E$4:$E$101,$E$4:$E$101,0)),ROW($E$4:$E$101)-ROW($E$4)+1),ROW($E$4:$E$101)-ROW($E$4)+1),ROWS(N$286:$N1095))))</f>
        <v/>
      </c>
      <c r="O1095" s="428" t="str">
        <f t="array" ref="O1095">IF(N1095="","",COUNT(IF($E$4:$E$101=N1095,IF(J$4:J$101&lt;&gt;"",J$4:J$100))))</f>
        <v/>
      </c>
      <c r="P1095" s="428" t="str">
        <f t="array" ref="P1095">IF(N1095="","",SUMIF($E$4:$E$198,$N1095,$H$4:$H$101))</f>
        <v/>
      </c>
      <c r="Q1095" s="429"/>
      <c r="R1095" s="430"/>
      <c r="S1095" s="32"/>
    </row>
    <row r="1096" spans="1:21" ht="21.75" customHeight="1" thickBot="1">
      <c r="A1096" s="479" t="s">
        <v>11</v>
      </c>
      <c r="B1096" s="479"/>
      <c r="C1096" s="479"/>
      <c r="D1096" s="480"/>
      <c r="E1096" s="481"/>
      <c r="F1096" s="481"/>
      <c r="G1096" s="431"/>
      <c r="H1096" s="432"/>
      <c r="I1096" s="352"/>
      <c r="J1096" s="425"/>
      <c r="K1096" s="433"/>
      <c r="L1096" s="434">
        <v>1</v>
      </c>
      <c r="M1096" s="426" t="str">
        <f t="array" ref="M1096">IF(R1096="","",RANK($R1096,$R$199:$R$366,1))</f>
        <v/>
      </c>
      <c r="N1096" s="427" t="str">
        <f t="array" ref="N1096">IF(ROWS($N$286:$N1096)&gt;$O$285,"",INDEX($E$4:$E$101,SMALL(IF(FREQUENCY(IF($E$4:$E$101&lt;&gt;"",MATCH($E$4:$E$101,$E$4:$E$101,0)),ROW($E$4:$E$101)-ROW($E$4)+1),ROW($E$4:$E$101)-ROW($E$4)+1),ROWS(N$286:$N1096))))</f>
        <v/>
      </c>
      <c r="O1096" s="428" t="str">
        <f t="array" ref="O1096">IF(N1096="","",COUNT(IF($E$4:$E$101=N1096,IF(J$4:J$101&lt;&gt;"",J$4:J$100))))</f>
        <v/>
      </c>
      <c r="P1096" s="428" t="str">
        <f t="array" ref="P1096">IF(N1096="","",SUMIF($E$4:$E$198,$N1096,$H$4:$H$101))</f>
        <v/>
      </c>
      <c r="Q1096" s="429"/>
      <c r="R1096" s="430"/>
      <c r="S1096" s="32"/>
    </row>
    <row r="1097" spans="1:21" ht="27" customHeight="1" thickBot="1">
      <c r="A1097" s="310" t="s">
        <v>0</v>
      </c>
      <c r="B1097" s="311" t="s">
        <v>1</v>
      </c>
      <c r="C1097" s="312" t="s">
        <v>2</v>
      </c>
      <c r="D1097" s="313" t="s">
        <v>3</v>
      </c>
      <c r="E1097" s="314" t="s">
        <v>4</v>
      </c>
      <c r="F1097" s="315" t="s">
        <v>18</v>
      </c>
      <c r="G1097" s="315" t="s">
        <v>19</v>
      </c>
      <c r="H1097" s="316" t="s">
        <v>12</v>
      </c>
      <c r="I1097" s="317" t="s">
        <v>13</v>
      </c>
      <c r="J1097" s="318" t="s">
        <v>14</v>
      </c>
      <c r="K1097" s="319"/>
      <c r="L1097" s="337">
        <f t="array" ref="L1097">IF(C1097="","",1)</f>
        <v>1</v>
      </c>
      <c r="M1097" s="321" t="s">
        <v>34</v>
      </c>
      <c r="N1097" s="322"/>
      <c r="O1097" s="340"/>
      <c r="P1097" s="466" t="s">
        <v>6</v>
      </c>
      <c r="Q1097" s="439" t="s">
        <v>17</v>
      </c>
      <c r="R1097" s="440"/>
      <c r="S1097" s="34"/>
      <c r="T1097" s="221"/>
      <c r="U1097" s="32"/>
    </row>
    <row r="1098" spans="1:21" ht="15" customHeight="1">
      <c r="A1098" s="327">
        <f t="array" ref="A1098">IF(C1098="","",SUBTOTAL(3,$H$1098:H1098))</f>
        <v>1</v>
      </c>
      <c r="B1098" s="328">
        <f t="array" ref="B1098">IF(M1098="","",M1098)</f>
        <v>181</v>
      </c>
      <c r="C1098" s="329" t="str">
        <f t="array" ref="C1098">IF(M1098="","",VLOOKUP($M1098,ls_gr_4,2,0))</f>
        <v>TOMASZEK Hubert</v>
      </c>
      <c r="D1098" s="330">
        <f t="array" ref="D1098">IF(M1098="","",VLOOKUP($M1098,ls_gr_4,3,0))</f>
        <v>2005</v>
      </c>
      <c r="E1098" s="331" t="str">
        <f t="array" ref="E1098">IF($M1098="","",VLOOKUP($M1098,ls_gr_4,4,0))</f>
        <v>SP Nr 2 - NSS Ustrzyki Dolne</v>
      </c>
      <c r="F1098" s="332" t="str">
        <f t="array" ref="F1098">IF($M1098="","",VLOOKUP($M1098,ls_gr_4,5,0))</f>
        <v>Ustrzyki Dolne</v>
      </c>
      <c r="G1098" s="332" t="str">
        <f t="array" ref="G1098">IF($M1098="","",VLOOKUP($M1098,ls_gr_4,6,0))</f>
        <v>bieszczadzki</v>
      </c>
      <c r="H1098" s="333">
        <f t="array" ref="H1098">IF(N1098="","",N1098)</f>
        <v>2.4206018518518522E-3</v>
      </c>
      <c r="I1098" s="334" t="str">
        <f t="array" aca="1" ref="I1098" ca="1">IF(H1098="","",IF(H1098=MIN(H$1098:H$1215),"0:00:00",H1098-MIN(H$1098:H$1215)))</f>
        <v>0:00:00</v>
      </c>
      <c r="J1098" s="335">
        <f t="array" ref="J1098">IF(A1098="","",VLOOKUP(A1098,pkt_ind,2,0))</f>
        <v>15</v>
      </c>
      <c r="K1098" s="376"/>
      <c r="L1098" s="337">
        <f t="array" ref="L1098">IF(C1098="","",1)</f>
        <v>1</v>
      </c>
      <c r="M1098" s="441">
        <v>181</v>
      </c>
      <c r="N1098" s="339">
        <f>IF(Q1098="","",VALUE(RIGHT(SUBSTITUTE(Q1098,".",","),7)))</f>
        <v>2.4206018518518522E-3</v>
      </c>
      <c r="O1098" s="340">
        <f>IFERROR(SMALL(IF($T$1097:$T$1210&lt;&gt;0,$T$1097:$T$1210,""),ROW(U1)),"")</f>
        <v>155</v>
      </c>
      <c r="P1098" s="341" t="str">
        <f t="array" ref="P1098">IF($M1098="","",VLOOKUP($M1098,ls_gr_4,9,0))</f>
        <v>ID</v>
      </c>
      <c r="Q1098" s="342" t="s">
        <v>336</v>
      </c>
      <c r="R1098" s="343" t="str">
        <f t="shared" ref="R1098:R1129" si="107">IFERROR(VLOOKUP(O1098,ls_gr_4,2,0),"")</f>
        <v>BUCZEK Piotr</v>
      </c>
      <c r="S1098" s="32"/>
      <c r="T1098" s="222" t="str">
        <f>IF(COUNTIF($M$1097:$M$1211,IF(ls!B303="","",ls!B303))&gt;0,"",IF(ls!B303="","",ls!B303))</f>
        <v/>
      </c>
    </row>
    <row r="1099" spans="1:21" ht="15">
      <c r="A1099" s="327">
        <f t="array" ref="A1099">IF(C1099="","",SUBTOTAL(3,$H$1098:H1099))</f>
        <v>2</v>
      </c>
      <c r="B1099" s="328">
        <f t="array" ref="B1099">IF(M1099="","",M1099)</f>
        <v>163</v>
      </c>
      <c r="C1099" s="329" t="str">
        <f t="array" ref="C1099">IF(M1099="","",VLOOKUP($M1099,ls_gr_4,2,0))</f>
        <v>GRASELA Hubert</v>
      </c>
      <c r="D1099" s="330">
        <f t="array" ref="D1099">IF(M1099="","",VLOOKUP($M1099,ls_gr_4,3,0))</f>
        <v>2005</v>
      </c>
      <c r="E1099" s="331" t="str">
        <f t="array" ref="E1099">IF($M1099="","",VLOOKUP($M1099,ls_gr_4,4,0))</f>
        <v>SP Nr 2 - NSS Ustrzyki Dolne</v>
      </c>
      <c r="F1099" s="332" t="str">
        <f t="array" ref="F1099">IF($M1099="","",VLOOKUP($M1099,ls_gr_4,5,0))</f>
        <v>Ustrzyki Dolne</v>
      </c>
      <c r="G1099" s="332" t="str">
        <f t="array" ref="G1099">IF($M1099="","",VLOOKUP($M1099,ls_gr_4,6,0))</f>
        <v>bieszczadzki</v>
      </c>
      <c r="H1099" s="333">
        <f t="array" ref="H1099">IF(N1099="","",N1099)</f>
        <v>2.4520833333333335E-3</v>
      </c>
      <c r="I1099" s="334">
        <f t="array" aca="1" ref="I1099" ca="1">IF(H1099="","",IF(H1099=MIN(H$1098:H$1215),"0:00:00",H1099-MIN(H$1098:H$1215)))</f>
        <v>3.1481481481481291E-5</v>
      </c>
      <c r="J1099" s="335">
        <f t="array" ref="J1099">IF(A1099="","",VLOOKUP(A1099,pkt_ind,2,0))</f>
        <v>13</v>
      </c>
      <c r="K1099" s="325"/>
      <c r="L1099" s="337">
        <f t="array" ref="L1099">IF(C1099="","",1)</f>
        <v>1</v>
      </c>
      <c r="M1099" s="441">
        <v>163</v>
      </c>
      <c r="N1099" s="339">
        <f t="shared" ref="N1099:N1151" si="108">IF(Q1099="","",VALUE(RIGHT(SUBSTITUTE(Q1099,".",","),7)))</f>
        <v>2.4520833333333335E-3</v>
      </c>
      <c r="O1099" s="340">
        <f t="shared" ref="O1099:O1162" si="109">IFERROR(SMALL(IF($T$1097:$T$1210&lt;&gt;0,$T$1097:$T$1210,""),ROW(U2)),"")</f>
        <v>157</v>
      </c>
      <c r="P1099" s="341" t="str">
        <f t="array" ref="P1099">IF($M1099="","",VLOOKUP($M1099,ls_gr_4,9,0))</f>
        <v>ID</v>
      </c>
      <c r="Q1099" s="342" t="s">
        <v>337</v>
      </c>
      <c r="R1099" s="343" t="str">
        <f t="shared" si="107"/>
        <v>PIECZKOWSKI Jakub</v>
      </c>
      <c r="T1099" s="222" t="str">
        <f t="array" ref="T1099">IF(COUNTIF($M$1098:$M$1211,IF(ls!B304="","",ls!B304))&gt;0,"",IF(ls!B304="","",ls!B304))</f>
        <v/>
      </c>
    </row>
    <row r="1100" spans="1:21" ht="15">
      <c r="A1100" s="327">
        <f t="array" ref="A1100">IF(C1100="","",SUBTOTAL(3,$H$1098:H1100))</f>
        <v>3</v>
      </c>
      <c r="B1100" s="328">
        <f t="array" ref="B1100">IF(M1100="","",M1100)</f>
        <v>177</v>
      </c>
      <c r="C1100" s="329" t="str">
        <f t="array" ref="C1100">IF(M1100="","",VLOOKUP($M1100,ls_gr_4,2,0))</f>
        <v>MARKOWSKI Dawid</v>
      </c>
      <c r="D1100" s="330">
        <f t="array" ref="D1100">IF(M1100="","",VLOOKUP($M1100,ls_gr_4,3,0))</f>
        <v>2005</v>
      </c>
      <c r="E1100" s="331" t="str">
        <f t="array" ref="E1100">IF($M1100="","",VLOOKUP($M1100,ls_gr_4,4,0))</f>
        <v>SP Nr 2 - NSS Ustrzyki Dolne</v>
      </c>
      <c r="F1100" s="332" t="str">
        <f t="array" ref="F1100">IF($M1100="","",VLOOKUP($M1100,ls_gr_4,5,0))</f>
        <v>Ustrzyki Dolne</v>
      </c>
      <c r="G1100" s="332" t="str">
        <f t="array" ref="G1100">IF($M1100="","",VLOOKUP($M1100,ls_gr_4,6,0))</f>
        <v>bieszczadzki</v>
      </c>
      <c r="H1100" s="333">
        <f t="array" ref="H1100">IF(N1100="","",N1100)</f>
        <v>2.457060185185185E-3</v>
      </c>
      <c r="I1100" s="334">
        <f t="array" aca="1" ref="I1100" ca="1">IF(H1100="","",IF(H1100=MIN(H$1098:H$1215),"0:00:00",H1100-MIN(H$1098:H$1215)))</f>
        <v>3.6458333333332787E-5</v>
      </c>
      <c r="J1100" s="335">
        <f t="array" ref="J1100">IF(A1100="","",VLOOKUP(A1100,pkt_ind,2,0))</f>
        <v>11</v>
      </c>
      <c r="K1100" s="325"/>
      <c r="L1100" s="337">
        <f t="array" ref="L1100">IF(C1100="","",1)</f>
        <v>1</v>
      </c>
      <c r="M1100" s="441">
        <v>177</v>
      </c>
      <c r="N1100" s="339">
        <f t="shared" si="108"/>
        <v>2.457060185185185E-3</v>
      </c>
      <c r="O1100" s="340">
        <f t="shared" si="109"/>
        <v>167</v>
      </c>
      <c r="P1100" s="341" t="str">
        <f t="array" ref="P1100">IF($M1100="","",VLOOKUP($M1100,ls_gr_4,9,0))</f>
        <v>ID</v>
      </c>
      <c r="Q1100" s="342" t="s">
        <v>338</v>
      </c>
      <c r="R1100" s="343" t="str">
        <f t="shared" si="107"/>
        <v>STANISZEWSKI Jakub</v>
      </c>
      <c r="T1100" s="222" t="str">
        <f t="array" ref="T1100">IF(COUNTIF($M$1098:$M$1211,IF(ls!B305="","",ls!B305))&gt;0,"",IF(ls!B305="","",ls!B305))</f>
        <v/>
      </c>
    </row>
    <row r="1101" spans="1:21" ht="15">
      <c r="A1101" s="327">
        <f t="array" ref="A1101">IF(C1101="","",SUBTOTAL(3,$H$1098:H1101))</f>
        <v>4</v>
      </c>
      <c r="B1101" s="328">
        <f t="array" ref="B1101">IF(M1101="","",M1101)</f>
        <v>168</v>
      </c>
      <c r="C1101" s="329" t="str">
        <f t="array" ref="C1101">IF(M1101="","",VLOOKUP($M1101,ls_gr_4,2,0))</f>
        <v>CHMIELOWSKI Rafał</v>
      </c>
      <c r="D1101" s="330">
        <f t="array" ref="D1101">IF(M1101="","",VLOOKUP($M1101,ls_gr_4,3,0))</f>
        <v>2005</v>
      </c>
      <c r="E1101" s="331" t="str">
        <f t="array" ref="E1101">IF($M1101="","",VLOOKUP($M1101,ls_gr_4,4,0))</f>
        <v>SP Nr 2 - NSS Ustrzyki Dolne</v>
      </c>
      <c r="F1101" s="332" t="str">
        <f t="array" ref="F1101">IF($M1101="","",VLOOKUP($M1101,ls_gr_4,5,0))</f>
        <v>Ustrzyki Dolne</v>
      </c>
      <c r="G1101" s="332" t="str">
        <f t="array" ref="G1101">IF($M1101="","",VLOOKUP($M1101,ls_gr_4,6,0))</f>
        <v>bieszczadzki</v>
      </c>
      <c r="H1101" s="333">
        <f t="array" ref="H1101">IF(N1101="","",N1101)</f>
        <v>2.4680555555555558E-3</v>
      </c>
      <c r="I1101" s="334">
        <f t="array" aca="1" ref="I1101" ca="1">IF(H1101="","",IF(H1101=MIN(H$1098:H$1215),"0:00:00",H1101-MIN(H$1098:H$1215)))</f>
        <v>4.7453703703703633E-5</v>
      </c>
      <c r="J1101" s="335">
        <f t="array" ref="J1101">IF(A1101="","",VLOOKUP(A1101,pkt_ind,2,0))</f>
        <v>10</v>
      </c>
      <c r="K1101" s="325"/>
      <c r="L1101" s="337">
        <f t="array" ref="L1101">IF(C1101="","",1)</f>
        <v>1</v>
      </c>
      <c r="M1101" s="441">
        <v>168</v>
      </c>
      <c r="N1101" s="339">
        <f t="shared" si="108"/>
        <v>2.4680555555555558E-3</v>
      </c>
      <c r="O1101" s="340">
        <f t="shared" si="109"/>
        <v>171</v>
      </c>
      <c r="P1101" s="341" t="str">
        <f t="array" ref="P1101">IF($M1101="","",VLOOKUP($M1101,ls_gr_4,9,0))</f>
        <v>ID</v>
      </c>
      <c r="Q1101" s="342" t="s">
        <v>339</v>
      </c>
      <c r="R1101" s="343" t="str">
        <f t="shared" si="107"/>
        <v>SŁOTA Jakub</v>
      </c>
      <c r="T1101" s="222" t="str">
        <f t="array" ref="T1101">IF(COUNTIF($M$1098:$M$1211,IF(ls!B306="","",ls!B306))&gt;0,"",IF(ls!B306="","",ls!B306))</f>
        <v/>
      </c>
    </row>
    <row r="1102" spans="1:21" ht="15">
      <c r="A1102" s="327">
        <f t="array" ref="A1102">IF(C1102="","",SUBTOTAL(3,$H$1098:H1102))</f>
        <v>5</v>
      </c>
      <c r="B1102" s="328">
        <f t="array" ref="B1102">IF(M1102="","",M1102)</f>
        <v>176</v>
      </c>
      <c r="C1102" s="329" t="str">
        <f t="array" ref="C1102">IF(M1102="","",VLOOKUP($M1102,ls_gr_4,2,0))</f>
        <v>KUC Paweł</v>
      </c>
      <c r="D1102" s="330">
        <f t="array" ref="D1102">IF(M1102="","",VLOOKUP($M1102,ls_gr_4,3,0))</f>
        <v>2005</v>
      </c>
      <c r="E1102" s="331" t="str">
        <f t="array" ref="E1102">IF($M1102="","",VLOOKUP($M1102,ls_gr_4,4,0))</f>
        <v>SP Nr 2 - NSS Ustrzyki Dolne</v>
      </c>
      <c r="F1102" s="332" t="str">
        <f t="array" ref="F1102">IF($M1102="","",VLOOKUP($M1102,ls_gr_4,5,0))</f>
        <v>Ustrzyki Dolne</v>
      </c>
      <c r="G1102" s="332" t="str">
        <f t="array" ref="G1102">IF($M1102="","",VLOOKUP($M1102,ls_gr_4,6,0))</f>
        <v>bieszczadzki</v>
      </c>
      <c r="H1102" s="333">
        <f t="array" ref="H1102">IF(N1102="","",N1102)</f>
        <v>2.5421296296296299E-3</v>
      </c>
      <c r="I1102" s="334">
        <f t="array" aca="1" ref="I1102" ca="1">IF(H1102="","",IF(H1102=MIN(H$1098:H$1215),"0:00:00",H1102-MIN(H$1098:H$1215)))</f>
        <v>1.2152777777777769E-4</v>
      </c>
      <c r="J1102" s="335">
        <f t="array" ref="J1102">IF(A1102="","",VLOOKUP(A1102,pkt_ind,2,0))</f>
        <v>9</v>
      </c>
      <c r="K1102" s="325"/>
      <c r="L1102" s="337">
        <f t="array" ref="L1102">IF(C1102="","",1)</f>
        <v>1</v>
      </c>
      <c r="M1102" s="441">
        <v>176</v>
      </c>
      <c r="N1102" s="339">
        <f t="shared" si="108"/>
        <v>2.5421296296296299E-3</v>
      </c>
      <c r="O1102" s="340">
        <f t="shared" si="109"/>
        <v>174</v>
      </c>
      <c r="P1102" s="341" t="str">
        <f t="array" ref="P1102">IF($M1102="","",VLOOKUP($M1102,ls_gr_4,9,0))</f>
        <v>ID</v>
      </c>
      <c r="Q1102" s="342" t="s">
        <v>340</v>
      </c>
      <c r="R1102" s="343" t="str">
        <f t="shared" si="107"/>
        <v>KUNASZ Cezary</v>
      </c>
      <c r="T1102" s="222">
        <f t="array" ref="T1102">IF(COUNTIF($M$1098:$M$1211,IF(ls!B307="","",ls!B307))&gt;0,"",IF(ls!B307="","",ls!B307))</f>
        <v>155</v>
      </c>
    </row>
    <row r="1103" spans="1:21" ht="15">
      <c r="A1103" s="327">
        <f t="array" ref="A1103">IF(C1103="","",SUBTOTAL(3,$H$1098:H1103))</f>
        <v>6</v>
      </c>
      <c r="B1103" s="328">
        <f t="array" ref="B1103">IF(M1103="","",M1103)</f>
        <v>100</v>
      </c>
      <c r="C1103" s="329" t="str">
        <f t="array" ref="C1103">IF(M1103="","",VLOOKUP($M1103,ls_gr_4,2,0))</f>
        <v>Trojnar Hubert</v>
      </c>
      <c r="D1103" s="330">
        <f t="array" ref="D1103">IF(M1103="","",VLOOKUP($M1103,ls_gr_4,3,0))</f>
        <v>2005</v>
      </c>
      <c r="E1103" s="331" t="str">
        <f t="array" ref="E1103">IF($M1103="","",VLOOKUP($M1103,ls_gr_4,4,0))</f>
        <v>SP1 Ustrzyki Dolne</v>
      </c>
      <c r="F1103" s="332" t="str">
        <f t="array" ref="F1103">IF($M1103="","",VLOOKUP($M1103,ls_gr_4,5,0))</f>
        <v>Ustrzyki Dolne</v>
      </c>
      <c r="G1103" s="332" t="str">
        <f t="array" ref="G1103">IF($M1103="","",VLOOKUP($M1103,ls_gr_4,6,0))</f>
        <v>bieszczadzki</v>
      </c>
      <c r="H1103" s="333">
        <f t="array" ref="H1103">IF(N1103="","",N1103)</f>
        <v>2.5475694444444443E-3</v>
      </c>
      <c r="I1103" s="334">
        <f t="array" aca="1" ref="I1103" ca="1">IF(H1103="","",IF(H1103=MIN(H$1098:H$1215),"0:00:00",H1103-MIN(H$1098:H$1215)))</f>
        <v>1.2696759259259215E-4</v>
      </c>
      <c r="J1103" s="335">
        <f t="array" ref="J1103">IF(A1103="","",VLOOKUP(A1103,pkt_ind,2,0))</f>
        <v>8</v>
      </c>
      <c r="K1103" s="325"/>
      <c r="L1103" s="337">
        <f t="array" ref="L1103">IF(C1103="","",1)</f>
        <v>1</v>
      </c>
      <c r="M1103" s="441">
        <v>100</v>
      </c>
      <c r="N1103" s="339">
        <f t="shared" si="108"/>
        <v>2.5475694444444443E-3</v>
      </c>
      <c r="O1103" s="340">
        <f t="shared" si="109"/>
        <v>178</v>
      </c>
      <c r="P1103" s="341" t="str">
        <f t="array" ref="P1103">IF($M1103="","",VLOOKUP($M1103,ls_gr_4,9,0))</f>
        <v>ID</v>
      </c>
      <c r="Q1103" s="342" t="s">
        <v>341</v>
      </c>
      <c r="R1103" s="343" t="str">
        <f t="shared" si="107"/>
        <v>OŻÓG Kacper</v>
      </c>
      <c r="T1103" s="222" t="str">
        <f t="array" ref="T1103">IF(COUNTIF($M$1098:$M$1211,IF(ls!B308="","",ls!B308))&gt;0,"",IF(ls!B308="","",ls!B308))</f>
        <v/>
      </c>
    </row>
    <row r="1104" spans="1:21" ht="15">
      <c r="A1104" s="327">
        <f t="array" ref="A1104">IF(C1104="","",SUBTOTAL(3,$H$1098:H1104))</f>
        <v>7</v>
      </c>
      <c r="B1104" s="328">
        <f t="array" ref="B1104">IF(M1104="","",M1104)</f>
        <v>173</v>
      </c>
      <c r="C1104" s="329" t="str">
        <f t="array" ref="C1104">IF(M1104="","",VLOOKUP($M1104,ls_gr_4,2,0))</f>
        <v>SOBOTA Kacper</v>
      </c>
      <c r="D1104" s="330">
        <f t="array" ref="D1104">IF(M1104="","",VLOOKUP($M1104,ls_gr_4,3,0))</f>
        <v>2005</v>
      </c>
      <c r="E1104" s="331" t="str">
        <f t="array" ref="E1104">IF($M1104="","",VLOOKUP($M1104,ls_gr_4,4,0))</f>
        <v>SP Nr 2 - NSS Ustrzyki Dolne</v>
      </c>
      <c r="F1104" s="332" t="str">
        <f t="array" ref="F1104">IF($M1104="","",VLOOKUP($M1104,ls_gr_4,5,0))</f>
        <v>Ustrzyki Dolne</v>
      </c>
      <c r="G1104" s="332" t="str">
        <f t="array" ref="G1104">IF($M1104="","",VLOOKUP($M1104,ls_gr_4,6,0))</f>
        <v>bieszczadzki</v>
      </c>
      <c r="H1104" s="333">
        <f t="array" ref="H1104">IF(N1104="","",N1104)</f>
        <v>2.5537037037037034E-3</v>
      </c>
      <c r="I1104" s="334">
        <f t="array" aca="1" ref="I1104" ca="1">IF(H1104="","",IF(H1104=MIN(H$1098:H$1215),"0:00:00",H1104-MIN(H$1098:H$1215)))</f>
        <v>1.3310185185185126E-4</v>
      </c>
      <c r="J1104" s="335">
        <f t="array" ref="J1104">IF(A1104="","",VLOOKUP(A1104,pkt_ind,2,0))</f>
        <v>7</v>
      </c>
      <c r="K1104" s="325"/>
      <c r="L1104" s="337">
        <f t="array" ref="L1104">IF(C1104="","",1)</f>
        <v>1</v>
      </c>
      <c r="M1104" s="441">
        <v>173</v>
      </c>
      <c r="N1104" s="339">
        <f t="shared" si="108"/>
        <v>2.5537037037037034E-3</v>
      </c>
      <c r="O1104" s="340">
        <f t="shared" si="109"/>
        <v>180</v>
      </c>
      <c r="P1104" s="341" t="str">
        <f t="array" ref="P1104">IF($M1104="","",VLOOKUP($M1104,ls_gr_4,9,0))</f>
        <v>ID</v>
      </c>
      <c r="Q1104" s="342" t="s">
        <v>342</v>
      </c>
      <c r="R1104" s="343" t="str">
        <f t="shared" si="107"/>
        <v>BULWAN Hubert</v>
      </c>
      <c r="T1104" s="222">
        <f t="array" ref="T1104">IF(COUNTIF($M$1098:$M$1211,IF(ls!B309="","",ls!B309))&gt;0,"",IF(ls!B309="","",ls!B309))</f>
        <v>157</v>
      </c>
    </row>
    <row r="1105" spans="1:20" ht="15">
      <c r="A1105" s="327">
        <f t="array" ref="A1105">IF(C1105="","",SUBTOTAL(3,$H$1098:H1105))</f>
        <v>8</v>
      </c>
      <c r="B1105" s="328">
        <f t="array" ref="B1105">IF(M1105="","",M1105)</f>
        <v>154</v>
      </c>
      <c r="C1105" s="329" t="str">
        <f t="array" ref="C1105">IF(M1105="","",VLOOKUP($M1105,ls_gr_4,2,0))</f>
        <v>SĘDZIMIR Tomasz</v>
      </c>
      <c r="D1105" s="330">
        <f t="array" ref="D1105">IF(M1105="","",VLOOKUP($M1105,ls_gr_4,3,0))</f>
        <v>2006</v>
      </c>
      <c r="E1105" s="331" t="str">
        <f t="array" ref="E1105">IF($M1105="","",VLOOKUP($M1105,ls_gr_4,4,0))</f>
        <v>SP Nr 2 - NSS Ustrzyki Dolne</v>
      </c>
      <c r="F1105" s="332" t="str">
        <f t="array" ref="F1105">IF($M1105="","",VLOOKUP($M1105,ls_gr_4,5,0))</f>
        <v>Ustrzyki Dolne</v>
      </c>
      <c r="G1105" s="332" t="str">
        <f t="array" ref="G1105">IF($M1105="","",VLOOKUP($M1105,ls_gr_4,6,0))</f>
        <v>bieszczadzki</v>
      </c>
      <c r="H1105" s="333">
        <f t="array" ref="H1105">IF(N1105="","",N1105)</f>
        <v>2.5758101851851849E-3</v>
      </c>
      <c r="I1105" s="334">
        <f t="array" aca="1" ref="I1105" ca="1">IF(H1105="","",IF(H1105=MIN(H$1098:H$1215),"0:00:00",H1105-MIN(H$1098:H$1215)))</f>
        <v>1.5520833333333272E-4</v>
      </c>
      <c r="J1105" s="335">
        <f t="array" ref="J1105">IF(A1105="","",VLOOKUP(A1105,pkt_ind,2,0))</f>
        <v>6</v>
      </c>
      <c r="K1105" s="325"/>
      <c r="L1105" s="337">
        <f t="array" ref="L1105">IF(C1105="","",1)</f>
        <v>1</v>
      </c>
      <c r="M1105" s="441">
        <v>154</v>
      </c>
      <c r="N1105" s="339">
        <f t="shared" si="108"/>
        <v>2.5758101851851849E-3</v>
      </c>
      <c r="O1105" s="340">
        <f t="shared" si="109"/>
        <v>185</v>
      </c>
      <c r="P1105" s="341" t="str">
        <f t="array" ref="P1105">IF($M1105="","",VLOOKUP($M1105,ls_gr_4,9,0))</f>
        <v>i</v>
      </c>
      <c r="Q1105" s="342" t="s">
        <v>343</v>
      </c>
      <c r="R1105" s="343" t="str">
        <f t="shared" si="107"/>
        <v>KANIA Tycjan</v>
      </c>
      <c r="T1105" s="222" t="str">
        <f t="array" ref="T1105">IF(COUNTIF($M$1098:$M$1211,IF(ls!B310="","",ls!B310))&gt;0,"",IF(ls!B310="","",ls!B310))</f>
        <v/>
      </c>
    </row>
    <row r="1106" spans="1:20" ht="15">
      <c r="A1106" s="327">
        <f t="array" ref="A1106">IF(C1106="","",SUBTOTAL(3,$H$1098:H1106))</f>
        <v>9</v>
      </c>
      <c r="B1106" s="328">
        <f t="array" ref="B1106">IF(M1106="","",M1106)</f>
        <v>152</v>
      </c>
      <c r="C1106" s="329" t="str">
        <f t="array" ref="C1106">IF(M1106="","",VLOOKUP($M1106,ls_gr_4,2,0))</f>
        <v>CYBRUCH Mateusz</v>
      </c>
      <c r="D1106" s="330">
        <f t="array" ref="D1106">IF(M1106="","",VLOOKUP($M1106,ls_gr_4,3,0))</f>
        <v>2006</v>
      </c>
      <c r="E1106" s="331" t="str">
        <f t="array" ref="E1106">IF($M1106="","",VLOOKUP($M1106,ls_gr_4,4,0))</f>
        <v>SP Nr 2 - NSS Ustrzyki Dolne</v>
      </c>
      <c r="F1106" s="332" t="str">
        <f t="array" ref="F1106">IF($M1106="","",VLOOKUP($M1106,ls_gr_4,5,0))</f>
        <v>Ustrzyki Dolne</v>
      </c>
      <c r="G1106" s="332" t="str">
        <f t="array" ref="G1106">IF($M1106="","",VLOOKUP($M1106,ls_gr_4,6,0))</f>
        <v>bieszczadzki</v>
      </c>
      <c r="H1106" s="333">
        <f t="array" ref="H1106">IF(N1106="","",N1106)</f>
        <v>2.5961805555555556E-3</v>
      </c>
      <c r="I1106" s="334">
        <f t="array" aca="1" ref="I1106" ca="1">IF(H1106="","",IF(H1106=MIN(H$1098:H$1215),"0:00:00",H1106-MIN(H$1098:H$1215)))</f>
        <v>1.755787037037034E-4</v>
      </c>
      <c r="J1106" s="335">
        <f t="array" ref="J1106">IF(A1106="","",VLOOKUP(A1106,pkt_ind,2,0))</f>
        <v>5</v>
      </c>
      <c r="K1106" s="325"/>
      <c r="L1106" s="337">
        <f t="array" ref="L1106">IF(C1106="","",1)</f>
        <v>1</v>
      </c>
      <c r="M1106" s="441">
        <v>152</v>
      </c>
      <c r="N1106" s="339">
        <f t="shared" si="108"/>
        <v>2.5961805555555556E-3</v>
      </c>
      <c r="O1106" s="340" t="str">
        <f t="shared" si="109"/>
        <v/>
      </c>
      <c r="P1106" s="341" t="str">
        <f t="array" ref="P1106">IF($M1106="","",VLOOKUP($M1106,ls_gr_4,9,0))</f>
        <v>i</v>
      </c>
      <c r="Q1106" s="342" t="s">
        <v>344</v>
      </c>
      <c r="R1106" s="343" t="str">
        <f t="shared" si="107"/>
        <v/>
      </c>
      <c r="T1106" s="222" t="str">
        <f t="array" ref="T1106">IF(COUNTIF($M$1098:$M$1211,IF(ls!B311="","",ls!B311))&gt;0,"",IF(ls!B311="","",ls!B311))</f>
        <v/>
      </c>
    </row>
    <row r="1107" spans="1:20" ht="15">
      <c r="A1107" s="327">
        <f t="array" ref="A1107">IF(C1107="","",SUBTOTAL(3,$H$1098:H1107))</f>
        <v>10</v>
      </c>
      <c r="B1107" s="328">
        <f t="array" ref="B1107">IF(M1107="","",M1107)</f>
        <v>192</v>
      </c>
      <c r="C1107" s="329" t="str">
        <f t="array" ref="C1107">IF(M1107="","",VLOOKUP($M1107,ls_gr_4,2,0))</f>
        <v>PITERA Marek</v>
      </c>
      <c r="D1107" s="330">
        <f t="array" ref="D1107">IF(M1107="","",VLOOKUP($M1107,ls_gr_4,3,0))</f>
        <v>2005</v>
      </c>
      <c r="E1107" s="331" t="str">
        <f t="array" ref="E1107">IF($M1107="","",VLOOKUP($M1107,ls_gr_4,4,0))</f>
        <v>SP1 Ustrzyki Dolne</v>
      </c>
      <c r="F1107" s="332" t="str">
        <f t="array" ref="F1107">IF($M1107="","",VLOOKUP($M1107,ls_gr_4,5,0))</f>
        <v>Ustrzyki Dolne</v>
      </c>
      <c r="G1107" s="332" t="str">
        <f t="array" ref="G1107">IF($M1107="","",VLOOKUP($M1107,ls_gr_4,6,0))</f>
        <v>bieszczadzki</v>
      </c>
      <c r="H1107" s="333">
        <f t="array" ref="H1107">IF(N1107="","",N1107)</f>
        <v>2.6053240740740741E-3</v>
      </c>
      <c r="I1107" s="334">
        <f t="array" aca="1" ref="I1107" ca="1">IF(H1107="","",IF(H1107=MIN(H$1098:H$1215),"0:00:00",H1107-MIN(H$1098:H$1215)))</f>
        <v>1.8472222222222197E-4</v>
      </c>
      <c r="J1107" s="335">
        <f t="array" ref="J1107">IF(A1107="","",VLOOKUP(A1107,pkt_ind,2,0))</f>
        <v>5</v>
      </c>
      <c r="K1107" s="325"/>
      <c r="L1107" s="337">
        <f t="array" ref="L1107">IF(C1107="","",1)</f>
        <v>1</v>
      </c>
      <c r="M1107" s="441">
        <v>192</v>
      </c>
      <c r="N1107" s="339">
        <f t="shared" si="108"/>
        <v>2.6053240740740741E-3</v>
      </c>
      <c r="O1107" s="340" t="str">
        <f t="shared" si="109"/>
        <v/>
      </c>
      <c r="P1107" s="341" t="str">
        <f t="array" ref="P1107">IF($M1107="","",VLOOKUP($M1107,ls_gr_4,9,0))</f>
        <v>ID</v>
      </c>
      <c r="Q1107" s="342" t="s">
        <v>345</v>
      </c>
      <c r="R1107" s="343" t="str">
        <f t="shared" si="107"/>
        <v/>
      </c>
      <c r="T1107" s="222" t="str">
        <f t="array" ref="T1107">IF(COUNTIF($M$1098:$M$1211,IF(ls!B312="","",ls!B312))&gt;0,"",IF(ls!B312="","",ls!B312))</f>
        <v/>
      </c>
    </row>
    <row r="1108" spans="1:20" ht="15">
      <c r="A1108" s="327">
        <f t="array" ref="A1108">IF(C1108="","",SUBTOTAL(3,$H$1098:H1108))</f>
        <v>11</v>
      </c>
      <c r="B1108" s="328">
        <f t="array" ref="B1108">IF(M1108="","",M1108)</f>
        <v>170</v>
      </c>
      <c r="C1108" s="329" t="str">
        <f t="array" ref="C1108">IF(M1108="","",VLOOKUP($M1108,ls_gr_4,2,0))</f>
        <v>SZEREMETA Szymon</v>
      </c>
      <c r="D1108" s="330">
        <f t="array" ref="D1108">IF(M1108="","",VLOOKUP($M1108,ls_gr_4,3,0))</f>
        <v>2005</v>
      </c>
      <c r="E1108" s="331" t="str">
        <f t="array" ref="E1108">IF($M1108="","",VLOOKUP($M1108,ls_gr_4,4,0))</f>
        <v>SP Nr 2 - NSS Ustrzyki Dolne</v>
      </c>
      <c r="F1108" s="332" t="str">
        <f t="array" ref="F1108">IF($M1108="","",VLOOKUP($M1108,ls_gr_4,5,0))</f>
        <v>Ustrzyki Dolne</v>
      </c>
      <c r="G1108" s="332" t="str">
        <f t="array" ref="G1108">IF($M1108="","",VLOOKUP($M1108,ls_gr_4,6,0))</f>
        <v>bieszczadzki</v>
      </c>
      <c r="H1108" s="333">
        <f t="array" ref="H1108">IF(N1108="","",N1108)</f>
        <v>2.6251157407407408E-3</v>
      </c>
      <c r="I1108" s="334">
        <f t="array" aca="1" ref="I1108" ca="1">IF(H1108="","",IF(H1108=MIN(H$1098:H$1215),"0:00:00",H1108-MIN(H$1098:H$1215)))</f>
        <v>2.0451388888888863E-4</v>
      </c>
      <c r="J1108" s="335">
        <f t="array" ref="J1108">IF(A1108="","",VLOOKUP(A1108,pkt_ind,2,0))</f>
        <v>4</v>
      </c>
      <c r="K1108" s="325"/>
      <c r="L1108" s="337">
        <f t="array" ref="L1108">IF(C1108="","",1)</f>
        <v>1</v>
      </c>
      <c r="M1108" s="441">
        <v>170</v>
      </c>
      <c r="N1108" s="339">
        <f t="shared" si="108"/>
        <v>2.6251157407407408E-3</v>
      </c>
      <c r="O1108" s="340" t="str">
        <f t="shared" si="109"/>
        <v/>
      </c>
      <c r="P1108" s="341" t="str">
        <f t="array" ref="P1108">IF($M1108="","",VLOOKUP($M1108,ls_gr_4,9,0))</f>
        <v>i</v>
      </c>
      <c r="Q1108" s="342" t="s">
        <v>346</v>
      </c>
      <c r="R1108" s="343" t="str">
        <f t="shared" si="107"/>
        <v/>
      </c>
      <c r="T1108" s="222" t="str">
        <f t="array" ref="T1108">IF(COUNTIF($M$1098:$M$1211,IF(ls!B313="","",ls!B313))&gt;0,"",IF(ls!B313="","",ls!B313))</f>
        <v/>
      </c>
    </row>
    <row r="1109" spans="1:20" ht="15">
      <c r="A1109" s="327">
        <f t="array" ref="A1109">IF(C1109="","",SUBTOTAL(3,$H$1098:H1109))</f>
        <v>12</v>
      </c>
      <c r="B1109" s="328">
        <f t="array" ref="B1109">IF(M1109="","",M1109)</f>
        <v>184</v>
      </c>
      <c r="C1109" s="329" t="str">
        <f t="array" ref="C1109">IF(M1109="","",VLOOKUP($M1109,ls_gr_4,2,0))</f>
        <v>JACH Przemysław</v>
      </c>
      <c r="D1109" s="330">
        <f t="array" ref="D1109">IF(M1109="","",VLOOKUP($M1109,ls_gr_4,3,0))</f>
        <v>2006</v>
      </c>
      <c r="E1109" s="331" t="str">
        <f t="array" ref="E1109">IF($M1109="","",VLOOKUP($M1109,ls_gr_4,4,0))</f>
        <v>SP Ropienka</v>
      </c>
      <c r="F1109" s="332" t="str">
        <f t="array" ref="F1109">IF($M1109="","",VLOOKUP($M1109,ls_gr_4,5,0))</f>
        <v>Ustrzyki Dolne</v>
      </c>
      <c r="G1109" s="332" t="str">
        <f t="array" ref="G1109">IF($M1109="","",VLOOKUP($M1109,ls_gr_4,6,0))</f>
        <v>bieszczadzki</v>
      </c>
      <c r="H1109" s="333">
        <f t="array" ref="H1109">IF(N1109="","",N1109)</f>
        <v>2.6468749999999999E-3</v>
      </c>
      <c r="I1109" s="334">
        <f t="array" aca="1" ref="I1109" ca="1">IF(H1109="","",IF(H1109=MIN(H$1098:H$1215),"0:00:00",H1109-MIN(H$1098:H$1215)))</f>
        <v>2.2627314814814775E-4</v>
      </c>
      <c r="J1109" s="335">
        <f t="array" ref="J1109">IF(A1109="","",VLOOKUP(A1109,pkt_ind,2,0))</f>
        <v>4</v>
      </c>
      <c r="K1109" s="325"/>
      <c r="L1109" s="337">
        <f t="array" ref="L1109">IF(C1109="","",1)</f>
        <v>1</v>
      </c>
      <c r="M1109" s="441">
        <v>184</v>
      </c>
      <c r="N1109" s="339">
        <f t="shared" si="108"/>
        <v>2.6468749999999999E-3</v>
      </c>
      <c r="O1109" s="340" t="str">
        <f t="shared" si="109"/>
        <v/>
      </c>
      <c r="P1109" s="341" t="str">
        <f t="array" ref="P1109">IF($M1109="","",VLOOKUP($M1109,ls_gr_4,9,0))</f>
        <v>ID</v>
      </c>
      <c r="Q1109" s="342" t="s">
        <v>347</v>
      </c>
      <c r="R1109" s="343" t="str">
        <f t="shared" si="107"/>
        <v/>
      </c>
      <c r="T1109" s="222" t="str">
        <f t="array" ref="T1109">IF(COUNTIF($M$1098:$M$1211,IF(ls!B314="","",ls!B314))&gt;0,"",IF(ls!B314="","",ls!B314))</f>
        <v/>
      </c>
    </row>
    <row r="1110" spans="1:20" ht="15">
      <c r="A1110" s="327">
        <f t="array" ref="A1110">IF(C1110="","",SUBTOTAL(3,$H$1098:H1110))</f>
        <v>13</v>
      </c>
      <c r="B1110" s="328">
        <f t="array" ref="B1110">IF(M1110="","",M1110)</f>
        <v>159</v>
      </c>
      <c r="C1110" s="329" t="str">
        <f t="array" ref="C1110">IF(M1110="","",VLOOKUP($M1110,ls_gr_4,2,0))</f>
        <v>CHUDY Marcin</v>
      </c>
      <c r="D1110" s="330">
        <f t="array" ref="D1110">IF(M1110="","",VLOOKUP($M1110,ls_gr_4,3,0))</f>
        <v>2005</v>
      </c>
      <c r="E1110" s="331" t="str">
        <f t="array" ref="E1110">IF($M1110="","",VLOOKUP($M1110,ls_gr_4,4,0))</f>
        <v>SP Nr 2 - NSS Ustrzyki Dolne</v>
      </c>
      <c r="F1110" s="332" t="str">
        <f t="array" ref="F1110">IF($M1110="","",VLOOKUP($M1110,ls_gr_4,5,0))</f>
        <v>Ustrzyki Dolne</v>
      </c>
      <c r="G1110" s="332" t="str">
        <f t="array" ref="G1110">IF($M1110="","",VLOOKUP($M1110,ls_gr_4,6,0))</f>
        <v>bieszczadzki</v>
      </c>
      <c r="H1110" s="333">
        <f t="array" ref="H1110">IF(N1110="","",N1110)</f>
        <v>2.6804398148148148E-3</v>
      </c>
      <c r="I1110" s="334">
        <f t="array" aca="1" ref="I1110" ca="1">IF(H1110="","",IF(H1110=MIN(H$1098:H$1215),"0:00:00",H1110-MIN(H$1098:H$1215)))</f>
        <v>2.5983796296296258E-4</v>
      </c>
      <c r="J1110" s="335">
        <f t="array" ref="J1110">IF(A1110="","",VLOOKUP(A1110,pkt_ind,2,0))</f>
        <v>3</v>
      </c>
      <c r="K1110" s="325"/>
      <c r="L1110" s="337">
        <f t="array" ref="L1110">IF(C1110="","",1)</f>
        <v>1</v>
      </c>
      <c r="M1110" s="441">
        <v>159</v>
      </c>
      <c r="N1110" s="339">
        <f t="shared" si="108"/>
        <v>2.6804398148148148E-3</v>
      </c>
      <c r="O1110" s="340" t="str">
        <f t="shared" si="109"/>
        <v/>
      </c>
      <c r="P1110" s="341" t="str">
        <f t="array" ref="P1110">IF($M1110="","",VLOOKUP($M1110,ls_gr_4,9,0))</f>
        <v>i</v>
      </c>
      <c r="Q1110" s="342" t="s">
        <v>348</v>
      </c>
      <c r="R1110" s="343" t="str">
        <f t="shared" si="107"/>
        <v/>
      </c>
      <c r="T1110" s="222" t="str">
        <f t="array" ref="T1110">IF(COUNTIF($M$1098:$M$1211,IF(ls!B315="","",ls!B315))&gt;0,"",IF(ls!B315="","",ls!B315))</f>
        <v/>
      </c>
    </row>
    <row r="1111" spans="1:20" ht="15">
      <c r="A1111" s="327">
        <f t="array" ref="A1111">IF(C1111="","",SUBTOTAL(3,$H$1098:H1111))</f>
        <v>14</v>
      </c>
      <c r="B1111" s="328">
        <f t="array" ref="B1111">IF(M1111="","",M1111)</f>
        <v>101</v>
      </c>
      <c r="C1111" s="329" t="str">
        <f t="array" ref="C1111">IF(M1111="","",VLOOKUP($M1111,ls_gr_4,2,0))</f>
        <v>BULWAN Hubert</v>
      </c>
      <c r="D1111" s="330">
        <f t="array" ref="D1111">IF(M1111="","",VLOOKUP($M1111,ls_gr_4,3,0))</f>
        <v>2005</v>
      </c>
      <c r="E1111" s="331" t="str">
        <f t="array" ref="E1111">IF($M1111="","",VLOOKUP($M1111,ls_gr_4,4,0))</f>
        <v>SP Nr 2 - NSS Ustrzyki Dolne</v>
      </c>
      <c r="F1111" s="332" t="str">
        <f t="array" ref="F1111">IF($M1111="","",VLOOKUP($M1111,ls_gr_4,5,0))</f>
        <v>Ustrzyki Dolne</v>
      </c>
      <c r="G1111" s="332" t="str">
        <f t="array" ref="G1111">IF($M1111="","",VLOOKUP($M1111,ls_gr_4,6,0))</f>
        <v>bieszczadzki</v>
      </c>
      <c r="H1111" s="333">
        <f t="array" ref="H1111">IF(N1111="","",N1111)</f>
        <v>2.7458333333333332E-3</v>
      </c>
      <c r="I1111" s="334">
        <f t="array" aca="1" ref="I1111" ca="1">IF(H1111="","",IF(H1111=MIN(H$1098:H$1215),"0:00:00",H1111-MIN(H$1098:H$1215)))</f>
        <v>3.2523148148148103E-4</v>
      </c>
      <c r="J1111" s="335">
        <f t="array" ref="J1111">IF(A1111="","",VLOOKUP(A1111,pkt_ind,2,0))</f>
        <v>3</v>
      </c>
      <c r="K1111" s="325"/>
      <c r="L1111" s="337">
        <f t="array" ref="L1111">IF(C1111="","",1)</f>
        <v>1</v>
      </c>
      <c r="M1111" s="441">
        <v>101</v>
      </c>
      <c r="N1111" s="339">
        <f t="shared" si="108"/>
        <v>2.7458333333333332E-3</v>
      </c>
      <c r="O1111" s="340" t="str">
        <f t="shared" si="109"/>
        <v/>
      </c>
      <c r="P1111" s="341" t="str">
        <f t="array" ref="P1111">IF($M1111="","",VLOOKUP($M1111,ls_gr_4,9,0))</f>
        <v>i</v>
      </c>
      <c r="Q1111" s="342" t="s">
        <v>349</v>
      </c>
      <c r="R1111" s="343" t="str">
        <f t="shared" si="107"/>
        <v/>
      </c>
      <c r="T1111" s="222" t="str">
        <f t="array" ref="T1111">IF(COUNTIF($M$1098:$M$1211,IF(ls!B316="","",ls!B316))&gt;0,"",IF(ls!B316="","",ls!B316))</f>
        <v/>
      </c>
    </row>
    <row r="1112" spans="1:20" ht="15">
      <c r="A1112" s="327">
        <f t="array" ref="A1112">IF(C1112="","",SUBTOTAL(3,$H$1098:H1112))</f>
        <v>15</v>
      </c>
      <c r="B1112" s="328">
        <f t="array" ref="B1112">IF(M1112="","",M1112)</f>
        <v>189</v>
      </c>
      <c r="C1112" s="329" t="str">
        <f t="array" ref="C1112">IF(M1112="","",VLOOKUP($M1112,ls_gr_4,2,0))</f>
        <v>CIŚLIK Maciej</v>
      </c>
      <c r="D1112" s="330">
        <f t="array" ref="D1112">IF(M1112="","",VLOOKUP($M1112,ls_gr_4,3,0))</f>
        <v>2005</v>
      </c>
      <c r="E1112" s="331" t="str">
        <f t="array" ref="E1112">IF($M1112="","",VLOOKUP($M1112,ls_gr_4,4,0))</f>
        <v>SP1 Ustrzyki Dolne</v>
      </c>
      <c r="F1112" s="332" t="str">
        <f t="array" ref="F1112">IF($M1112="","",VLOOKUP($M1112,ls_gr_4,5,0))</f>
        <v>Ustrzyki Dolne</v>
      </c>
      <c r="G1112" s="332" t="str">
        <f t="array" ref="G1112">IF($M1112="","",VLOOKUP($M1112,ls_gr_4,6,0))</f>
        <v>bieszczadzki</v>
      </c>
      <c r="H1112" s="333">
        <f t="array" ref="H1112">IF(N1112="","",N1112)</f>
        <v>2.7938657407407409E-3</v>
      </c>
      <c r="I1112" s="334">
        <f t="array" aca="1" ref="I1112" ca="1">IF(H1112="","",IF(H1112=MIN(H$1098:H$1215),"0:00:00",H1112-MIN(H$1098:H$1215)))</f>
        <v>3.7326388888888869E-4</v>
      </c>
      <c r="J1112" s="335">
        <f t="array" ref="J1112">IF(A1112="","",VLOOKUP(A1112,pkt_ind,2,0))</f>
        <v>3</v>
      </c>
      <c r="K1112" s="325"/>
      <c r="L1112" s="337">
        <f t="array" ref="L1112">IF(C1112="","",1)</f>
        <v>1</v>
      </c>
      <c r="M1112" s="441">
        <v>189</v>
      </c>
      <c r="N1112" s="339">
        <f t="shared" si="108"/>
        <v>2.7938657407407409E-3</v>
      </c>
      <c r="O1112" s="340" t="str">
        <f t="shared" si="109"/>
        <v/>
      </c>
      <c r="P1112" s="341" t="str">
        <f t="array" ref="P1112">IF($M1112="","",VLOOKUP($M1112,ls_gr_4,9,0))</f>
        <v>ID</v>
      </c>
      <c r="Q1112" s="342" t="s">
        <v>350</v>
      </c>
      <c r="R1112" s="343" t="str">
        <f t="shared" si="107"/>
        <v/>
      </c>
      <c r="T1112" s="222" t="str">
        <f t="array" ref="T1112">IF(COUNTIF($M$1098:$M$1211,IF(ls!B317="","",ls!B317))&gt;0,"",IF(ls!B317="","",ls!B317))</f>
        <v/>
      </c>
    </row>
    <row r="1113" spans="1:20" ht="15">
      <c r="A1113" s="327">
        <f t="array" ref="A1113">IF(C1113="","",SUBTOTAL(3,$H$1098:H1113))</f>
        <v>16</v>
      </c>
      <c r="B1113" s="328">
        <f t="array" ref="B1113">IF(M1113="","",M1113)</f>
        <v>190</v>
      </c>
      <c r="C1113" s="329" t="str">
        <f t="array" ref="C1113">IF(M1113="","",VLOOKUP($M1113,ls_gr_4,2,0))</f>
        <v>RYMARCZYK Dominik</v>
      </c>
      <c r="D1113" s="330">
        <f t="array" ref="D1113">IF(M1113="","",VLOOKUP($M1113,ls_gr_4,3,0))</f>
        <v>2005</v>
      </c>
      <c r="E1113" s="331" t="str">
        <f t="array" ref="E1113">IF($M1113="","",VLOOKUP($M1113,ls_gr_4,4,0))</f>
        <v>SP1 Ustrzyki Dolne</v>
      </c>
      <c r="F1113" s="332" t="str">
        <f t="array" ref="F1113">IF($M1113="","",VLOOKUP($M1113,ls_gr_4,5,0))</f>
        <v>Ustrzyki Dolne</v>
      </c>
      <c r="G1113" s="332" t="str">
        <f t="array" ref="G1113">IF($M1113="","",VLOOKUP($M1113,ls_gr_4,6,0))</f>
        <v>bieszczadzki</v>
      </c>
      <c r="H1113" s="333">
        <f t="array" ref="H1113">IF(N1113="","",N1113)</f>
        <v>2.8012731481481478E-3</v>
      </c>
      <c r="I1113" s="334">
        <f t="array" aca="1" ref="I1113" ca="1">IF(H1113="","",IF(H1113=MIN(H$1098:H$1215),"0:00:00",H1113-MIN(H$1098:H$1215)))</f>
        <v>3.8067129629629562E-4</v>
      </c>
      <c r="J1113" s="335">
        <f t="array" ref="J1113">IF(A1113="","",VLOOKUP(A1113,pkt_ind,2,0))</f>
        <v>3</v>
      </c>
      <c r="K1113" s="325"/>
      <c r="L1113" s="337">
        <f t="array" ref="L1113">IF(C1113="","",1)</f>
        <v>1</v>
      </c>
      <c r="M1113" s="441">
        <v>190</v>
      </c>
      <c r="N1113" s="339">
        <f t="shared" si="108"/>
        <v>2.8012731481481478E-3</v>
      </c>
      <c r="O1113" s="340" t="str">
        <f t="shared" si="109"/>
        <v/>
      </c>
      <c r="P1113" s="341" t="str">
        <f t="array" ref="P1113">IF($M1113="","",VLOOKUP($M1113,ls_gr_4,9,0))</f>
        <v>ID</v>
      </c>
      <c r="Q1113" s="342" t="s">
        <v>351</v>
      </c>
      <c r="R1113" s="343" t="str">
        <f t="shared" si="107"/>
        <v/>
      </c>
      <c r="T1113" s="222" t="str">
        <f t="array" ref="T1113">IF(COUNTIF($M$1098:$M$1211,IF(ls!B318="","",ls!B318))&gt;0,"",IF(ls!B318="","",ls!B318))</f>
        <v/>
      </c>
    </row>
    <row r="1114" spans="1:20" ht="15">
      <c r="A1114" s="327">
        <f t="array" ref="A1114">IF(C1114="","",SUBTOTAL(3,$H$1098:H1114))</f>
        <v>17</v>
      </c>
      <c r="B1114" s="328">
        <f t="array" ref="B1114">IF(M1114="","",M1114)</f>
        <v>165</v>
      </c>
      <c r="C1114" s="329" t="str">
        <f t="array" ref="C1114">IF(M1114="","",VLOOKUP($M1114,ls_gr_4,2,0))</f>
        <v>STODOLAK Krzysztof</v>
      </c>
      <c r="D1114" s="330">
        <f t="array" ref="D1114">IF(M1114="","",VLOOKUP($M1114,ls_gr_4,3,0))</f>
        <v>2005</v>
      </c>
      <c r="E1114" s="331" t="str">
        <f t="array" ref="E1114">IF($M1114="","",VLOOKUP($M1114,ls_gr_4,4,0))</f>
        <v>SP Nr 2 - NSS Ustrzyki Dolne</v>
      </c>
      <c r="F1114" s="332" t="str">
        <f t="array" ref="F1114">IF($M1114="","",VLOOKUP($M1114,ls_gr_4,5,0))</f>
        <v>Ustrzyki Dolne</v>
      </c>
      <c r="G1114" s="332" t="str">
        <f t="array" ref="G1114">IF($M1114="","",VLOOKUP($M1114,ls_gr_4,6,0))</f>
        <v>bieszczadzki</v>
      </c>
      <c r="H1114" s="333">
        <f t="array" ref="H1114">IF(N1114="","",N1114)</f>
        <v>2.8103009259259262E-3</v>
      </c>
      <c r="I1114" s="334">
        <f t="array" aca="1" ref="I1114" ca="1">IF(H1114="","",IF(H1114=MIN(H$1098:H$1215),"0:00:00",H1114-MIN(H$1098:H$1215)))</f>
        <v>3.8969907407407399E-4</v>
      </c>
      <c r="J1114" s="335">
        <f t="array" ref="J1114">IF(A1114="","",VLOOKUP(A1114,pkt_ind,2,0))</f>
        <v>2</v>
      </c>
      <c r="K1114" s="325"/>
      <c r="L1114" s="337">
        <f t="array" ref="L1114">IF(C1114="","",1)</f>
        <v>1</v>
      </c>
      <c r="M1114" s="441">
        <v>165</v>
      </c>
      <c r="N1114" s="339">
        <f t="shared" si="108"/>
        <v>2.8103009259259262E-3</v>
      </c>
      <c r="O1114" s="340" t="str">
        <f t="shared" si="109"/>
        <v/>
      </c>
      <c r="P1114" s="341" t="str">
        <f t="array" ref="P1114">IF($M1114="","",VLOOKUP($M1114,ls_gr_4,9,0))</f>
        <v>i</v>
      </c>
      <c r="Q1114" s="342" t="s">
        <v>352</v>
      </c>
      <c r="R1114" s="343" t="str">
        <f t="shared" si="107"/>
        <v/>
      </c>
      <c r="T1114" s="222">
        <f t="array" ref="T1114">IF(COUNTIF($M$1098:$M$1211,IF(ls!B319="","",ls!B319))&gt;0,"",IF(ls!B319="","",ls!B319))</f>
        <v>167</v>
      </c>
    </row>
    <row r="1115" spans="1:20" ht="15">
      <c r="A1115" s="327">
        <f t="array" ref="A1115">IF(C1115="","",SUBTOTAL(3,$H$1098:H1115))</f>
        <v>18</v>
      </c>
      <c r="B1115" s="328">
        <f t="array" ref="B1115">IF(M1115="","",M1115)</f>
        <v>182</v>
      </c>
      <c r="C1115" s="329" t="str">
        <f t="array" ref="C1115">IF(M1115="","",VLOOKUP($M1115,ls_gr_4,2,0))</f>
        <v>SMARKUCKI Patryk</v>
      </c>
      <c r="D1115" s="330">
        <f t="array" ref="D1115">IF(M1115="","",VLOOKUP($M1115,ls_gr_4,3,0))</f>
        <v>2005</v>
      </c>
      <c r="E1115" s="331" t="str">
        <f t="array" ref="E1115">IF($M1115="","",VLOOKUP($M1115,ls_gr_4,4,0))</f>
        <v>SP Nr 2 - NSS Ustrzyki Dolne</v>
      </c>
      <c r="F1115" s="332" t="str">
        <f t="array" ref="F1115">IF($M1115="","",VLOOKUP($M1115,ls_gr_4,5,0))</f>
        <v>Ustrzyki Dolne</v>
      </c>
      <c r="G1115" s="332" t="str">
        <f t="array" ref="G1115">IF($M1115="","",VLOOKUP($M1115,ls_gr_4,6,0))</f>
        <v>bieszczadzki</v>
      </c>
      <c r="H1115" s="333">
        <f t="array" ref="H1115">IF(N1115="","",N1115)</f>
        <v>2.8218750000000002E-3</v>
      </c>
      <c r="I1115" s="334">
        <f t="array" aca="1" ref="I1115" ca="1">IF(H1115="","",IF(H1115=MIN(H$1098:H$1215),"0:00:00",H1115-MIN(H$1098:H$1215)))</f>
        <v>4.01273148148148E-4</v>
      </c>
      <c r="J1115" s="335">
        <f t="array" ref="J1115">IF(A1115="","",VLOOKUP(A1115,pkt_ind,2,0))</f>
        <v>2</v>
      </c>
      <c r="K1115" s="325"/>
      <c r="L1115" s="337">
        <f t="array" ref="L1115">IF(C1115="","",1)</f>
        <v>1</v>
      </c>
      <c r="M1115" s="441">
        <v>182</v>
      </c>
      <c r="N1115" s="339">
        <f t="shared" si="108"/>
        <v>2.8218750000000002E-3</v>
      </c>
      <c r="O1115" s="340" t="str">
        <f t="shared" si="109"/>
        <v/>
      </c>
      <c r="P1115" s="341" t="str">
        <f t="array" ref="P1115">IF($M1115="","",VLOOKUP($M1115,ls_gr_4,9,0))</f>
        <v>i</v>
      </c>
      <c r="Q1115" s="342" t="s">
        <v>353</v>
      </c>
      <c r="R1115" s="343" t="str">
        <f t="shared" si="107"/>
        <v/>
      </c>
      <c r="T1115" s="222" t="str">
        <f t="array" ref="T1115">IF(COUNTIF($M$1098:$M$1211,IF(ls!B320="","",ls!B320))&gt;0,"",IF(ls!B320="","",ls!B320))</f>
        <v/>
      </c>
    </row>
    <row r="1116" spans="1:20" ht="15">
      <c r="A1116" s="327">
        <f t="array" ref="A1116">IF(C1116="","",SUBTOTAL(3,$H$1098:H1116))</f>
        <v>19</v>
      </c>
      <c r="B1116" s="328">
        <f t="array" ref="B1116">IF(M1116="","",M1116)</f>
        <v>169</v>
      </c>
      <c r="C1116" s="329" t="str">
        <f t="array" ref="C1116">IF(M1116="","",VLOOKUP($M1116,ls_gr_4,2,0))</f>
        <v>FLIS Maciej</v>
      </c>
      <c r="D1116" s="330">
        <f t="array" ref="D1116">IF(M1116="","",VLOOKUP($M1116,ls_gr_4,3,0))</f>
        <v>2005</v>
      </c>
      <c r="E1116" s="331" t="str">
        <f t="array" ref="E1116">IF($M1116="","",VLOOKUP($M1116,ls_gr_4,4,0))</f>
        <v>SP Nr 2 - NSS Ustrzyki Dolne</v>
      </c>
      <c r="F1116" s="332" t="str">
        <f t="array" ref="F1116">IF($M1116="","",VLOOKUP($M1116,ls_gr_4,5,0))</f>
        <v>Ustrzyki Dolne</v>
      </c>
      <c r="G1116" s="332" t="str">
        <f t="array" ref="G1116">IF($M1116="","",VLOOKUP($M1116,ls_gr_4,6,0))</f>
        <v>bieszczadzki</v>
      </c>
      <c r="H1116" s="333">
        <f t="array" ref="H1116">IF(N1116="","",N1116)</f>
        <v>2.846875E-3</v>
      </c>
      <c r="I1116" s="334">
        <f t="array" aca="1" ref="I1116" ca="1">IF(H1116="","",IF(H1116=MIN(H$1098:H$1215),"0:00:00",H1116-MIN(H$1098:H$1215)))</f>
        <v>4.2627314814814785E-4</v>
      </c>
      <c r="J1116" s="335">
        <f t="array" ref="J1116">IF(A1116="","",VLOOKUP(A1116,pkt_ind,2,0))</f>
        <v>2</v>
      </c>
      <c r="K1116" s="325"/>
      <c r="L1116" s="337">
        <f t="array" ref="L1116">IF(C1116="","",1)</f>
        <v>1</v>
      </c>
      <c r="M1116" s="441">
        <v>169</v>
      </c>
      <c r="N1116" s="339">
        <f t="shared" si="108"/>
        <v>2.846875E-3</v>
      </c>
      <c r="O1116" s="340" t="str">
        <f t="shared" si="109"/>
        <v/>
      </c>
      <c r="P1116" s="341" t="str">
        <f t="array" ref="P1116">IF($M1116="","",VLOOKUP($M1116,ls_gr_4,9,0))</f>
        <v>i</v>
      </c>
      <c r="Q1116" s="342" t="s">
        <v>354</v>
      </c>
      <c r="R1116" s="343" t="str">
        <f t="shared" si="107"/>
        <v/>
      </c>
      <c r="T1116" s="222" t="str">
        <f t="array" ref="T1116">IF(COUNTIF($M$1098:$M$1211,IF(ls!B321="","",ls!B321))&gt;0,"",IF(ls!B321="","",ls!B321))</f>
        <v/>
      </c>
    </row>
    <row r="1117" spans="1:20" ht="15">
      <c r="A1117" s="327">
        <f t="array" ref="A1117">IF(C1117="","",SUBTOTAL(3,$H$1098:H1117))</f>
        <v>20</v>
      </c>
      <c r="B1117" s="328">
        <f t="array" ref="B1117">IF(M1117="","",M1117)</f>
        <v>188</v>
      </c>
      <c r="C1117" s="329" t="str">
        <f t="array" ref="C1117">IF(M1117="","",VLOOKUP($M1117,ls_gr_4,2,0))</f>
        <v>PTASZEK Jakub</v>
      </c>
      <c r="D1117" s="330">
        <f t="array" ref="D1117">IF(M1117="","",VLOOKUP($M1117,ls_gr_4,3,0))</f>
        <v>2005</v>
      </c>
      <c r="E1117" s="331" t="str">
        <f t="array" ref="E1117">IF($M1117="","",VLOOKUP($M1117,ls_gr_4,4,0))</f>
        <v>SP1 Ustrzyki Dolne</v>
      </c>
      <c r="F1117" s="332" t="str">
        <f t="array" ref="F1117">IF($M1117="","",VLOOKUP($M1117,ls_gr_4,5,0))</f>
        <v>Ustrzyki Dolne</v>
      </c>
      <c r="G1117" s="332" t="str">
        <f t="array" ref="G1117">IF($M1117="","",VLOOKUP($M1117,ls_gr_4,6,0))</f>
        <v>bieszczadzki</v>
      </c>
      <c r="H1117" s="333">
        <f t="array" ref="H1117">IF(N1117="","",N1117)</f>
        <v>2.8833333333333332E-3</v>
      </c>
      <c r="I1117" s="334">
        <f t="array" aca="1" ref="I1117" ca="1">IF(H1117="","",IF(H1117=MIN(H$1098:H$1215),"0:00:00",H1117-MIN(H$1098:H$1215)))</f>
        <v>4.6273148148148107E-4</v>
      </c>
      <c r="J1117" s="335">
        <f t="array" ref="J1117">IF(A1117="","",VLOOKUP(A1117,pkt_ind,2,0))</f>
        <v>2</v>
      </c>
      <c r="K1117" s="325"/>
      <c r="L1117" s="337">
        <f t="array" ref="L1117">IF(C1117="","",1)</f>
        <v>1</v>
      </c>
      <c r="M1117" s="441">
        <v>188</v>
      </c>
      <c r="N1117" s="339">
        <f t="shared" si="108"/>
        <v>2.8833333333333332E-3</v>
      </c>
      <c r="O1117" s="340" t="str">
        <f t="shared" si="109"/>
        <v/>
      </c>
      <c r="P1117" s="341" t="str">
        <f t="array" ref="P1117">IF($M1117="","",VLOOKUP($M1117,ls_gr_4,9,0))</f>
        <v>ID</v>
      </c>
      <c r="Q1117" s="342" t="s">
        <v>355</v>
      </c>
      <c r="R1117" s="343" t="str">
        <f t="shared" si="107"/>
        <v/>
      </c>
      <c r="T1117" s="222" t="str">
        <f t="array" ref="T1117">IF(COUNTIF($M$1098:$M$1211,IF(ls!B322="","",ls!B322))&gt;0,"",IF(ls!B322="","",ls!B322))</f>
        <v/>
      </c>
    </row>
    <row r="1118" spans="1:20" ht="15">
      <c r="A1118" s="327">
        <f t="array" ref="A1118">IF(C1118="","",SUBTOTAL(3,$H$1098:H1118))</f>
        <v>21</v>
      </c>
      <c r="B1118" s="328">
        <f t="array" ref="B1118">IF(M1118="","",M1118)</f>
        <v>191</v>
      </c>
      <c r="C1118" s="329" t="str">
        <f t="array" ref="C1118">IF(M1118="","",VLOOKUP($M1118,ls_gr_4,2,0))</f>
        <v>GWÓŹDŹ Nikodem</v>
      </c>
      <c r="D1118" s="330">
        <f t="array" ref="D1118">IF(M1118="","",VLOOKUP($M1118,ls_gr_4,3,0))</f>
        <v>2005</v>
      </c>
      <c r="E1118" s="331" t="str">
        <f t="array" ref="E1118">IF($M1118="","",VLOOKUP($M1118,ls_gr_4,4,0))</f>
        <v>SP1 Ustrzyki Dolne</v>
      </c>
      <c r="F1118" s="332" t="str">
        <f t="array" ref="F1118">IF($M1118="","",VLOOKUP($M1118,ls_gr_4,5,0))</f>
        <v>Ustrzyki Dolne</v>
      </c>
      <c r="G1118" s="332" t="str">
        <f t="array" ref="G1118">IF($M1118="","",VLOOKUP($M1118,ls_gr_4,6,0))</f>
        <v>bieszczadzki</v>
      </c>
      <c r="H1118" s="333">
        <f t="array" ref="H1118">IF(N1118="","",N1118)</f>
        <v>2.9123842592592591E-3</v>
      </c>
      <c r="I1118" s="334">
        <f t="array" aca="1" ref="I1118" ca="1">IF(H1118="","",IF(H1118=MIN(H$1098:H$1215),"0:00:00",H1118-MIN(H$1098:H$1215)))</f>
        <v>4.9178240740740693E-4</v>
      </c>
      <c r="J1118" s="335">
        <f t="array" ref="J1118">IF(A1118="","",VLOOKUP(A1118,pkt_ind,2,0))</f>
        <v>1</v>
      </c>
      <c r="K1118" s="325"/>
      <c r="L1118" s="337">
        <f t="array" ref="L1118">IF(C1118="","",1)</f>
        <v>1</v>
      </c>
      <c r="M1118" s="441">
        <v>191</v>
      </c>
      <c r="N1118" s="339">
        <f t="shared" si="108"/>
        <v>2.9123842592592591E-3</v>
      </c>
      <c r="O1118" s="340" t="str">
        <f t="shared" si="109"/>
        <v/>
      </c>
      <c r="P1118" s="341" t="str">
        <f t="array" ref="P1118">IF($M1118="","",VLOOKUP($M1118,ls_gr_4,9,0))</f>
        <v>ID</v>
      </c>
      <c r="Q1118" s="342" t="s">
        <v>356</v>
      </c>
      <c r="R1118" s="343" t="str">
        <f t="shared" si="107"/>
        <v/>
      </c>
      <c r="T1118" s="222">
        <f t="array" ref="T1118">IF(COUNTIF($M$1098:$M$1211,IF(ls!B323="","",ls!B323))&gt;0,"",IF(ls!B323="","",ls!B323))</f>
        <v>171</v>
      </c>
    </row>
    <row r="1119" spans="1:20" ht="15">
      <c r="A1119" s="327">
        <f t="array" ref="A1119">IF(C1119="","",SUBTOTAL(3,$H$1098:H1119))</f>
        <v>22</v>
      </c>
      <c r="B1119" s="328">
        <f t="array" ref="B1119">IF(M1119="","",M1119)</f>
        <v>187</v>
      </c>
      <c r="C1119" s="329" t="str">
        <f t="array" ref="C1119">IF(M1119="","",VLOOKUP($M1119,ls_gr_4,2,0))</f>
        <v>FLAK Jakub</v>
      </c>
      <c r="D1119" s="330">
        <f t="array" ref="D1119">IF(M1119="","",VLOOKUP($M1119,ls_gr_4,3,0))</f>
        <v>2006</v>
      </c>
      <c r="E1119" s="331" t="str">
        <f t="array" ref="E1119">IF($M1119="","",VLOOKUP($M1119,ls_gr_4,4,0))</f>
        <v>SP1 Ustrzyki Dolne</v>
      </c>
      <c r="F1119" s="332" t="str">
        <f t="array" ref="F1119">IF($M1119="","",VLOOKUP($M1119,ls_gr_4,5,0))</f>
        <v>Ustrzyki Dolne</v>
      </c>
      <c r="G1119" s="332" t="str">
        <f t="array" ref="G1119">IF($M1119="","",VLOOKUP($M1119,ls_gr_4,6,0))</f>
        <v>bieszczadzki</v>
      </c>
      <c r="H1119" s="333">
        <f t="array" ref="H1119">IF(N1119="","",N1119)</f>
        <v>2.9266203703703707E-3</v>
      </c>
      <c r="I1119" s="334">
        <f t="array" aca="1" ref="I1119" ca="1">IF(H1119="","",IF(H1119=MIN(H$1098:H$1215),"0:00:00",H1119-MIN(H$1098:H$1215)))</f>
        <v>5.0601851851851849E-4</v>
      </c>
      <c r="J1119" s="335">
        <f t="array" ref="J1119">IF(A1119="","",VLOOKUP(A1119,pkt_ind,2,0))</f>
        <v>1</v>
      </c>
      <c r="K1119" s="325"/>
      <c r="L1119" s="337">
        <f t="array" ref="L1119">IF(C1119="","",1)</f>
        <v>1</v>
      </c>
      <c r="M1119" s="441">
        <v>187</v>
      </c>
      <c r="N1119" s="339">
        <f t="shared" si="108"/>
        <v>2.9266203703703707E-3</v>
      </c>
      <c r="O1119" s="340" t="str">
        <f t="shared" si="109"/>
        <v/>
      </c>
      <c r="P1119" s="341" t="str">
        <f t="array" ref="P1119">IF($M1119="","",VLOOKUP($M1119,ls_gr_4,9,0))</f>
        <v>ID</v>
      </c>
      <c r="Q1119" s="342" t="s">
        <v>357</v>
      </c>
      <c r="R1119" s="343" t="str">
        <f t="shared" si="107"/>
        <v/>
      </c>
      <c r="T1119" s="222" t="str">
        <f t="array" ref="T1119">IF(COUNTIF($M$1098:$M$1211,IF(ls!B324="","",ls!B324))&gt;0,"",IF(ls!B324="","",ls!B324))</f>
        <v/>
      </c>
    </row>
    <row r="1120" spans="1:20" ht="15">
      <c r="A1120" s="327">
        <f t="array" ref="A1120">IF(C1120="","",SUBTOTAL(3,$H$1098:H1120))</f>
        <v>23</v>
      </c>
      <c r="B1120" s="328">
        <f t="array" ref="B1120">IF(M1120="","",M1120)</f>
        <v>156</v>
      </c>
      <c r="C1120" s="329" t="str">
        <f t="array" ref="C1120">IF(M1120="","",VLOOKUP($M1120,ls_gr_4,2,0))</f>
        <v>SZCZEPAŃSKI Jan</v>
      </c>
      <c r="D1120" s="330">
        <f t="array" ref="D1120">IF(M1120="","",VLOOKUP($M1120,ls_gr_4,3,0))</f>
        <v>2006</v>
      </c>
      <c r="E1120" s="331" t="str">
        <f t="array" ref="E1120">IF($M1120="","",VLOOKUP($M1120,ls_gr_4,4,0))</f>
        <v>SP Nr 2 - NSS Ustrzyki Dolne</v>
      </c>
      <c r="F1120" s="332" t="str">
        <f t="array" ref="F1120">IF($M1120="","",VLOOKUP($M1120,ls_gr_4,5,0))</f>
        <v>Ustrzyki Dolne</v>
      </c>
      <c r="G1120" s="332" t="str">
        <f t="array" ref="G1120">IF($M1120="","",VLOOKUP($M1120,ls_gr_4,6,0))</f>
        <v>bieszczadzki</v>
      </c>
      <c r="H1120" s="333">
        <f t="array" ref="H1120">IF(N1120="","",N1120)</f>
        <v>2.9342592592592593E-3</v>
      </c>
      <c r="I1120" s="334">
        <f t="array" aca="1" ref="I1120" ca="1">IF(H1120="","",IF(H1120=MIN(H$1098:H$1215),"0:00:00",H1120-MIN(H$1098:H$1215)))</f>
        <v>5.1365740740740712E-4</v>
      </c>
      <c r="J1120" s="335">
        <f t="array" ref="J1120">IF(A1120="","",VLOOKUP(A1120,pkt_ind,2,0))</f>
        <v>1</v>
      </c>
      <c r="K1120" s="325"/>
      <c r="L1120" s="337">
        <f t="array" ref="L1120">IF(C1120="","",1)</f>
        <v>1</v>
      </c>
      <c r="M1120" s="441">
        <v>156</v>
      </c>
      <c r="N1120" s="339">
        <f t="shared" si="108"/>
        <v>2.9342592592592593E-3</v>
      </c>
      <c r="O1120" s="340" t="str">
        <f t="shared" si="109"/>
        <v/>
      </c>
      <c r="P1120" s="341" t="str">
        <f t="array" ref="P1120">IF($M1120="","",VLOOKUP($M1120,ls_gr_4,9,0))</f>
        <v>i</v>
      </c>
      <c r="Q1120" s="342" t="s">
        <v>358</v>
      </c>
      <c r="R1120" s="343" t="str">
        <f t="shared" si="107"/>
        <v/>
      </c>
      <c r="T1120" s="222" t="str">
        <f t="array" ref="T1120">IF(COUNTIF($M$1098:$M$1211,IF(ls!B325="","",ls!B325))&gt;0,"",IF(ls!B325="","",ls!B325))</f>
        <v/>
      </c>
    </row>
    <row r="1121" spans="1:20" ht="15">
      <c r="A1121" s="327">
        <f t="array" ref="A1121">IF(C1121="","",SUBTOTAL(3,$H$1098:H1121))</f>
        <v>24</v>
      </c>
      <c r="B1121" s="328">
        <f t="array" ref="B1121">IF(M1121="","",M1121)</f>
        <v>164</v>
      </c>
      <c r="C1121" s="329" t="str">
        <f t="array" ref="C1121">IF(M1121="","",VLOOKUP($M1121,ls_gr_4,2,0))</f>
        <v>ADAMKIEWICZ Filip</v>
      </c>
      <c r="D1121" s="330">
        <f t="array" ref="D1121">IF(M1121="","",VLOOKUP($M1121,ls_gr_4,3,0))</f>
        <v>2005</v>
      </c>
      <c r="E1121" s="331" t="str">
        <f t="array" ref="E1121">IF($M1121="","",VLOOKUP($M1121,ls_gr_4,4,0))</f>
        <v>SP Nr 2 - NSS Ustrzyki Dolne</v>
      </c>
      <c r="F1121" s="332" t="str">
        <f t="array" ref="F1121">IF($M1121="","",VLOOKUP($M1121,ls_gr_4,5,0))</f>
        <v>Ustrzyki Dolne</v>
      </c>
      <c r="G1121" s="332" t="str">
        <f t="array" ref="G1121">IF($M1121="","",VLOOKUP($M1121,ls_gr_4,6,0))</f>
        <v>bieszczadzki</v>
      </c>
      <c r="H1121" s="333">
        <f t="array" ref="H1121">IF(N1121="","",N1121)</f>
        <v>2.9410879629629626E-3</v>
      </c>
      <c r="I1121" s="334">
        <f t="array" aca="1" ref="I1121" ca="1">IF(H1121="","",IF(H1121=MIN(H$1098:H$1215),"0:00:00",H1121-MIN(H$1098:H$1215)))</f>
        <v>5.2048611111111046E-4</v>
      </c>
      <c r="J1121" s="335">
        <f t="array" ref="J1121">IF(A1121="","",VLOOKUP(A1121,pkt_ind,2,0))</f>
        <v>1</v>
      </c>
      <c r="K1121" s="325"/>
      <c r="L1121" s="337">
        <f t="array" ref="L1121">IF(C1121="","",1)</f>
        <v>1</v>
      </c>
      <c r="M1121" s="441">
        <v>164</v>
      </c>
      <c r="N1121" s="339">
        <f t="shared" si="108"/>
        <v>2.9410879629629626E-3</v>
      </c>
      <c r="O1121" s="340" t="str">
        <f t="shared" si="109"/>
        <v/>
      </c>
      <c r="P1121" s="341" t="str">
        <f t="array" ref="P1121">IF($M1121="","",VLOOKUP($M1121,ls_gr_4,9,0))</f>
        <v>i</v>
      </c>
      <c r="Q1121" s="342" t="s">
        <v>359</v>
      </c>
      <c r="R1121" s="343" t="str">
        <f t="shared" si="107"/>
        <v/>
      </c>
      <c r="T1121" s="222">
        <f t="array" ref="T1121">IF(COUNTIF($M$1098:$M$1211,IF(ls!B326="","",ls!B326))&gt;0,"",IF(ls!B326="","",ls!B326))</f>
        <v>174</v>
      </c>
    </row>
    <row r="1122" spans="1:20" ht="15">
      <c r="A1122" s="327">
        <f t="array" ref="A1122">IF(C1122="","",SUBTOTAL(3,$H$1098:H1122))</f>
        <v>25</v>
      </c>
      <c r="B1122" s="328">
        <f t="array" ref="B1122">IF(M1122="","",M1122)</f>
        <v>183</v>
      </c>
      <c r="C1122" s="329" t="str">
        <f t="array" ref="C1122">IF(M1122="","",VLOOKUP($M1122,ls_gr_4,2,0))</f>
        <v>BUZIEWICZ Jakub</v>
      </c>
      <c r="D1122" s="330">
        <f t="array" ref="D1122">IF(M1122="","",VLOOKUP($M1122,ls_gr_4,3,0))</f>
        <v>2005</v>
      </c>
      <c r="E1122" s="331" t="str">
        <f t="array" ref="E1122">IF($M1122="","",VLOOKUP($M1122,ls_gr_4,4,0))</f>
        <v>SP Nr 2 - NSS Ustrzyki Dolne</v>
      </c>
      <c r="F1122" s="332" t="str">
        <f t="array" ref="F1122">IF($M1122="","",VLOOKUP($M1122,ls_gr_4,5,0))</f>
        <v>Ustrzyki Dolne</v>
      </c>
      <c r="G1122" s="332" t="str">
        <f t="array" ref="G1122">IF($M1122="","",VLOOKUP($M1122,ls_gr_4,6,0))</f>
        <v>bieszczadzki</v>
      </c>
      <c r="H1122" s="333">
        <f t="array" ref="H1122">IF(N1122="","",N1122)</f>
        <v>2.9608796296296293E-3</v>
      </c>
      <c r="I1122" s="334">
        <f t="array" aca="1" ref="I1122" ca="1">IF(H1122="","",IF(H1122=MIN(H$1098:H$1215),"0:00:00",H1122-MIN(H$1098:H$1215)))</f>
        <v>5.4027777777777711E-4</v>
      </c>
      <c r="J1122" s="335">
        <f t="array" ref="J1122">IF(A1122="","",VLOOKUP(A1122,pkt_ind,2,0))</f>
        <v>1</v>
      </c>
      <c r="K1122" s="325"/>
      <c r="L1122" s="337">
        <f t="array" ref="L1122">IF(C1122="","",1)</f>
        <v>1</v>
      </c>
      <c r="M1122" s="441">
        <v>183</v>
      </c>
      <c r="N1122" s="339">
        <f t="shared" si="108"/>
        <v>2.9608796296296293E-3</v>
      </c>
      <c r="O1122" s="340" t="str">
        <f t="shared" si="109"/>
        <v/>
      </c>
      <c r="P1122" s="341" t="str">
        <f t="array" ref="P1122">IF($M1122="","",VLOOKUP($M1122,ls_gr_4,9,0))</f>
        <v>i</v>
      </c>
      <c r="Q1122" s="342" t="s">
        <v>360</v>
      </c>
      <c r="R1122" s="343" t="str">
        <f t="shared" si="107"/>
        <v/>
      </c>
      <c r="T1122" s="222" t="str">
        <f t="array" ref="T1122">IF(COUNTIF($M$1098:$M$1211,IF(ls!B327="","",ls!B327))&gt;0,"",IF(ls!B327="","",ls!B327))</f>
        <v/>
      </c>
    </row>
    <row r="1123" spans="1:20" ht="15">
      <c r="A1123" s="327">
        <f t="array" ref="A1123">IF(C1123="","",SUBTOTAL(3,$H$1098:H1123))</f>
        <v>26</v>
      </c>
      <c r="B1123" s="328">
        <f t="array" ref="B1123">IF(M1123="","",M1123)</f>
        <v>166</v>
      </c>
      <c r="C1123" s="329" t="str">
        <f t="array" ref="C1123">IF(M1123="","",VLOOKUP($M1123,ls_gr_4,2,0))</f>
        <v>STANISZEWSKI Michał</v>
      </c>
      <c r="D1123" s="330">
        <f t="array" ref="D1123">IF(M1123="","",VLOOKUP($M1123,ls_gr_4,3,0))</f>
        <v>2005</v>
      </c>
      <c r="E1123" s="331" t="str">
        <f t="array" ref="E1123">IF($M1123="","",VLOOKUP($M1123,ls_gr_4,4,0))</f>
        <v>SP Nr 2 - NSS Ustrzyki Dolne</v>
      </c>
      <c r="F1123" s="332" t="str">
        <f t="array" ref="F1123">IF($M1123="","",VLOOKUP($M1123,ls_gr_4,5,0))</f>
        <v>Ustrzyki Dolne</v>
      </c>
      <c r="G1123" s="332" t="str">
        <f t="array" ref="G1123">IF($M1123="","",VLOOKUP($M1123,ls_gr_4,6,0))</f>
        <v>bieszczadzki</v>
      </c>
      <c r="H1123" s="333">
        <f t="array" ref="H1123">IF(N1123="","",N1123)</f>
        <v>2.9682870370370371E-3</v>
      </c>
      <c r="I1123" s="334">
        <f t="array" aca="1" ref="I1123" ca="1">IF(H1123="","",IF(H1123=MIN(H$1098:H$1215),"0:00:00",H1123-MIN(H$1098:H$1215)))</f>
        <v>5.4768518518518491E-4</v>
      </c>
      <c r="J1123" s="335">
        <f t="array" ref="J1123">IF(A1123="","",VLOOKUP(A1123,pkt_ind,2,0))</f>
        <v>1</v>
      </c>
      <c r="K1123" s="325"/>
      <c r="L1123" s="337">
        <f t="array" ref="L1123">IF(C1123="","",1)</f>
        <v>1</v>
      </c>
      <c r="M1123" s="441">
        <v>166</v>
      </c>
      <c r="N1123" s="339">
        <f t="shared" si="108"/>
        <v>2.9682870370370371E-3</v>
      </c>
      <c r="O1123" s="340" t="str">
        <f t="shared" si="109"/>
        <v/>
      </c>
      <c r="P1123" s="341" t="str">
        <f t="array" ref="P1123">IF($M1123="","",VLOOKUP($M1123,ls_gr_4,9,0))</f>
        <v>i</v>
      </c>
      <c r="Q1123" s="342" t="s">
        <v>361</v>
      </c>
      <c r="R1123" s="343" t="str">
        <f t="shared" si="107"/>
        <v/>
      </c>
      <c r="T1123" s="222" t="str">
        <f t="array" ref="T1123">IF(COUNTIF($M$1098:$M$1211,IF(ls!B328="","",ls!B328))&gt;0,"",IF(ls!B328="","",ls!B328))</f>
        <v/>
      </c>
    </row>
    <row r="1124" spans="1:20" ht="15">
      <c r="A1124" s="327">
        <f t="array" ref="A1124">IF(C1124="","",SUBTOTAL(3,$H$1098:H1124))</f>
        <v>27</v>
      </c>
      <c r="B1124" s="328">
        <f t="array" ref="B1124">IF(M1124="","",M1124)</f>
        <v>102</v>
      </c>
      <c r="C1124" s="329" t="str">
        <f t="array" ref="C1124">IF(M1124="","",VLOOKUP($M1124,ls_gr_4,2,0))</f>
        <v>Kuśmier Jakub</v>
      </c>
      <c r="D1124" s="330">
        <f t="array" ref="D1124">IF(M1124="","",VLOOKUP($M1124,ls_gr_4,3,0))</f>
        <v>2006</v>
      </c>
      <c r="E1124" s="331" t="str">
        <f t="array" ref="E1124">IF($M1124="","",VLOOKUP($M1124,ls_gr_4,4,0))</f>
        <v>SP Nr 2 - NSS Ustrzyki Dolne</v>
      </c>
      <c r="F1124" s="332" t="str">
        <f t="array" ref="F1124">IF($M1124="","",VLOOKUP($M1124,ls_gr_4,5,0))</f>
        <v>Ustrzyki Dolne</v>
      </c>
      <c r="G1124" s="332" t="str">
        <f t="array" ref="G1124">IF($M1124="","",VLOOKUP($M1124,ls_gr_4,6,0))</f>
        <v>bieszczadzki</v>
      </c>
      <c r="H1124" s="333">
        <f t="array" ref="H1124">IF(N1124="","",N1124)</f>
        <v>2.9739583333333332E-3</v>
      </c>
      <c r="I1124" s="334">
        <f t="array" aca="1" ref="I1124" ca="1">IF(H1124="","",IF(H1124=MIN(H$1098:H$1215),"0:00:00",H1124-MIN(H$1098:H$1215)))</f>
        <v>5.5335648148148106E-4</v>
      </c>
      <c r="J1124" s="335">
        <f t="array" ref="J1124">IF(A1124="","",VLOOKUP(A1124,pkt_ind,2,0))</f>
        <v>1</v>
      </c>
      <c r="K1124" s="325"/>
      <c r="L1124" s="337">
        <f t="array" ref="L1124">IF(C1124="","",1)</f>
        <v>1</v>
      </c>
      <c r="M1124" s="441">
        <v>102</v>
      </c>
      <c r="N1124" s="339">
        <f t="shared" si="108"/>
        <v>2.9739583333333332E-3</v>
      </c>
      <c r="O1124" s="340" t="str">
        <f t="shared" si="109"/>
        <v/>
      </c>
      <c r="P1124" s="341" t="str">
        <f t="array" ref="P1124">IF($M1124="","",VLOOKUP($M1124,ls_gr_4,9,0))</f>
        <v>i</v>
      </c>
      <c r="Q1124" s="342" t="s">
        <v>362</v>
      </c>
      <c r="R1124" s="343" t="str">
        <f t="shared" si="107"/>
        <v/>
      </c>
      <c r="T1124" s="222" t="str">
        <f t="array" ref="T1124">IF(COUNTIF($M$1098:$M$1211,IF(ls!B329="","",ls!B329))&gt;0,"",IF(ls!B329="","",ls!B329))</f>
        <v/>
      </c>
    </row>
    <row r="1125" spans="1:20" ht="15">
      <c r="A1125" s="327">
        <f t="array" ref="A1125">IF(C1125="","",SUBTOTAL(3,$H$1098:H1125))</f>
        <v>28</v>
      </c>
      <c r="B1125" s="328">
        <f t="array" ref="B1125">IF(M1125="","",M1125)</f>
        <v>103</v>
      </c>
      <c r="C1125" s="329" t="str">
        <f t="array" ref="C1125">IF(M1125="","",VLOOKUP($M1125,ls_gr_4,2,0))</f>
        <v>Chrząszcz Oliwier</v>
      </c>
      <c r="D1125" s="330">
        <f t="array" ref="D1125">IF(M1125="","",VLOOKUP($M1125,ls_gr_4,3,0))</f>
        <v>2006</v>
      </c>
      <c r="E1125" s="331" t="str">
        <f t="array" ref="E1125">IF($M1125="","",VLOOKUP($M1125,ls_gr_4,4,0))</f>
        <v>SP Nr 2 - NSS Ustrzyki Dolne</v>
      </c>
      <c r="F1125" s="332" t="str">
        <f t="array" ref="F1125">IF($M1125="","",VLOOKUP($M1125,ls_gr_4,5,0))</f>
        <v>Ustrzyki Dolne</v>
      </c>
      <c r="G1125" s="332" t="str">
        <f t="array" ref="G1125">IF($M1125="","",VLOOKUP($M1125,ls_gr_4,6,0))</f>
        <v>bieszczadzki</v>
      </c>
      <c r="H1125" s="333">
        <f t="array" ref="H1125">IF(N1125="","",N1125)</f>
        <v>3.0052083333333333E-3</v>
      </c>
      <c r="I1125" s="334">
        <f t="array" aca="1" ref="I1125" ca="1">IF(H1125="","",IF(H1125=MIN(H$1098:H$1215),"0:00:00",H1125-MIN(H$1098:H$1215)))</f>
        <v>5.8460648148148109E-4</v>
      </c>
      <c r="J1125" s="335">
        <f t="array" ref="J1125">IF(A1125="","",VLOOKUP(A1125,pkt_ind,2,0))</f>
        <v>1</v>
      </c>
      <c r="K1125" s="325"/>
      <c r="L1125" s="337">
        <f t="array" ref="L1125">IF(C1125="","",1)</f>
        <v>1</v>
      </c>
      <c r="M1125" s="441">
        <v>103</v>
      </c>
      <c r="N1125" s="339">
        <f t="shared" si="108"/>
        <v>3.0052083333333333E-3</v>
      </c>
      <c r="O1125" s="340" t="str">
        <f t="shared" si="109"/>
        <v/>
      </c>
      <c r="P1125" s="341" t="str">
        <f t="array" ref="P1125">IF($M1125="","",VLOOKUP($M1125,ls_gr_4,9,0))</f>
        <v>i</v>
      </c>
      <c r="Q1125" s="342" t="s">
        <v>363</v>
      </c>
      <c r="R1125" s="343" t="str">
        <f t="shared" si="107"/>
        <v/>
      </c>
      <c r="T1125" s="222">
        <f t="array" ref="T1125">IF(COUNTIF($M$1098:$M$1211,IF(ls!B330="","",ls!B330))&gt;0,"",IF(ls!B330="","",ls!B330))</f>
        <v>178</v>
      </c>
    </row>
    <row r="1126" spans="1:20" ht="15">
      <c r="A1126" s="327">
        <f t="array" ref="A1126">IF(C1126="","",SUBTOTAL(3,$H$1098:H1126))</f>
        <v>29</v>
      </c>
      <c r="B1126" s="328">
        <f t="array" ref="B1126">IF(M1126="","",M1126)</f>
        <v>104</v>
      </c>
      <c r="C1126" s="329" t="str">
        <f t="array" ref="C1126">IF(M1126="","",VLOOKUP($M1126,ls_gr_4,2,0))</f>
        <v>Krajewski Nikodem</v>
      </c>
      <c r="D1126" s="330">
        <f t="array" ref="D1126">IF(M1126="","",VLOOKUP($M1126,ls_gr_4,3,0))</f>
        <v>2006</v>
      </c>
      <c r="E1126" s="331" t="str">
        <f t="array" ref="E1126">IF($M1126="","",VLOOKUP($M1126,ls_gr_4,4,0))</f>
        <v>SP Nr 2 - NSS Ustrzyki Dolne</v>
      </c>
      <c r="F1126" s="332" t="str">
        <f t="array" ref="F1126">IF($M1126="","",VLOOKUP($M1126,ls_gr_4,5,0))</f>
        <v>Ustrzyki Dolne</v>
      </c>
      <c r="G1126" s="332" t="str">
        <f t="array" ref="G1126">IF($M1126="","",VLOOKUP($M1126,ls_gr_4,6,0))</f>
        <v>bieszczadzki</v>
      </c>
      <c r="H1126" s="333">
        <f t="array" ref="H1126">IF(N1126="","",N1126)</f>
        <v>3.0116898148148147E-3</v>
      </c>
      <c r="I1126" s="334">
        <f t="array" aca="1" ref="I1126" ca="1">IF(H1126="","",IF(H1126=MIN(H$1098:H$1215),"0:00:00",H1126-MIN(H$1098:H$1215)))</f>
        <v>5.9108796296296253E-4</v>
      </c>
      <c r="J1126" s="335">
        <f t="array" ref="J1126">IF(A1126="","",VLOOKUP(A1126,pkt_ind,2,0))</f>
        <v>1</v>
      </c>
      <c r="K1126" s="325"/>
      <c r="L1126" s="337">
        <f t="array" ref="L1126">IF(C1126="","",1)</f>
        <v>1</v>
      </c>
      <c r="M1126" s="441">
        <v>104</v>
      </c>
      <c r="N1126" s="339">
        <f t="shared" si="108"/>
        <v>3.0116898148148147E-3</v>
      </c>
      <c r="O1126" s="340" t="str">
        <f t="shared" si="109"/>
        <v/>
      </c>
      <c r="P1126" s="341" t="str">
        <f t="array" ref="P1126">IF($M1126="","",VLOOKUP($M1126,ls_gr_4,9,0))</f>
        <v>i</v>
      </c>
      <c r="Q1126" s="342" t="s">
        <v>364</v>
      </c>
      <c r="R1126" s="343" t="str">
        <f t="shared" si="107"/>
        <v/>
      </c>
      <c r="T1126" s="222" t="str">
        <f t="array" ref="T1126">IF(COUNTIF($M$1098:$M$1211,IF(ls!B331="","",ls!B331))&gt;0,"",IF(ls!B331="","",ls!B331))</f>
        <v/>
      </c>
    </row>
    <row r="1127" spans="1:20" ht="15">
      <c r="A1127" s="327">
        <f t="array" ref="A1127">IF(C1127="","",SUBTOTAL(3,$H$1098:H1127))</f>
        <v>30</v>
      </c>
      <c r="B1127" s="328">
        <f t="array" ref="B1127">IF(M1127="","",M1127)</f>
        <v>160</v>
      </c>
      <c r="C1127" s="329" t="str">
        <f t="array" ref="C1127">IF(M1127="","",VLOOKUP($M1127,ls_gr_4,2,0))</f>
        <v>SMOK Kacper</v>
      </c>
      <c r="D1127" s="330">
        <f t="array" ref="D1127">IF(M1127="","",VLOOKUP($M1127,ls_gr_4,3,0))</f>
        <v>2005</v>
      </c>
      <c r="E1127" s="331" t="str">
        <f t="array" ref="E1127">IF($M1127="","",VLOOKUP($M1127,ls_gr_4,4,0))</f>
        <v>SP Nr 2 - NSS Ustrzyki Dolne</v>
      </c>
      <c r="F1127" s="332" t="str">
        <f t="array" ref="F1127">IF($M1127="","",VLOOKUP($M1127,ls_gr_4,5,0))</f>
        <v>Ustrzyki Dolne</v>
      </c>
      <c r="G1127" s="332" t="str">
        <f t="array" ref="G1127">IF($M1127="","",VLOOKUP($M1127,ls_gr_4,6,0))</f>
        <v>bieszczadzki</v>
      </c>
      <c r="H1127" s="333">
        <f t="array" ref="H1127">IF(N1127="","",N1127)</f>
        <v>3.0158564814814809E-3</v>
      </c>
      <c r="I1127" s="334">
        <f t="array" aca="1" ref="I1127" ca="1">IF(H1127="","",IF(H1127=MIN(H$1098:H$1215),"0:00:00",H1127-MIN(H$1098:H$1215)))</f>
        <v>5.9525462962962874E-4</v>
      </c>
      <c r="J1127" s="335">
        <f t="array" ref="J1127">IF(A1127="","",VLOOKUP(A1127,pkt_ind,2,0))</f>
        <v>1</v>
      </c>
      <c r="K1127" s="325"/>
      <c r="L1127" s="337">
        <f t="array" ref="L1127">IF(C1127="","",1)</f>
        <v>1</v>
      </c>
      <c r="M1127" s="441">
        <v>160</v>
      </c>
      <c r="N1127" s="339">
        <f t="shared" si="108"/>
        <v>3.0158564814814809E-3</v>
      </c>
      <c r="O1127" s="340" t="str">
        <f t="shared" si="109"/>
        <v/>
      </c>
      <c r="P1127" s="341" t="str">
        <f t="array" ref="P1127">IF($M1127="","",VLOOKUP($M1127,ls_gr_4,9,0))</f>
        <v>i</v>
      </c>
      <c r="Q1127" s="342" t="s">
        <v>365</v>
      </c>
      <c r="R1127" s="343" t="str">
        <f t="shared" si="107"/>
        <v/>
      </c>
      <c r="T1127" s="222">
        <f t="array" ref="T1127">IF(COUNTIF($M$1098:$M$1211,IF(ls!B332="","",ls!B332))&gt;0,"",IF(ls!B332="","",ls!B332))</f>
        <v>180</v>
      </c>
    </row>
    <row r="1128" spans="1:20" ht="15">
      <c r="A1128" s="327">
        <f t="array" ref="A1128">IF(C1128="","",SUBTOTAL(3,$H$1098:H1128))</f>
        <v>31</v>
      </c>
      <c r="B1128" s="328">
        <f t="array" ref="B1128">IF(M1128="","",M1128)</f>
        <v>105</v>
      </c>
      <c r="C1128" s="329" t="str">
        <f t="array" ref="C1128">IF(M1128="","",VLOOKUP($M1128,ls_gr_4,2,0))</f>
        <v>Witka Jakub</v>
      </c>
      <c r="D1128" s="330">
        <f t="array" ref="D1128">IF(M1128="","",VLOOKUP($M1128,ls_gr_4,3,0))</f>
        <v>2006</v>
      </c>
      <c r="E1128" s="331" t="str">
        <f t="array" ref="E1128">IF($M1128="","",VLOOKUP($M1128,ls_gr_4,4,0))</f>
        <v>SP Nr 2 - NSS Ustrzyki Dolne</v>
      </c>
      <c r="F1128" s="332" t="str">
        <f t="array" ref="F1128">IF($M1128="","",VLOOKUP($M1128,ls_gr_4,5,0))</f>
        <v>Ustrzyki Dolne</v>
      </c>
      <c r="G1128" s="332" t="str">
        <f t="array" ref="G1128">IF($M1128="","",VLOOKUP($M1128,ls_gr_4,6,0))</f>
        <v>bieszczadzki</v>
      </c>
      <c r="H1128" s="333">
        <f t="array" ref="H1128">IF(N1128="","",N1128)</f>
        <v>3.0291666666666666E-3</v>
      </c>
      <c r="I1128" s="334">
        <f t="array" aca="1" ref="I1128" ca="1">IF(H1128="","",IF(H1128=MIN(H$1098:H$1215),"0:00:00",H1128-MIN(H$1098:H$1215)))</f>
        <v>6.0856481481481439E-4</v>
      </c>
      <c r="J1128" s="335">
        <f t="array" ref="J1128">IF(A1128="","",VLOOKUP(A1128,pkt_ind,2,0))</f>
        <v>1</v>
      </c>
      <c r="K1128" s="325"/>
      <c r="L1128" s="337">
        <f t="array" ref="L1128">IF(C1128="","",1)</f>
        <v>1</v>
      </c>
      <c r="M1128" s="441">
        <v>105</v>
      </c>
      <c r="N1128" s="339">
        <f t="shared" si="108"/>
        <v>3.0291666666666666E-3</v>
      </c>
      <c r="O1128" s="340" t="str">
        <f t="shared" si="109"/>
        <v/>
      </c>
      <c r="P1128" s="341" t="str">
        <f t="array" ref="P1128">IF($M1128="","",VLOOKUP($M1128,ls_gr_4,9,0))</f>
        <v>i</v>
      </c>
      <c r="Q1128" s="342" t="s">
        <v>366</v>
      </c>
      <c r="R1128" s="343" t="str">
        <f t="shared" si="107"/>
        <v/>
      </c>
      <c r="T1128" s="222" t="str">
        <f t="array" ref="T1128">IF(COUNTIF($M$1098:$M$1211,IF(ls!B333="","",ls!B333))&gt;0,"",IF(ls!B333="","",ls!B333))</f>
        <v/>
      </c>
    </row>
    <row r="1129" spans="1:20" ht="15">
      <c r="A1129" s="327">
        <f t="array" ref="A1129">IF(C1129="","",SUBTOTAL(3,$H$1098:H1129))</f>
        <v>32</v>
      </c>
      <c r="B1129" s="328">
        <f t="array" ref="B1129">IF(M1129="","",M1129)</f>
        <v>151</v>
      </c>
      <c r="C1129" s="329" t="str">
        <f t="array" ref="C1129">IF(M1129="","",VLOOKUP($M1129,ls_gr_4,2,0))</f>
        <v>FICHER Rafał</v>
      </c>
      <c r="D1129" s="330">
        <f t="array" ref="D1129">IF(M1129="","",VLOOKUP($M1129,ls_gr_4,3,0))</f>
        <v>2006</v>
      </c>
      <c r="E1129" s="331" t="str">
        <f t="array" ref="E1129">IF($M1129="","",VLOOKUP($M1129,ls_gr_4,4,0))</f>
        <v>SP Nr 2 - NSS Ustrzyki Dolne</v>
      </c>
      <c r="F1129" s="332" t="str">
        <f t="array" ref="F1129">IF($M1129="","",VLOOKUP($M1129,ls_gr_4,5,0))</f>
        <v>Ustrzyki Dolne</v>
      </c>
      <c r="G1129" s="332" t="str">
        <f t="array" ref="G1129">IF($M1129="","",VLOOKUP($M1129,ls_gr_4,6,0))</f>
        <v>bieszczadzki</v>
      </c>
      <c r="H1129" s="333">
        <f t="array" ref="H1129">IF(N1129="","",N1129)</f>
        <v>3.071875E-3</v>
      </c>
      <c r="I1129" s="334">
        <f t="array" aca="1" ref="I1129" ca="1">IF(H1129="","",IF(H1129=MIN(H$1098:H$1215),"0:00:00",H1129-MIN(H$1098:H$1215)))</f>
        <v>6.5127314814814779E-4</v>
      </c>
      <c r="J1129" s="335">
        <f t="array" ref="J1129">IF(A1129="","",VLOOKUP(A1129,pkt_ind,2,0))</f>
        <v>1</v>
      </c>
      <c r="K1129" s="325"/>
      <c r="L1129" s="337">
        <f t="array" ref="L1129">IF(C1129="","",1)</f>
        <v>1</v>
      </c>
      <c r="M1129" s="441">
        <v>151</v>
      </c>
      <c r="N1129" s="339">
        <f t="shared" si="108"/>
        <v>3.071875E-3</v>
      </c>
      <c r="O1129" s="340" t="str">
        <f t="shared" si="109"/>
        <v/>
      </c>
      <c r="P1129" s="341" t="str">
        <f t="array" ref="P1129">IF($M1129="","",VLOOKUP($M1129,ls_gr_4,9,0))</f>
        <v>i</v>
      </c>
      <c r="Q1129" s="342" t="s">
        <v>367</v>
      </c>
      <c r="R1129" s="343" t="str">
        <f t="shared" si="107"/>
        <v/>
      </c>
      <c r="T1129" s="222" t="str">
        <f t="array" ref="T1129">IF(COUNTIF($M$1098:$M$1211,IF(ls!B334="","",ls!B334))&gt;0,"",IF(ls!B334="","",ls!B334))</f>
        <v/>
      </c>
    </row>
    <row r="1130" spans="1:20" ht="15">
      <c r="A1130" s="327">
        <f t="array" ref="A1130">IF(C1130="","",SUBTOTAL(3,$H$1098:H1130))</f>
        <v>33</v>
      </c>
      <c r="B1130" s="328">
        <f t="array" ref="B1130">IF(M1130="","",M1130)</f>
        <v>106</v>
      </c>
      <c r="C1130" s="329" t="str">
        <f t="array" ref="C1130">IF(M1130="","",VLOOKUP($M1130,ls_gr_4,2,0))</f>
        <v>Brukało Marcel</v>
      </c>
      <c r="D1130" s="330">
        <f t="array" ref="D1130">IF(M1130="","",VLOOKUP($M1130,ls_gr_4,3,0))</f>
        <v>2006</v>
      </c>
      <c r="E1130" s="331" t="str">
        <f t="array" ref="E1130">IF($M1130="","",VLOOKUP($M1130,ls_gr_4,4,0))</f>
        <v>SP Nr 2 - NSS Ustrzyki Dolne</v>
      </c>
      <c r="F1130" s="332" t="str">
        <f t="array" ref="F1130">IF($M1130="","",VLOOKUP($M1130,ls_gr_4,5,0))</f>
        <v>Ustrzyki Dolne</v>
      </c>
      <c r="G1130" s="332" t="str">
        <f t="array" ref="G1130">IF($M1130="","",VLOOKUP($M1130,ls_gr_4,6,0))</f>
        <v>bieszczadzki</v>
      </c>
      <c r="H1130" s="333">
        <f t="array" ref="H1130">IF(N1130="","",N1130)</f>
        <v>3.1069444444444447E-3</v>
      </c>
      <c r="I1130" s="334">
        <f t="array" aca="1" ref="I1130" ca="1">IF(H1130="","",IF(H1130=MIN(H$1098:H$1215),"0:00:00",H1130-MIN(H$1098:H$1215)))</f>
        <v>6.8634259259259256E-4</v>
      </c>
      <c r="J1130" s="335">
        <f t="array" ref="J1130">IF(A1130="","",VLOOKUP(A1130,pkt_ind,2,0))</f>
        <v>1</v>
      </c>
      <c r="K1130" s="325"/>
      <c r="L1130" s="337">
        <f t="array" ref="L1130">IF(C1130="","",1)</f>
        <v>1</v>
      </c>
      <c r="M1130" s="441">
        <v>106</v>
      </c>
      <c r="N1130" s="339">
        <f t="shared" si="108"/>
        <v>3.1069444444444447E-3</v>
      </c>
      <c r="O1130" s="340" t="str">
        <f t="shared" si="109"/>
        <v/>
      </c>
      <c r="P1130" s="341" t="str">
        <f t="array" ref="P1130">IF($M1130="","",VLOOKUP($M1130,ls_gr_4,9,0))</f>
        <v>i</v>
      </c>
      <c r="Q1130" s="342" t="s">
        <v>368</v>
      </c>
      <c r="R1130" s="343" t="str">
        <f t="shared" ref="R1130:R1161" si="110">IFERROR(VLOOKUP(O1130,ls_gr_4,2,0),"")</f>
        <v/>
      </c>
      <c r="T1130" s="222" t="str">
        <f t="array" ref="T1130">IF(COUNTIF($M$1098:$M$1211,IF(ls!B335="","",ls!B335))&gt;0,"",IF(ls!B335="","",ls!B335))</f>
        <v/>
      </c>
    </row>
    <row r="1131" spans="1:20" ht="15">
      <c r="A1131" s="327">
        <f t="array" ref="A1131">IF(C1131="","",SUBTOTAL(3,$H$1098:H1131))</f>
        <v>34</v>
      </c>
      <c r="B1131" s="328">
        <f t="array" ref="B1131">IF(M1131="","",M1131)</f>
        <v>175</v>
      </c>
      <c r="C1131" s="329" t="str">
        <f t="array" ref="C1131">IF(M1131="","",VLOOKUP($M1131,ls_gr_4,2,0))</f>
        <v>ZBIERAK Eryk</v>
      </c>
      <c r="D1131" s="330">
        <f t="array" ref="D1131">IF(M1131="","",VLOOKUP($M1131,ls_gr_4,3,0))</f>
        <v>2005</v>
      </c>
      <c r="E1131" s="331" t="str">
        <f t="array" ref="E1131">IF($M1131="","",VLOOKUP($M1131,ls_gr_4,4,0))</f>
        <v>SP Nr 2 - NSS Ustrzyki Dolne</v>
      </c>
      <c r="F1131" s="332" t="str">
        <f t="array" ref="F1131">IF($M1131="","",VLOOKUP($M1131,ls_gr_4,5,0))</f>
        <v>Ustrzyki Dolne</v>
      </c>
      <c r="G1131" s="332" t="str">
        <f t="array" ref="G1131">IF($M1131="","",VLOOKUP($M1131,ls_gr_4,6,0))</f>
        <v>bieszczadzki</v>
      </c>
      <c r="H1131" s="333">
        <f t="array" ref="H1131">IF(N1131="","",N1131)</f>
        <v>3.1171296296296299E-3</v>
      </c>
      <c r="I1131" s="334">
        <f t="array" aca="1" ref="I1131" ca="1">IF(H1131="","",IF(H1131=MIN(H$1098:H$1215),"0:00:00",H1131-MIN(H$1098:H$1215)))</f>
        <v>6.9652777777777768E-4</v>
      </c>
      <c r="J1131" s="335">
        <f t="array" ref="J1131">IF(A1131="","",VLOOKUP(A1131,pkt_ind,2,0))</f>
        <v>1</v>
      </c>
      <c r="K1131" s="325"/>
      <c r="L1131" s="337">
        <f t="array" ref="L1131">IF(C1131="","",1)</f>
        <v>1</v>
      </c>
      <c r="M1131" s="441">
        <v>175</v>
      </c>
      <c r="N1131" s="339">
        <f t="shared" si="108"/>
        <v>3.1171296296296299E-3</v>
      </c>
      <c r="O1131" s="340" t="str">
        <f t="shared" si="109"/>
        <v/>
      </c>
      <c r="P1131" s="341" t="str">
        <f t="array" ref="P1131">IF($M1131="","",VLOOKUP($M1131,ls_gr_4,9,0))</f>
        <v>i</v>
      </c>
      <c r="Q1131" s="342" t="s">
        <v>369</v>
      </c>
      <c r="R1131" s="343" t="str">
        <f t="shared" si="110"/>
        <v/>
      </c>
      <c r="T1131" s="222" t="str">
        <f t="array" ref="T1131">IF(COUNTIF($M$1098:$M$1211,IF(ls!B336="","",ls!B336))&gt;0,"",IF(ls!B336="","",ls!B336))</f>
        <v/>
      </c>
    </row>
    <row r="1132" spans="1:20" ht="15">
      <c r="A1132" s="327">
        <f t="array" ref="A1132">IF(C1132="","",SUBTOTAL(3,$H$1098:H1132))</f>
        <v>35</v>
      </c>
      <c r="B1132" s="328">
        <f t="array" ref="B1132">IF(M1132="","",M1132)</f>
        <v>186</v>
      </c>
      <c r="C1132" s="329" t="str">
        <f t="array" ref="C1132">IF(M1132="","",VLOOKUP($M1132,ls_gr_4,2,0))</f>
        <v>ZDZIEBKO Wiktor</v>
      </c>
      <c r="D1132" s="330">
        <f t="array" ref="D1132">IF(M1132="","",VLOOKUP($M1132,ls_gr_4,3,0))</f>
        <v>2005</v>
      </c>
      <c r="E1132" s="331" t="str">
        <f t="array" ref="E1132">IF($M1132="","",VLOOKUP($M1132,ls_gr_4,4,0))</f>
        <v>SP Ropienka</v>
      </c>
      <c r="F1132" s="332" t="str">
        <f t="array" ref="F1132">IF($M1132="","",VLOOKUP($M1132,ls_gr_4,5,0))</f>
        <v>Ustrzyki Dolne</v>
      </c>
      <c r="G1132" s="332" t="str">
        <f t="array" ref="G1132">IF($M1132="","",VLOOKUP($M1132,ls_gr_4,6,0))</f>
        <v>bieszczadzki</v>
      </c>
      <c r="H1132" s="333">
        <f t="array" ref="H1132">IF(N1132="","",N1132)</f>
        <v>3.1214120370370371E-3</v>
      </c>
      <c r="I1132" s="334">
        <f t="array" aca="1" ref="I1132" ca="1">IF(H1132="","",IF(H1132=MIN(H$1098:H$1215),"0:00:00",H1132-MIN(H$1098:H$1215)))</f>
        <v>7.0081018518518496E-4</v>
      </c>
      <c r="J1132" s="335">
        <f t="array" ref="J1132">IF(A1132="","",VLOOKUP(A1132,pkt_ind,2,0))</f>
        <v>1</v>
      </c>
      <c r="K1132" s="325"/>
      <c r="L1132" s="337">
        <f t="array" ref="L1132">IF(C1132="","",1)</f>
        <v>1</v>
      </c>
      <c r="M1132" s="441">
        <v>186</v>
      </c>
      <c r="N1132" s="339">
        <f t="shared" si="108"/>
        <v>3.1214120370370371E-3</v>
      </c>
      <c r="O1132" s="340" t="str">
        <f t="shared" si="109"/>
        <v/>
      </c>
      <c r="P1132" s="341" t="str">
        <f t="array" ref="P1132">IF($M1132="","",VLOOKUP($M1132,ls_gr_4,9,0))</f>
        <v>ID</v>
      </c>
      <c r="Q1132" s="342" t="s">
        <v>370</v>
      </c>
      <c r="R1132" s="343" t="str">
        <f t="shared" si="110"/>
        <v/>
      </c>
      <c r="T1132" s="222">
        <f t="array" ref="T1132">IF(COUNTIF($M$1098:$M$1211,IF(ls!B337="","",ls!B337))&gt;0,"",IF(ls!B337="","",ls!B337))</f>
        <v>185</v>
      </c>
    </row>
    <row r="1133" spans="1:20" ht="15">
      <c r="A1133" s="327">
        <f t="array" ref="A1133">IF(C1133="","",SUBTOTAL(3,$H$1098:H1133))</f>
        <v>36</v>
      </c>
      <c r="B1133" s="328">
        <f t="array" ref="B1133">IF(M1133="","",M1133)</f>
        <v>30</v>
      </c>
      <c r="C1133" s="329" t="str">
        <f t="array" ref="C1133">IF(M1133="","",VLOOKUP($M1133,ls_gr_4,2,0))</f>
        <v>Sarnociński Konrad</v>
      </c>
      <c r="D1133" s="330">
        <f t="array" ref="D1133">IF(M1133="","",VLOOKUP($M1133,ls_gr_4,3,0))</f>
        <v>2005</v>
      </c>
      <c r="E1133" s="331" t="str">
        <f t="array" ref="E1133">IF($M1133="","",VLOOKUP($M1133,ls_gr_4,4,0))</f>
        <v>SP1 Ustrzyki Dolne</v>
      </c>
      <c r="F1133" s="332" t="str">
        <f t="array" ref="F1133">IF($M1133="","",VLOOKUP($M1133,ls_gr_4,5,0))</f>
        <v>Ustrzyki Dolne</v>
      </c>
      <c r="G1133" s="332" t="str">
        <f t="array" ref="G1133">IF($M1133="","",VLOOKUP($M1133,ls_gr_4,6,0))</f>
        <v>bieszczadzki</v>
      </c>
      <c r="H1133" s="333">
        <f t="array" ref="H1133">IF(N1133="","",N1133)</f>
        <v>3.1609953703703709E-3</v>
      </c>
      <c r="I1133" s="334">
        <f t="array" aca="1" ref="I1133" ca="1">IF(H1133="","",IF(H1133=MIN(H$1098:H$1215),"0:00:00",H1133-MIN(H$1098:H$1215)))</f>
        <v>7.403935185185187E-4</v>
      </c>
      <c r="J1133" s="335">
        <f t="array" ref="J1133">IF(A1133="","",VLOOKUP(A1133,pkt_ind,2,0))</f>
        <v>1</v>
      </c>
      <c r="K1133" s="325"/>
      <c r="L1133" s="337">
        <f t="array" ref="L1133">IF(C1133="","",1)</f>
        <v>1</v>
      </c>
      <c r="M1133" s="441">
        <v>30</v>
      </c>
      <c r="N1133" s="339">
        <f t="shared" si="108"/>
        <v>3.1609953703703709E-3</v>
      </c>
      <c r="O1133" s="340" t="str">
        <f t="shared" si="109"/>
        <v/>
      </c>
      <c r="P1133" s="341" t="str">
        <f t="array" ref="P1133">IF($M1133="","",VLOOKUP($M1133,ls_gr_4,9,0))</f>
        <v>ID</v>
      </c>
      <c r="Q1133" s="342" t="s">
        <v>371</v>
      </c>
      <c r="R1133" s="343" t="str">
        <f t="shared" si="110"/>
        <v/>
      </c>
      <c r="T1133" s="222" t="str">
        <f t="array" ref="T1133">IF(COUNTIF($M$1098:$M$1211,IF(ls!B338="","",ls!B338))&gt;0,"",IF(ls!B338="","",ls!B338))</f>
        <v/>
      </c>
    </row>
    <row r="1134" spans="1:20" ht="15">
      <c r="A1134" s="327">
        <f t="array" ref="A1134">IF(C1134="","",SUBTOTAL(3,$H$1098:H1134))</f>
        <v>37</v>
      </c>
      <c r="B1134" s="328">
        <f t="array" ref="B1134">IF(M1134="","",M1134)</f>
        <v>107</v>
      </c>
      <c r="C1134" s="329" t="str">
        <f t="array" ref="C1134">IF(M1134="","",VLOOKUP($M1134,ls_gr_4,2,0))</f>
        <v>Misiąg Bruno</v>
      </c>
      <c r="D1134" s="330">
        <f t="array" ref="D1134">IF(M1134="","",VLOOKUP($M1134,ls_gr_4,3,0))</f>
        <v>2006</v>
      </c>
      <c r="E1134" s="331" t="str">
        <f t="array" ref="E1134">IF($M1134="","",VLOOKUP($M1134,ls_gr_4,4,0))</f>
        <v>SP Nr 2 - NSS Ustrzyki Dolne</v>
      </c>
      <c r="F1134" s="332" t="str">
        <f t="array" ref="F1134">IF($M1134="","",VLOOKUP($M1134,ls_gr_4,5,0))</f>
        <v>Ustrzyki Dolne</v>
      </c>
      <c r="G1134" s="332" t="str">
        <f t="array" ref="G1134">IF($M1134="","",VLOOKUP($M1134,ls_gr_4,6,0))</f>
        <v>bieszczadzki</v>
      </c>
      <c r="H1134" s="333">
        <f t="array" ref="H1134">IF(N1134="","",N1134)</f>
        <v>3.2464120370370372E-3</v>
      </c>
      <c r="I1134" s="334">
        <f t="array" aca="1" ref="I1134" ca="1">IF(H1134="","",IF(H1134=MIN(H$1098:H$1215),"0:00:00",H1134-MIN(H$1098:H$1215)))</f>
        <v>8.2581018518518507E-4</v>
      </c>
      <c r="J1134" s="335">
        <f t="array" ref="J1134">IF(A1134="","",VLOOKUP(A1134,pkt_ind,2,0))</f>
        <v>1</v>
      </c>
      <c r="K1134" s="325"/>
      <c r="L1134" s="337">
        <f t="array" ref="L1134">IF(C1134="","",1)</f>
        <v>1</v>
      </c>
      <c r="M1134" s="441">
        <v>107</v>
      </c>
      <c r="N1134" s="339">
        <f t="shared" si="108"/>
        <v>3.2464120370370372E-3</v>
      </c>
      <c r="O1134" s="340" t="str">
        <f t="shared" si="109"/>
        <v/>
      </c>
      <c r="P1134" s="341" t="str">
        <f t="array" ref="P1134">IF($M1134="","",VLOOKUP($M1134,ls_gr_4,9,0))</f>
        <v>i</v>
      </c>
      <c r="Q1134" s="342" t="s">
        <v>372</v>
      </c>
      <c r="R1134" s="343" t="str">
        <f t="shared" si="110"/>
        <v/>
      </c>
      <c r="T1134" s="222" t="str">
        <f t="array" ref="T1134">IF(COUNTIF($M$1098:$M$1211,IF(ls!B339="","",ls!B339))&gt;0,"",IF(ls!B339="","",ls!B339))</f>
        <v/>
      </c>
    </row>
    <row r="1135" spans="1:20" ht="15">
      <c r="A1135" s="327">
        <f t="array" ref="A1135">IF(C1135="","",SUBTOTAL(3,$H$1098:H1135))</f>
        <v>38</v>
      </c>
      <c r="B1135" s="328">
        <f t="array" ref="B1135">IF(M1135="","",M1135)</f>
        <v>172</v>
      </c>
      <c r="C1135" s="329" t="str">
        <f t="array" ref="C1135">IF(M1135="","",VLOOKUP($M1135,ls_gr_4,2,0))</f>
        <v>SOCHA Piotr</v>
      </c>
      <c r="D1135" s="330">
        <f t="array" ref="D1135">IF(M1135="","",VLOOKUP($M1135,ls_gr_4,3,0))</f>
        <v>2005</v>
      </c>
      <c r="E1135" s="331" t="str">
        <f t="array" ref="E1135">IF($M1135="","",VLOOKUP($M1135,ls_gr_4,4,0))</f>
        <v>SP Nr 2 - NSS Ustrzyki Dolne</v>
      </c>
      <c r="F1135" s="332" t="str">
        <f t="array" ref="F1135">IF($M1135="","",VLOOKUP($M1135,ls_gr_4,5,0))</f>
        <v>Ustrzyki Dolne</v>
      </c>
      <c r="G1135" s="332" t="str">
        <f t="array" ref="G1135">IF($M1135="","",VLOOKUP($M1135,ls_gr_4,6,0))</f>
        <v>bieszczadzki</v>
      </c>
      <c r="H1135" s="333">
        <f t="array" ref="H1135">IF(N1135="","",N1135)</f>
        <v>3.3682870370370373E-3</v>
      </c>
      <c r="I1135" s="334">
        <f t="array" aca="1" ref="I1135" ca="1">IF(H1135="","",IF(H1135=MIN(H$1098:H$1215),"0:00:00",H1135-MIN(H$1098:H$1215)))</f>
        <v>9.4768518518518509E-4</v>
      </c>
      <c r="J1135" s="335">
        <f t="array" ref="J1135">IF(A1135="","",VLOOKUP(A1135,pkt_ind,2,0))</f>
        <v>1</v>
      </c>
      <c r="K1135" s="325"/>
      <c r="L1135" s="337">
        <f t="array" ref="L1135">IF(C1135="","",1)</f>
        <v>1</v>
      </c>
      <c r="M1135" s="441">
        <v>172</v>
      </c>
      <c r="N1135" s="339">
        <f t="shared" si="108"/>
        <v>3.3682870370370373E-3</v>
      </c>
      <c r="O1135" s="340" t="str">
        <f t="shared" si="109"/>
        <v/>
      </c>
      <c r="P1135" s="341" t="str">
        <f t="array" ref="P1135">IF($M1135="","",VLOOKUP($M1135,ls_gr_4,9,0))</f>
        <v>i</v>
      </c>
      <c r="Q1135" s="342" t="s">
        <v>373</v>
      </c>
      <c r="R1135" s="343" t="str">
        <f t="shared" si="110"/>
        <v/>
      </c>
      <c r="T1135" s="222" t="str">
        <f t="array" ref="T1135">IF(COUNTIF($M$1098:$M$1211,IF(ls!B340="","",ls!B340))&gt;0,"",IF(ls!B340="","",ls!B340))</f>
        <v/>
      </c>
    </row>
    <row r="1136" spans="1:20" ht="15">
      <c r="A1136" s="327">
        <f t="array" ref="A1136">IF(C1136="","",SUBTOTAL(3,$H$1098:H1136))</f>
        <v>39</v>
      </c>
      <c r="B1136" s="328">
        <f t="array" ref="B1136">IF(M1136="","",M1136)</f>
        <v>158</v>
      </c>
      <c r="C1136" s="329" t="str">
        <f t="array" ref="C1136">IF(M1136="","",VLOOKUP($M1136,ls_gr_4,2,0))</f>
        <v>PUCYK Kacper</v>
      </c>
      <c r="D1136" s="330">
        <f t="array" ref="D1136">IF(M1136="","",VLOOKUP($M1136,ls_gr_4,3,0))</f>
        <v>2006</v>
      </c>
      <c r="E1136" s="331" t="str">
        <f t="array" ref="E1136">IF($M1136="","",VLOOKUP($M1136,ls_gr_4,4,0))</f>
        <v>SP Nr 2 - NSS Ustrzyki Dolne</v>
      </c>
      <c r="F1136" s="332" t="str">
        <f t="array" ref="F1136">IF($M1136="","",VLOOKUP($M1136,ls_gr_4,5,0))</f>
        <v>Ustrzyki Dolne</v>
      </c>
      <c r="G1136" s="332" t="str">
        <f t="array" ref="G1136">IF($M1136="","",VLOOKUP($M1136,ls_gr_4,6,0))</f>
        <v>bieszczadzki</v>
      </c>
      <c r="H1136" s="333">
        <f t="array" ref="H1136">IF(N1136="","",N1136)</f>
        <v>3.3766203703703705E-3</v>
      </c>
      <c r="I1136" s="334">
        <f t="array" aca="1" ref="I1136" ca="1">IF(H1136="","",IF(H1136=MIN(H$1098:H$1215),"0:00:00",H1136-MIN(H$1098:H$1215)))</f>
        <v>9.5601851851851837E-4</v>
      </c>
      <c r="J1136" s="335">
        <f t="array" ref="J1136">IF(A1136="","",VLOOKUP(A1136,pkt_ind,2,0))</f>
        <v>1</v>
      </c>
      <c r="K1136" s="325"/>
      <c r="L1136" s="337">
        <f t="array" ref="L1136">IF(C1136="","",1)</f>
        <v>1</v>
      </c>
      <c r="M1136" s="441">
        <v>158</v>
      </c>
      <c r="N1136" s="339">
        <f t="shared" si="108"/>
        <v>3.3766203703703705E-3</v>
      </c>
      <c r="O1136" s="340" t="str">
        <f t="shared" si="109"/>
        <v/>
      </c>
      <c r="P1136" s="341" t="str">
        <f t="array" ref="P1136">IF($M1136="","",VLOOKUP($M1136,ls_gr_4,9,0))</f>
        <v>i</v>
      </c>
      <c r="Q1136" s="342" t="s">
        <v>374</v>
      </c>
      <c r="R1136" s="343" t="str">
        <f t="shared" si="110"/>
        <v/>
      </c>
      <c r="T1136" s="222" t="str">
        <f t="array" ref="T1136">IF(COUNTIF($M$1098:$M$1211,IF(ls!B341="","",ls!B341))&gt;0,"",IF(ls!B341="","",ls!B341))</f>
        <v/>
      </c>
    </row>
    <row r="1137" spans="1:20" ht="15">
      <c r="A1137" s="327">
        <f t="array" ref="A1137">IF(C1137="","",SUBTOTAL(3,$H$1098:H1137))</f>
        <v>40</v>
      </c>
      <c r="B1137" s="328">
        <f t="array" ref="B1137">IF(M1137="","",M1137)</f>
        <v>161</v>
      </c>
      <c r="C1137" s="329" t="str">
        <f t="array" ref="C1137">IF(M1137="","",VLOOKUP($M1137,ls_gr_4,2,0))</f>
        <v>CYZIO Jakub</v>
      </c>
      <c r="D1137" s="330">
        <f t="array" ref="D1137">IF(M1137="","",VLOOKUP($M1137,ls_gr_4,3,0))</f>
        <v>2005</v>
      </c>
      <c r="E1137" s="331" t="str">
        <f t="array" ref="E1137">IF($M1137="","",VLOOKUP($M1137,ls_gr_4,4,0))</f>
        <v>SP Nr 2 - NSS Ustrzyki Dolne</v>
      </c>
      <c r="F1137" s="332" t="str">
        <f t="array" ref="F1137">IF($M1137="","",VLOOKUP($M1137,ls_gr_4,5,0))</f>
        <v>Ustrzyki Dolne</v>
      </c>
      <c r="G1137" s="332" t="str">
        <f t="array" ref="G1137">IF($M1137="","",VLOOKUP($M1137,ls_gr_4,6,0))</f>
        <v>bieszczadzki</v>
      </c>
      <c r="H1137" s="333">
        <f t="array" ref="H1137">IF(N1137="","",N1137)</f>
        <v>3.4070601851851848E-3</v>
      </c>
      <c r="I1137" s="334">
        <f t="array" aca="1" ref="I1137" ca="1">IF(H1137="","",IF(H1137=MIN(H$1098:H$1215),"0:00:00",H1137-MIN(H$1098:H$1215)))</f>
        <v>9.8645833333333268E-4</v>
      </c>
      <c r="J1137" s="335">
        <f t="array" ref="J1137">IF(A1137="","",VLOOKUP(A1137,pkt_ind,2,0))</f>
        <v>1</v>
      </c>
      <c r="K1137" s="325"/>
      <c r="L1137" s="337">
        <f t="array" ref="L1137">IF(C1137="","",1)</f>
        <v>1</v>
      </c>
      <c r="M1137" s="441">
        <v>161</v>
      </c>
      <c r="N1137" s="339">
        <f t="shared" si="108"/>
        <v>3.4070601851851848E-3</v>
      </c>
      <c r="O1137" s="340" t="str">
        <f t="shared" si="109"/>
        <v/>
      </c>
      <c r="P1137" s="341" t="str">
        <f t="array" ref="P1137">IF($M1137="","",VLOOKUP($M1137,ls_gr_4,9,0))</f>
        <v>i</v>
      </c>
      <c r="Q1137" s="342" t="s">
        <v>375</v>
      </c>
      <c r="R1137" s="343" t="str">
        <f t="shared" si="110"/>
        <v/>
      </c>
      <c r="T1137" s="222" t="str">
        <f t="array" ref="T1137">IF(COUNTIF($M$1098:$M$1211,IF(ls!B342="","",ls!B342))&gt;0,"",IF(ls!B342="","",ls!B342))</f>
        <v/>
      </c>
    </row>
    <row r="1138" spans="1:20" ht="15">
      <c r="A1138" s="327">
        <f t="array" ref="A1138">IF(C1138="","",SUBTOTAL(3,$H$1098:H1138))</f>
        <v>41</v>
      </c>
      <c r="B1138" s="328">
        <f t="array" ref="B1138">IF(M1138="","",M1138)</f>
        <v>179</v>
      </c>
      <c r="C1138" s="329" t="str">
        <f t="array" ref="C1138">IF(M1138="","",VLOOKUP($M1138,ls_gr_4,2,0))</f>
        <v>DAROSZ Kacper</v>
      </c>
      <c r="D1138" s="330">
        <f t="array" ref="D1138">IF(M1138="","",VLOOKUP($M1138,ls_gr_4,3,0))</f>
        <v>2005</v>
      </c>
      <c r="E1138" s="331" t="str">
        <f t="array" ref="E1138">IF($M1138="","",VLOOKUP($M1138,ls_gr_4,4,0))</f>
        <v>SP Nr 2 - NSS Ustrzyki Dolne</v>
      </c>
      <c r="F1138" s="332" t="str">
        <f t="array" ref="F1138">IF($M1138="","",VLOOKUP($M1138,ls_gr_4,5,0))</f>
        <v>Ustrzyki Dolne</v>
      </c>
      <c r="G1138" s="332" t="str">
        <f t="array" ref="G1138">IF($M1138="","",VLOOKUP($M1138,ls_gr_4,6,0))</f>
        <v>bieszczadzki</v>
      </c>
      <c r="H1138" s="333">
        <f t="array" ref="H1138">IF(N1138="","",N1138)</f>
        <v>3.4325231481481481E-3</v>
      </c>
      <c r="I1138" s="334">
        <f t="array" aca="1" ref="I1138" ca="1">IF(H1138="","",IF(H1138=MIN(H$1098:H$1215),"0:00:00",H1138-MIN(H$1098:H$1215)))</f>
        <v>1.0119212962962959E-3</v>
      </c>
      <c r="J1138" s="335">
        <f t="array" ref="J1138">IF(A1138="","",VLOOKUP(A1138,pkt_ind,2,0))</f>
        <v>1</v>
      </c>
      <c r="K1138" s="325"/>
      <c r="L1138" s="337">
        <f t="array" ref="L1138">IF(C1138="","",1)</f>
        <v>1</v>
      </c>
      <c r="M1138" s="441">
        <v>179</v>
      </c>
      <c r="N1138" s="339">
        <f t="shared" si="108"/>
        <v>3.4325231481481481E-3</v>
      </c>
      <c r="O1138" s="340" t="str">
        <f t="shared" si="109"/>
        <v/>
      </c>
      <c r="P1138" s="341" t="str">
        <f t="array" ref="P1138">IF($M1138="","",VLOOKUP($M1138,ls_gr_4,9,0))</f>
        <v>i</v>
      </c>
      <c r="Q1138" s="342" t="s">
        <v>376</v>
      </c>
      <c r="R1138" s="343" t="str">
        <f t="shared" si="110"/>
        <v/>
      </c>
      <c r="T1138" s="222" t="str">
        <f t="array" ref="T1138">IF(COUNTIF($M$1098:$M$1211,IF(ls!B343="","",ls!B343))&gt;0,"",IF(ls!B343="","",ls!B343))</f>
        <v/>
      </c>
    </row>
    <row r="1139" spans="1:20" ht="15">
      <c r="A1139" s="327">
        <f t="array" ref="A1139">IF(C1139="","",SUBTOTAL(3,$H$1098:H1139))</f>
        <v>42</v>
      </c>
      <c r="B1139" s="328">
        <f t="array" ref="B1139">IF(M1139="","",M1139)</f>
        <v>162</v>
      </c>
      <c r="C1139" s="329" t="str">
        <f t="array" ref="C1139">IF(M1139="","",VLOOKUP($M1139,ls_gr_4,2,0))</f>
        <v>DĄBROWSKI Damian</v>
      </c>
      <c r="D1139" s="330">
        <f t="array" ref="D1139">IF(M1139="","",VLOOKUP($M1139,ls_gr_4,3,0))</f>
        <v>2005</v>
      </c>
      <c r="E1139" s="331" t="str">
        <f t="array" ref="E1139">IF($M1139="","",VLOOKUP($M1139,ls_gr_4,4,0))</f>
        <v>SP Nr 2 - NSS Ustrzyki Dolne</v>
      </c>
      <c r="F1139" s="332" t="str">
        <f t="array" ref="F1139">IF($M1139="","",VLOOKUP($M1139,ls_gr_4,5,0))</f>
        <v>Ustrzyki Dolne</v>
      </c>
      <c r="G1139" s="332" t="str">
        <f t="array" ref="G1139">IF($M1139="","",VLOOKUP($M1139,ls_gr_4,6,0))</f>
        <v>bieszczadzki</v>
      </c>
      <c r="H1139" s="333">
        <f t="array" ref="H1139">IF(N1139="","",N1139)</f>
        <v>3.4803240740740745E-3</v>
      </c>
      <c r="I1139" s="334">
        <f t="array" aca="1" ref="I1139" ca="1">IF(H1139="","",IF(H1139=MIN(H$1098:H$1215),"0:00:00",H1139-MIN(H$1098:H$1215)))</f>
        <v>1.0597222222222223E-3</v>
      </c>
      <c r="J1139" s="335">
        <f t="array" ref="J1139">IF(A1139="","",VLOOKUP(A1139,pkt_ind,2,0))</f>
        <v>1</v>
      </c>
      <c r="K1139" s="325"/>
      <c r="L1139" s="337">
        <f t="array" ref="L1139">IF(C1139="","",1)</f>
        <v>1</v>
      </c>
      <c r="M1139" s="441">
        <v>162</v>
      </c>
      <c r="N1139" s="339">
        <f t="shared" si="108"/>
        <v>3.4803240740740745E-3</v>
      </c>
      <c r="O1139" s="340" t="str">
        <f t="shared" si="109"/>
        <v/>
      </c>
      <c r="P1139" s="341" t="str">
        <f t="array" ref="P1139">IF($M1139="","",VLOOKUP($M1139,ls_gr_4,9,0))</f>
        <v>i</v>
      </c>
      <c r="Q1139" s="342" t="s">
        <v>377</v>
      </c>
      <c r="R1139" s="343" t="str">
        <f t="shared" si="110"/>
        <v/>
      </c>
      <c r="T1139" s="222" t="str">
        <f t="array" ref="T1139">IF(COUNTIF($M$1098:$M$1211,IF(ls!B344="","",ls!B344))&gt;0,"",IF(ls!B344="","",ls!B344))</f>
        <v/>
      </c>
    </row>
    <row r="1140" spans="1:20" ht="15">
      <c r="A1140" s="327">
        <f t="array" ref="A1140">IF(C1140="","",SUBTOTAL(3,$H$1098:H1140))</f>
        <v>43</v>
      </c>
      <c r="B1140" s="328">
        <f t="array" ref="B1140">IF(M1140="","",M1140)</f>
        <v>153</v>
      </c>
      <c r="C1140" s="329" t="str">
        <f t="array" ref="C1140">IF(M1140="","",VLOOKUP($M1140,ls_gr_4,2,0))</f>
        <v>MRÓZEK Krystian</v>
      </c>
      <c r="D1140" s="330">
        <f t="array" ref="D1140">IF(M1140="","",VLOOKUP($M1140,ls_gr_4,3,0))</f>
        <v>2006</v>
      </c>
      <c r="E1140" s="331" t="str">
        <f t="array" ref="E1140">IF($M1140="","",VLOOKUP($M1140,ls_gr_4,4,0))</f>
        <v>SP Nr 2 - NSS Ustrzyki Dolne</v>
      </c>
      <c r="F1140" s="332" t="str">
        <f t="array" ref="F1140">IF($M1140="","",VLOOKUP($M1140,ls_gr_4,5,0))</f>
        <v>Ustrzyki Dolne</v>
      </c>
      <c r="G1140" s="332" t="str">
        <f t="array" ref="G1140">IF($M1140="","",VLOOKUP($M1140,ls_gr_4,6,0))</f>
        <v>bieszczadzki</v>
      </c>
      <c r="H1140" s="333">
        <f t="array" ref="H1140">IF(N1140="","",N1140)</f>
        <v>3.4894675925925926E-3</v>
      </c>
      <c r="I1140" s="334">
        <f t="array" aca="1" ref="I1140" ca="1">IF(H1140="","",IF(H1140=MIN(H$1098:H$1215),"0:00:00",H1140-MIN(H$1098:H$1215)))</f>
        <v>1.0688657407407405E-3</v>
      </c>
      <c r="J1140" s="335">
        <f t="array" ref="J1140">IF(A1140="","",VLOOKUP(A1140,pkt_ind,2,0))</f>
        <v>1</v>
      </c>
      <c r="K1140" s="325"/>
      <c r="L1140" s="337">
        <f t="array" ref="L1140">IF(C1140="","",1)</f>
        <v>1</v>
      </c>
      <c r="M1140" s="441">
        <v>153</v>
      </c>
      <c r="N1140" s="339">
        <f t="shared" si="108"/>
        <v>3.4894675925925926E-3</v>
      </c>
      <c r="O1140" s="340" t="str">
        <f t="shared" si="109"/>
        <v/>
      </c>
      <c r="P1140" s="341" t="str">
        <f t="array" ref="P1140">IF($M1140="","",VLOOKUP($M1140,ls_gr_4,9,0))</f>
        <v>i</v>
      </c>
      <c r="Q1140" s="342" t="s">
        <v>378</v>
      </c>
      <c r="R1140" s="343" t="str">
        <f t="shared" si="110"/>
        <v/>
      </c>
      <c r="T1140" s="222" t="str">
        <f t="array" ref="T1140">IF(COUNTIF($M$1098:$M$1211,IF(ls!B345="","",ls!B345))&gt;0,"",IF(ls!B345="","",ls!B345))</f>
        <v/>
      </c>
    </row>
    <row r="1141" spans="1:20" ht="15" hidden="1" customHeight="1">
      <c r="A1141" s="100" t="str">
        <f t="array" ref="A1141">IF(C1141="","",SUBTOTAL(3,$H$1098:H1141))</f>
        <v/>
      </c>
      <c r="B1141" s="104" t="str">
        <f t="array" ref="B1141">IF(M1141="","",M1141)</f>
        <v/>
      </c>
      <c r="C1141" s="36" t="str">
        <f t="array" ref="C1141">IF(M1141="","",VLOOKUP($M1141,ls_gr_4,2,0))</f>
        <v/>
      </c>
      <c r="D1141" s="35" t="str">
        <f t="array" ref="D1141">IF(M1141="","",VLOOKUP($M1141,ls_gr_4,3,0))</f>
        <v/>
      </c>
      <c r="E1141" s="280" t="str">
        <f t="array" ref="E1141">IF($M1141="","",VLOOKUP($M1141,ls_gr_4,4,0))</f>
        <v/>
      </c>
      <c r="F1141" s="281" t="str">
        <f t="array" ref="F1141">IF($M1141="","",VLOOKUP($M1141,ls_gr_4,5,0))</f>
        <v/>
      </c>
      <c r="G1141" s="281" t="str">
        <f t="array" ref="G1141">IF($M1141="","",VLOOKUP($M1141,ls_gr_4,6,0))</f>
        <v/>
      </c>
      <c r="H1141" s="301">
        <f t="array" ref="H1141">IF(N1141="","",N1141)</f>
        <v>3.5287037037037036E-3</v>
      </c>
      <c r="I1141" s="14">
        <f t="array" aca="1" ref="I1141" ca="1">IF(H1141="","",IF(H1141=MIN(H$1098:H$1215),"0:00:00",H1141-MIN(H$1098:H$1215)))</f>
        <v>1.1081018518518514E-3</v>
      </c>
      <c r="J1141" s="272" t="str">
        <f t="array" ref="J1141">IF(A1141="","",VLOOKUP(A1141,pkt_ind,2,0))</f>
        <v/>
      </c>
      <c r="L1141" s="207" t="str">
        <f t="array" ref="L1141">IF(C1141="","",1)</f>
        <v/>
      </c>
      <c r="M1141" s="211"/>
      <c r="N1141" s="218">
        <f t="shared" si="108"/>
        <v>3.5287037037037036E-3</v>
      </c>
      <c r="O1141" s="120" t="str">
        <f t="shared" si="109"/>
        <v/>
      </c>
      <c r="P1141" s="121" t="str">
        <f t="array" ref="P1141">IF($M1141="","",VLOOKUP($M1141,ls_gr_4,9,0))</f>
        <v/>
      </c>
      <c r="Q1141" s="153" t="s">
        <v>379</v>
      </c>
      <c r="R1141" s="224" t="str">
        <f t="shared" si="110"/>
        <v/>
      </c>
      <c r="T1141" s="222" t="str">
        <f t="array" ref="T1141">IF(COUNTIF($M$1098:$M$1211,IF(ls!B346="","",ls!B346))&gt;0,"",IF(ls!B346="","",ls!B346))</f>
        <v/>
      </c>
    </row>
    <row r="1142" spans="1:20" ht="15" hidden="1">
      <c r="A1142" s="100" t="str">
        <f t="array" ref="A1142">IF(C1142="","",SUBTOTAL(3,$H$1098:H1142))</f>
        <v/>
      </c>
      <c r="B1142" s="104" t="str">
        <f t="array" ref="B1142">IF(M1142="","",M1142)</f>
        <v/>
      </c>
      <c r="C1142" s="36" t="str">
        <f t="array" ref="C1142">IF(M1142="","",VLOOKUP($M1142,ls_gr_4,2,0))</f>
        <v/>
      </c>
      <c r="D1142" s="35" t="str">
        <f t="array" ref="D1142">IF(M1142="","",VLOOKUP($M1142,ls_gr_4,3,0))</f>
        <v/>
      </c>
      <c r="E1142" s="280" t="str">
        <f t="array" ref="E1142">IF($M1142="","",VLOOKUP($M1142,ls_gr_4,4,0))</f>
        <v/>
      </c>
      <c r="F1142" s="281" t="str">
        <f t="array" ref="F1142">IF($M1142="","",VLOOKUP($M1142,ls_gr_4,5,0))</f>
        <v/>
      </c>
      <c r="G1142" s="281" t="str">
        <f t="array" ref="G1142">IF($M1142="","",VLOOKUP($M1142,ls_gr_4,6,0))</f>
        <v/>
      </c>
      <c r="H1142" s="301" t="str">
        <f t="array" ref="H1142">IF(N1142="","",N1142)</f>
        <v/>
      </c>
      <c r="I1142" s="14" t="str">
        <f t="array" ref="I1142">IF(H1142="","",IF(H1142=MIN(H$1098:H$1215),"0:00:00",H1142-MIN(H$1098:H$1215)))</f>
        <v/>
      </c>
      <c r="J1142" s="272" t="str">
        <f t="array" ref="J1142">IF(A1142="","",VLOOKUP(A1142,pkt_ind,2,0))</f>
        <v/>
      </c>
      <c r="L1142" s="207" t="str">
        <f t="array" ref="L1142">IF(C1142="","",1)</f>
        <v/>
      </c>
      <c r="M1142" s="211"/>
      <c r="N1142" s="218" t="str">
        <f t="shared" si="108"/>
        <v/>
      </c>
      <c r="O1142" s="120" t="str">
        <f t="shared" si="109"/>
        <v/>
      </c>
      <c r="P1142" s="121" t="str">
        <f t="array" ref="P1142">IF($M1142="","",VLOOKUP($M1142,ls_gr_4,9,0))</f>
        <v/>
      </c>
      <c r="R1142" s="224" t="str">
        <f t="shared" si="110"/>
        <v/>
      </c>
      <c r="T1142" s="222" t="str">
        <f t="array" ref="T1142">IF(COUNTIF($M$1098:$M$1211,IF(ls!B347="","",ls!B347))&gt;0,"",IF(ls!B347="","",ls!B347))</f>
        <v/>
      </c>
    </row>
    <row r="1143" spans="1:20" ht="15" hidden="1">
      <c r="A1143" s="100" t="str">
        <f t="array" ref="A1143">IF(C1143="","",SUBTOTAL(3,$H$1098:H1143))</f>
        <v/>
      </c>
      <c r="B1143" s="104" t="str">
        <f t="array" ref="B1143">IF(M1143="","",M1143)</f>
        <v/>
      </c>
      <c r="C1143" s="36" t="str">
        <f t="array" ref="C1143">IF(M1143="","",VLOOKUP($M1143,ls_gr_4,2,0))</f>
        <v/>
      </c>
      <c r="D1143" s="35" t="str">
        <f t="array" ref="D1143">IF(M1143="","",VLOOKUP($M1143,ls_gr_4,3,0))</f>
        <v/>
      </c>
      <c r="E1143" s="280" t="str">
        <f t="array" ref="E1143">IF($M1143="","",VLOOKUP($M1143,ls_gr_4,4,0))</f>
        <v/>
      </c>
      <c r="F1143" s="281" t="str">
        <f t="array" ref="F1143">IF($M1143="","",VLOOKUP($M1143,ls_gr_4,5,0))</f>
        <v/>
      </c>
      <c r="G1143" s="281" t="str">
        <f t="array" ref="G1143">IF($M1143="","",VLOOKUP($M1143,ls_gr_4,6,0))</f>
        <v/>
      </c>
      <c r="H1143" s="301" t="str">
        <f t="array" ref="H1143">IF(N1143="","",N1143)</f>
        <v/>
      </c>
      <c r="I1143" s="14" t="str">
        <f t="array" ref="I1143">IF(H1143="","",IF(H1143=MIN(H$1098:H$1215),"0:00:00",H1143-MIN(H$1098:H$1215)))</f>
        <v/>
      </c>
      <c r="J1143" s="272" t="str">
        <f t="array" ref="J1143">IF(A1143="","",VLOOKUP(A1143,pkt_ind,2,0))</f>
        <v/>
      </c>
      <c r="L1143" s="207" t="str">
        <f t="array" ref="L1143">IF(C1143="","",1)</f>
        <v/>
      </c>
      <c r="M1143" s="211"/>
      <c r="N1143" s="218" t="str">
        <f t="shared" si="108"/>
        <v/>
      </c>
      <c r="O1143" s="120" t="str">
        <f t="shared" si="109"/>
        <v/>
      </c>
      <c r="P1143" s="121" t="str">
        <f t="array" ref="P1143">IF($M1143="","",VLOOKUP($M1143,ls_gr_4,9,0))</f>
        <v/>
      </c>
      <c r="R1143" s="224" t="str">
        <f t="shared" si="110"/>
        <v/>
      </c>
      <c r="T1143" s="222" t="str">
        <f t="array" ref="T1143">IF(COUNTIF($M$1098:$M$1211,IF(ls!B348="","",ls!B348))&gt;0,"",IF(ls!B348="","",ls!B348))</f>
        <v/>
      </c>
    </row>
    <row r="1144" spans="1:20" ht="15" hidden="1">
      <c r="A1144" s="100" t="str">
        <f t="array" ref="A1144">IF(C1144="","",SUBTOTAL(3,$H$1098:H1144))</f>
        <v/>
      </c>
      <c r="B1144" s="104" t="str">
        <f t="array" ref="B1144">IF(M1144="","",M1144)</f>
        <v/>
      </c>
      <c r="C1144" s="36" t="str">
        <f t="array" ref="C1144">IF(M1144="","",VLOOKUP($M1144,ls_gr_4,2,0))</f>
        <v/>
      </c>
      <c r="D1144" s="35" t="str">
        <f t="array" ref="D1144">IF(M1144="","",VLOOKUP($M1144,ls_gr_4,3,0))</f>
        <v/>
      </c>
      <c r="E1144" s="280" t="str">
        <f t="array" ref="E1144">IF($M1144="","",VLOOKUP($M1144,ls_gr_4,4,0))</f>
        <v/>
      </c>
      <c r="F1144" s="281" t="str">
        <f t="array" ref="F1144">IF($M1144="","",VLOOKUP($M1144,ls_gr_4,5,0))</f>
        <v/>
      </c>
      <c r="G1144" s="281" t="str">
        <f t="array" ref="G1144">IF($M1144="","",VLOOKUP($M1144,ls_gr_4,6,0))</f>
        <v/>
      </c>
      <c r="H1144" s="301" t="str">
        <f t="array" ref="H1144">IF(N1144="","",N1144)</f>
        <v/>
      </c>
      <c r="I1144" s="14" t="str">
        <f t="array" ref="I1144">IF(H1144="","",IF(H1144=MIN(H$1098:H$1215),"0:00:00",H1144-MIN(H$1098:H$1215)))</f>
        <v/>
      </c>
      <c r="J1144" s="272" t="str">
        <f t="array" ref="J1144">IF(A1144="","",VLOOKUP(A1144,pkt_ind,2,0))</f>
        <v/>
      </c>
      <c r="L1144" s="207" t="str">
        <f t="array" ref="L1144">IF(C1144="","",1)</f>
        <v/>
      </c>
      <c r="M1144" s="211"/>
      <c r="N1144" s="218" t="str">
        <f t="shared" si="108"/>
        <v/>
      </c>
      <c r="O1144" s="120" t="str">
        <f t="shared" si="109"/>
        <v/>
      </c>
      <c r="P1144" s="121" t="str">
        <f t="array" ref="P1144">IF($M1144="","",VLOOKUP($M1144,ls_gr_4,9,0))</f>
        <v/>
      </c>
      <c r="R1144" s="224" t="str">
        <f t="shared" si="110"/>
        <v/>
      </c>
      <c r="T1144" s="222" t="str">
        <f t="array" ref="T1144">IF(COUNTIF($M$1098:$M$1211,IF(ls!B349="","",ls!B349))&gt;0,"",IF(ls!B349="","",ls!B349))</f>
        <v/>
      </c>
    </row>
    <row r="1145" spans="1:20" ht="15" hidden="1">
      <c r="A1145" s="100" t="str">
        <f t="array" ref="A1145">IF(C1145="","",SUBTOTAL(3,$H$1098:H1145))</f>
        <v/>
      </c>
      <c r="B1145" s="104" t="str">
        <f t="array" ref="B1145">IF(M1145="","",M1145)</f>
        <v/>
      </c>
      <c r="C1145" s="36" t="str">
        <f t="array" ref="C1145">IF(M1145="","",VLOOKUP($M1145,ls_gr_4,2,0))</f>
        <v/>
      </c>
      <c r="D1145" s="35" t="str">
        <f t="array" ref="D1145">IF(M1145="","",VLOOKUP($M1145,ls_gr_4,3,0))</f>
        <v/>
      </c>
      <c r="E1145" s="280" t="str">
        <f t="array" ref="E1145">IF($M1145="","",VLOOKUP($M1145,ls_gr_4,4,0))</f>
        <v/>
      </c>
      <c r="F1145" s="281" t="str">
        <f t="array" ref="F1145">IF($M1145="","",VLOOKUP($M1145,ls_gr_4,5,0))</f>
        <v/>
      </c>
      <c r="G1145" s="281" t="str">
        <f t="array" ref="G1145">IF($M1145="","",VLOOKUP($M1145,ls_gr_4,6,0))</f>
        <v/>
      </c>
      <c r="H1145" s="301" t="str">
        <f t="array" ref="H1145">IF(N1145="","",N1145)</f>
        <v/>
      </c>
      <c r="I1145" s="14" t="str">
        <f t="array" ref="I1145">IF(H1145="","",IF(H1145=MIN(H$1098:H$1215),"0:00:00",H1145-MIN(H$1098:H$1215)))</f>
        <v/>
      </c>
      <c r="J1145" s="272" t="str">
        <f t="array" ref="J1145">IF(A1145="","",VLOOKUP(A1145,pkt_ind,2,0))</f>
        <v/>
      </c>
      <c r="L1145" s="207" t="str">
        <f t="array" ref="L1145">IF(C1145="","",1)</f>
        <v/>
      </c>
      <c r="M1145" s="211"/>
      <c r="N1145" s="218" t="str">
        <f t="shared" si="108"/>
        <v/>
      </c>
      <c r="O1145" s="120" t="str">
        <f t="shared" si="109"/>
        <v/>
      </c>
      <c r="P1145" s="121" t="str">
        <f t="array" ref="P1145">IF($M1145="","",VLOOKUP($M1145,ls_gr_4,9,0))</f>
        <v/>
      </c>
      <c r="R1145" s="224" t="str">
        <f t="shared" si="110"/>
        <v/>
      </c>
      <c r="T1145" s="222" t="str">
        <f t="array" ref="T1145">IF(COUNTIF($M$1098:$M$1211,IF(ls!B350="","",ls!B350))&gt;0,"",IF(ls!B350="","",ls!B350))</f>
        <v/>
      </c>
    </row>
    <row r="1146" spans="1:20" ht="15" hidden="1">
      <c r="A1146" s="100" t="str">
        <f t="array" ref="A1146">IF(C1146="","",SUBTOTAL(3,$H$1098:H1146))</f>
        <v/>
      </c>
      <c r="B1146" s="104" t="str">
        <f t="array" ref="B1146">IF(M1146="","",M1146)</f>
        <v/>
      </c>
      <c r="C1146" s="36" t="str">
        <f t="array" ref="C1146">IF(M1146="","",VLOOKUP($M1146,ls_gr_4,2,0))</f>
        <v/>
      </c>
      <c r="D1146" s="35" t="str">
        <f t="array" ref="D1146">IF(M1146="","",VLOOKUP($M1146,ls_gr_4,3,0))</f>
        <v/>
      </c>
      <c r="E1146" s="87" t="str">
        <f t="array" ref="E1146">IF($M1146="","",VLOOKUP($M1146,ls_gr_4,4,0))</f>
        <v/>
      </c>
      <c r="F1146" s="91" t="str">
        <f t="array" ref="F1146">IF($M1146="","",VLOOKUP($M1146,ls_gr_4,5,0))</f>
        <v/>
      </c>
      <c r="G1146" s="91" t="str">
        <f t="array" ref="G1146">IF($M1146="","",VLOOKUP($M1146,ls_gr_4,6,0))</f>
        <v/>
      </c>
      <c r="H1146" s="301" t="str">
        <f t="array" ref="H1146">IF(N1146="","",N1146)</f>
        <v/>
      </c>
      <c r="I1146" s="14" t="str">
        <f t="array" ref="I1146">IF(H1146="","",IF(H1146=MIN(H$1098:H$1215),"0:00:00",H1146-MIN(H$1098:H$1215)))</f>
        <v/>
      </c>
      <c r="J1146" s="272" t="str">
        <f t="array" ref="J1146">IF(A1146="","",VLOOKUP(A1146,pkt_ind,2,0))</f>
        <v/>
      </c>
      <c r="L1146" s="207" t="str">
        <f t="array" ref="L1146">IF(C1146="","",1)</f>
        <v/>
      </c>
      <c r="M1146" s="211"/>
      <c r="N1146" s="218" t="str">
        <f t="shared" si="108"/>
        <v/>
      </c>
      <c r="O1146" s="120" t="str">
        <f t="shared" si="109"/>
        <v/>
      </c>
      <c r="P1146" s="121" t="str">
        <f t="array" ref="P1146">IF($M1146="","",VLOOKUP($M1146,ls_gr_4,9,0))</f>
        <v/>
      </c>
      <c r="R1146" s="224" t="str">
        <f t="shared" si="110"/>
        <v/>
      </c>
      <c r="T1146" s="222" t="str">
        <f t="array" ref="T1146">IF(COUNTIF($M$1098:$M$1211,IF(ls!B351="","",ls!B351))&gt;0,"",IF(ls!B351="","",ls!B351))</f>
        <v/>
      </c>
    </row>
    <row r="1147" spans="1:20" ht="15" hidden="1">
      <c r="A1147" s="100" t="str">
        <f t="array" ref="A1147">IF(C1147="","",SUBTOTAL(3,$H$1098:H1147))</f>
        <v/>
      </c>
      <c r="B1147" s="104" t="str">
        <f t="array" ref="B1147">IF(M1147="","",M1147)</f>
        <v/>
      </c>
      <c r="C1147" s="36" t="str">
        <f t="array" ref="C1147">IF(M1147="","",VLOOKUP($M1147,ls_gr_4,2,0))</f>
        <v/>
      </c>
      <c r="D1147" s="35" t="str">
        <f t="array" ref="D1147">IF(M1147="","",VLOOKUP($M1147,ls_gr_4,3,0))</f>
        <v/>
      </c>
      <c r="E1147" s="87" t="str">
        <f t="array" ref="E1147">IF($M1147="","",VLOOKUP($M1147,ls_gr_4,4,0))</f>
        <v/>
      </c>
      <c r="F1147" s="91" t="str">
        <f t="array" ref="F1147">IF($M1147="","",VLOOKUP($M1147,ls_gr_4,5,0))</f>
        <v/>
      </c>
      <c r="G1147" s="91" t="str">
        <f t="array" ref="G1147">IF($M1147="","",VLOOKUP($M1147,ls_gr_4,6,0))</f>
        <v/>
      </c>
      <c r="H1147" s="301" t="str">
        <f t="array" ref="H1147">IF(N1147="","",N1147)</f>
        <v/>
      </c>
      <c r="I1147" s="14" t="str">
        <f t="array" ref="I1147">IF(H1147="","",IF(H1147=MIN(H$1098:H$1215),"0:00:00",H1147-MIN(H$1098:H$1215)))</f>
        <v/>
      </c>
      <c r="J1147" s="272" t="str">
        <f t="array" ref="J1147">IF(A1147="","",VLOOKUP(A1147,pkt_ind,2,0))</f>
        <v/>
      </c>
      <c r="L1147" s="207" t="str">
        <f t="array" ref="L1147">IF(C1147="","",1)</f>
        <v/>
      </c>
      <c r="M1147" s="211"/>
      <c r="N1147" s="218" t="str">
        <f t="shared" si="108"/>
        <v/>
      </c>
      <c r="O1147" s="120" t="str">
        <f t="shared" si="109"/>
        <v/>
      </c>
      <c r="P1147" s="121" t="str">
        <f t="array" ref="P1147">IF($M1147="","",VLOOKUP($M1147,ls_gr_4,9,0))</f>
        <v/>
      </c>
      <c r="R1147" s="224" t="str">
        <f t="shared" si="110"/>
        <v/>
      </c>
      <c r="T1147" s="222" t="str">
        <f t="array" ref="T1147">IF(COUNTIF($M$1098:$M$1211,IF(ls!B352="","",ls!B352))&gt;0,"",IF(ls!B352="","",ls!B352))</f>
        <v/>
      </c>
    </row>
    <row r="1148" spans="1:20" ht="15" hidden="1">
      <c r="A1148" s="100" t="str">
        <f t="array" ref="A1148">IF(C1148="","",SUBTOTAL(3,$H$1098:H1148))</f>
        <v/>
      </c>
      <c r="B1148" s="104" t="str">
        <f t="array" ref="B1148">IF(M1148="","",M1148)</f>
        <v/>
      </c>
      <c r="C1148" s="36" t="str">
        <f t="array" ref="C1148">IF(M1148="","",VLOOKUP($M1148,ls_gr_4,2,0))</f>
        <v/>
      </c>
      <c r="D1148" s="35" t="str">
        <f t="array" ref="D1148">IF(M1148="","",VLOOKUP($M1148,ls_gr_4,3,0))</f>
        <v/>
      </c>
      <c r="E1148" s="87" t="str">
        <f t="array" ref="E1148">IF($M1148="","",VLOOKUP($M1148,ls_gr_4,4,0))</f>
        <v/>
      </c>
      <c r="F1148" s="91" t="str">
        <f t="array" ref="F1148">IF($M1148="","",VLOOKUP($M1148,ls_gr_4,5,0))</f>
        <v/>
      </c>
      <c r="G1148" s="91" t="str">
        <f t="array" ref="G1148">IF($M1148="","",VLOOKUP($M1148,ls_gr_4,6,0))</f>
        <v/>
      </c>
      <c r="H1148" s="301" t="str">
        <f t="array" ref="H1148">IF(N1148="","",N1148)</f>
        <v/>
      </c>
      <c r="I1148" s="14" t="str">
        <f t="array" ref="I1148">IF(H1148="","",IF(H1148=MIN(H$1098:H$1215),"0:00:00",H1148-MIN(H$1098:H$1215)))</f>
        <v/>
      </c>
      <c r="J1148" s="272" t="str">
        <f t="array" ref="J1148">IF(A1148="","",VLOOKUP(A1148,pkt_ind,2,0))</f>
        <v/>
      </c>
      <c r="L1148" s="207" t="str">
        <f t="array" ref="L1148">IF(C1148="","",1)</f>
        <v/>
      </c>
      <c r="M1148" s="211"/>
      <c r="N1148" s="218" t="str">
        <f t="shared" si="108"/>
        <v/>
      </c>
      <c r="O1148" s="120" t="str">
        <f t="shared" si="109"/>
        <v/>
      </c>
      <c r="P1148" s="121" t="str">
        <f t="array" ref="P1148">IF($M1148="","",VLOOKUP($M1148,ls_gr_4,9,0))</f>
        <v/>
      </c>
      <c r="R1148" s="224" t="str">
        <f t="shared" si="110"/>
        <v/>
      </c>
      <c r="T1148" s="222" t="str">
        <f t="array" ref="T1148">IF(COUNTIF($M$1098:$M$1211,IF(ls!B353="","",ls!B353))&gt;0,"",IF(ls!B353="","",ls!B353))</f>
        <v/>
      </c>
    </row>
    <row r="1149" spans="1:20" ht="15" hidden="1">
      <c r="A1149" s="100" t="str">
        <f t="array" ref="A1149">IF(C1149="","",SUBTOTAL(3,$H$1098:H1149))</f>
        <v/>
      </c>
      <c r="B1149" s="104" t="str">
        <f t="array" ref="B1149">IF(M1149="","",M1149)</f>
        <v/>
      </c>
      <c r="C1149" s="36" t="str">
        <f t="array" ref="C1149">IF(M1149="","",VLOOKUP($M1149,ls_gr_4,2,0))</f>
        <v/>
      </c>
      <c r="D1149" s="35" t="str">
        <f t="array" ref="D1149">IF(M1149="","",VLOOKUP($M1149,ls_gr_4,3,0))</f>
        <v/>
      </c>
      <c r="E1149" s="87" t="str">
        <f t="array" ref="E1149">IF($M1149="","",VLOOKUP($M1149,ls_gr_4,4,0))</f>
        <v/>
      </c>
      <c r="F1149" s="91" t="str">
        <f t="array" ref="F1149">IF($M1149="","",VLOOKUP($M1149,ls_gr_4,5,0))</f>
        <v/>
      </c>
      <c r="G1149" s="91" t="str">
        <f t="array" ref="G1149">IF($M1149="","",VLOOKUP($M1149,ls_gr_4,6,0))</f>
        <v/>
      </c>
      <c r="H1149" s="301" t="str">
        <f t="array" ref="H1149">IF(N1149="","",N1149)</f>
        <v/>
      </c>
      <c r="I1149" s="14" t="str">
        <f t="array" ref="I1149">IF(H1149="","",IF(H1149=MIN(H$1098:H$1215),"0:00:00",H1149-MIN(H$1098:H$1215)))</f>
        <v/>
      </c>
      <c r="J1149" s="272" t="str">
        <f t="array" ref="J1149">IF(A1149="","",VLOOKUP(A1149,pkt_ind,2,0))</f>
        <v/>
      </c>
      <c r="L1149" s="207" t="str">
        <f t="array" ref="L1149">IF(C1149="","",1)</f>
        <v/>
      </c>
      <c r="M1149" s="211"/>
      <c r="N1149" s="218" t="str">
        <f t="shared" si="108"/>
        <v/>
      </c>
      <c r="O1149" s="120" t="str">
        <f t="shared" si="109"/>
        <v/>
      </c>
      <c r="P1149" s="121" t="str">
        <f t="array" ref="P1149">IF($M1149="","",VLOOKUP($M1149,ls_gr_4,9,0))</f>
        <v/>
      </c>
      <c r="R1149" s="224" t="str">
        <f t="shared" si="110"/>
        <v/>
      </c>
      <c r="T1149" s="222" t="str">
        <f t="array" ref="T1149">IF(COUNTIF($M$1098:$M$1211,IF(ls!B354="","",ls!B354))&gt;0,"",IF(ls!B354="","",ls!B354))</f>
        <v/>
      </c>
    </row>
    <row r="1150" spans="1:20" ht="15" hidden="1">
      <c r="A1150" s="100" t="str">
        <f t="array" ref="A1150">IF(C1150="","",SUBTOTAL(3,$H$1098:H1150))</f>
        <v/>
      </c>
      <c r="B1150" s="104" t="str">
        <f t="array" ref="B1150">IF(M1150="","",M1150)</f>
        <v/>
      </c>
      <c r="C1150" s="36" t="str">
        <f t="array" ref="C1150">IF(M1150="","",VLOOKUP($M1150,ls_gr_4,2,0))</f>
        <v/>
      </c>
      <c r="D1150" s="35" t="str">
        <f t="array" ref="D1150">IF(M1150="","",VLOOKUP($M1150,ls_gr_4,3,0))</f>
        <v/>
      </c>
      <c r="E1150" s="87" t="str">
        <f t="array" ref="E1150">IF($M1150="","",VLOOKUP($M1150,ls_gr_4,4,0))</f>
        <v/>
      </c>
      <c r="F1150" s="91" t="str">
        <f t="array" ref="F1150">IF($M1150="","",VLOOKUP($M1150,ls_gr_4,5,0))</f>
        <v/>
      </c>
      <c r="G1150" s="91" t="str">
        <f t="array" ref="G1150">IF($M1150="","",VLOOKUP($M1150,ls_gr_4,6,0))</f>
        <v/>
      </c>
      <c r="H1150" s="301" t="str">
        <f t="array" ref="H1150">IF(N1150="","",N1150)</f>
        <v/>
      </c>
      <c r="I1150" s="14" t="str">
        <f t="array" ref="I1150">IF(H1150="","",IF(H1150=MIN(H$1098:H$1215),"0:00:00",H1150-MIN(H$1098:H$1215)))</f>
        <v/>
      </c>
      <c r="J1150" s="272" t="str">
        <f t="array" ref="J1150">IF(A1150="","",VLOOKUP(A1150,pkt_ind,2,0))</f>
        <v/>
      </c>
      <c r="L1150" s="207" t="str">
        <f t="array" ref="L1150">IF(C1150="","",1)</f>
        <v/>
      </c>
      <c r="M1150" s="211"/>
      <c r="N1150" s="218" t="str">
        <f t="shared" si="108"/>
        <v/>
      </c>
      <c r="O1150" s="120" t="str">
        <f t="shared" si="109"/>
        <v/>
      </c>
      <c r="P1150" s="121" t="str">
        <f t="array" ref="P1150">IF($M1150="","",VLOOKUP($M1150,ls_gr_4,9,0))</f>
        <v/>
      </c>
      <c r="R1150" s="224" t="str">
        <f t="shared" si="110"/>
        <v/>
      </c>
      <c r="T1150" s="222" t="str">
        <f t="array" ref="T1150">IF(COUNTIF($M$1098:$M$1211,IF(ls!B355="","",ls!B355))&gt;0,"",IF(ls!B355="","",ls!B355))</f>
        <v/>
      </c>
    </row>
    <row r="1151" spans="1:20" ht="15" hidden="1">
      <c r="A1151" s="100" t="str">
        <f t="array" ref="A1151">IF(C1151="","",SUBTOTAL(3,$H$1098:H1151))</f>
        <v/>
      </c>
      <c r="B1151" s="104" t="str">
        <f t="array" ref="B1151">IF(M1151="","",M1151)</f>
        <v/>
      </c>
      <c r="C1151" s="36" t="str">
        <f t="array" ref="C1151">IF(M1151="","",VLOOKUP($M1151,ls_gr_4,2,0))</f>
        <v/>
      </c>
      <c r="D1151" s="35" t="str">
        <f t="array" ref="D1151">IF(M1151="","",VLOOKUP($M1151,ls_gr_4,3,0))</f>
        <v/>
      </c>
      <c r="E1151" s="87" t="str">
        <f t="array" ref="E1151">IF($M1151="","",VLOOKUP($M1151,ls_gr_4,4,0))</f>
        <v/>
      </c>
      <c r="F1151" s="91" t="str">
        <f t="array" ref="F1151">IF($M1151="","",VLOOKUP($M1151,ls_gr_4,5,0))</f>
        <v/>
      </c>
      <c r="G1151" s="91" t="str">
        <f t="array" ref="G1151">IF($M1151="","",VLOOKUP($M1151,ls_gr_4,6,0))</f>
        <v/>
      </c>
      <c r="H1151" s="301" t="str">
        <f t="array" ref="H1151">IF(N1151="","",N1151)</f>
        <v/>
      </c>
      <c r="I1151" s="14" t="str">
        <f t="array" ref="I1151">IF(H1151="","",IF(H1151=MIN(H$1098:H$1215),"0:00:00",H1151-MIN(H$1098:H$1215)))</f>
        <v/>
      </c>
      <c r="J1151" s="272" t="str">
        <f t="array" ref="J1151">IF(A1151="","",VLOOKUP(A1151,pkt_ind,2,0))</f>
        <v/>
      </c>
      <c r="L1151" s="207" t="str">
        <f t="array" ref="L1151">IF(C1151="","",1)</f>
        <v/>
      </c>
      <c r="M1151" s="211"/>
      <c r="N1151" s="218" t="str">
        <f t="shared" si="108"/>
        <v/>
      </c>
      <c r="O1151" s="120" t="str">
        <f t="shared" si="109"/>
        <v/>
      </c>
      <c r="P1151" s="121" t="str">
        <f t="array" ref="P1151">IF($M1151="","",VLOOKUP($M1151,ls_gr_4,9,0))</f>
        <v/>
      </c>
      <c r="R1151" s="224" t="str">
        <f t="shared" si="110"/>
        <v/>
      </c>
      <c r="T1151" s="222" t="str">
        <f t="array" ref="T1151">IF(COUNTIF($M$1098:$M$1211,IF(ls!B356="","",ls!B356))&gt;0,"",IF(ls!B356="","",ls!B356))</f>
        <v/>
      </c>
    </row>
    <row r="1152" spans="1:20" ht="15" hidden="1">
      <c r="A1152" s="100" t="str">
        <f t="array" ref="A1152">IF(C1152="","",SUBTOTAL(3,$H$1098:H1152))</f>
        <v/>
      </c>
      <c r="B1152" s="104" t="str">
        <f t="array" ref="B1152">IF(M1152="","",M1152)</f>
        <v/>
      </c>
      <c r="C1152" s="36" t="str">
        <f t="array" ref="C1152">IF(M1152="","",VLOOKUP($M1152,ls_gr_4,2,0))</f>
        <v/>
      </c>
      <c r="D1152" s="35" t="str">
        <f t="array" ref="D1152">IF(M1152="","",VLOOKUP($M1152,ls_gr_4,3,0))</f>
        <v/>
      </c>
      <c r="E1152" s="87" t="str">
        <f t="array" ref="E1152">IF($M1152="","",VLOOKUP($M1152,ls_gr_4,4,0))</f>
        <v/>
      </c>
      <c r="F1152" s="91" t="str">
        <f t="array" ref="F1152">IF($M1152="","",VLOOKUP($M1152,ls_gr_4,5,0))</f>
        <v/>
      </c>
      <c r="G1152" s="91" t="str">
        <f t="array" ref="G1152">IF($M1152="","",VLOOKUP($M1152,ls_gr_4,6,0))</f>
        <v/>
      </c>
      <c r="H1152" s="301" t="str">
        <f t="array" ref="H1152">IF(N1152="","",N1152)</f>
        <v/>
      </c>
      <c r="I1152" s="14" t="str">
        <f t="array" ref="I1152">IF(H1152="","",IF(H1152=MIN(H$1098:H$1215),"0:00:00",H1152-MIN(H$1098:H$1215)))</f>
        <v/>
      </c>
      <c r="J1152" s="272" t="str">
        <f t="array" ref="J1152">IF(A1152="","",VLOOKUP(A1152,pkt_ind,2,0))</f>
        <v/>
      </c>
      <c r="L1152" s="207" t="str">
        <f t="array" ref="L1152">IF(C1152="","",1)</f>
        <v/>
      </c>
      <c r="M1152" s="211"/>
      <c r="N1152" s="212"/>
      <c r="O1152" s="120" t="str">
        <f t="shared" si="109"/>
        <v/>
      </c>
      <c r="P1152" s="121" t="str">
        <f t="array" ref="P1152">IF($M1152="","",VLOOKUP($M1152,ls_gr_4,9,0))</f>
        <v/>
      </c>
      <c r="R1152" s="224" t="str">
        <f t="shared" si="110"/>
        <v/>
      </c>
      <c r="T1152" s="222" t="str">
        <f t="array" ref="T1152">IF(COUNTIF($M$1098:$M$1211,IF(ls!B357="","",ls!B357))&gt;0,"",IF(ls!B357="","",ls!B357))</f>
        <v/>
      </c>
    </row>
    <row r="1153" spans="1:20" ht="15" hidden="1">
      <c r="A1153" s="100" t="str">
        <f t="array" ref="A1153">IF(C1153="","",SUBTOTAL(3,$H$1098:H1153))</f>
        <v/>
      </c>
      <c r="B1153" s="104" t="str">
        <f t="array" ref="B1153">IF(M1153="","",M1153)</f>
        <v/>
      </c>
      <c r="C1153" s="36" t="str">
        <f t="array" ref="C1153">IF(M1153="","",VLOOKUP($M1153,ls_gr_4,2,0))</f>
        <v/>
      </c>
      <c r="D1153" s="35" t="str">
        <f t="array" ref="D1153">IF(M1153="","",VLOOKUP($M1153,ls_gr_4,3,0))</f>
        <v/>
      </c>
      <c r="E1153" s="87" t="str">
        <f t="array" ref="E1153">IF($M1153="","",VLOOKUP($M1153,ls_gr_4,4,0))</f>
        <v/>
      </c>
      <c r="F1153" s="91" t="str">
        <f t="array" ref="F1153">IF($M1153="","",VLOOKUP($M1153,ls_gr_4,5,0))</f>
        <v/>
      </c>
      <c r="G1153" s="91" t="str">
        <f t="array" ref="G1153">IF($M1153="","",VLOOKUP($M1153,ls_gr_4,6,0))</f>
        <v/>
      </c>
      <c r="H1153" s="301" t="str">
        <f t="array" ref="H1153">IF(N1153="","",N1153)</f>
        <v/>
      </c>
      <c r="I1153" s="14" t="str">
        <f t="array" ref="I1153">IF(H1153="","",IF(H1153=MIN(H$1098:H$1215),"0:00:00",H1153-MIN(H$1098:H$1215)))</f>
        <v/>
      </c>
      <c r="J1153" s="272" t="str">
        <f t="array" ref="J1153">IF(A1153="","",VLOOKUP(A1153,pkt_ind,2,0))</f>
        <v/>
      </c>
      <c r="L1153" s="207" t="str">
        <f t="array" ref="L1153">IF(C1153="","",1)</f>
        <v/>
      </c>
      <c r="M1153" s="211"/>
      <c r="N1153" s="212"/>
      <c r="O1153" s="120" t="str">
        <f t="shared" si="109"/>
        <v/>
      </c>
      <c r="P1153" s="121" t="str">
        <f t="array" ref="P1153">IF($M1153="","",VLOOKUP($M1153,ls_gr_4,9,0))</f>
        <v/>
      </c>
      <c r="R1153" s="224" t="str">
        <f t="shared" si="110"/>
        <v/>
      </c>
      <c r="T1153" s="222" t="str">
        <f t="array" ref="T1153">IF(COUNTIF($M$1098:$M$1211,IF(ls!B358="","",ls!B358))&gt;0,"",IF(ls!B358="","",ls!B358))</f>
        <v/>
      </c>
    </row>
    <row r="1154" spans="1:20" ht="15" hidden="1">
      <c r="A1154" s="100" t="str">
        <f t="array" ref="A1154">IF(C1154="","",SUBTOTAL(3,$H$1098:H1154))</f>
        <v/>
      </c>
      <c r="B1154" s="104" t="str">
        <f t="array" ref="B1154">IF(M1154="","",M1154)</f>
        <v/>
      </c>
      <c r="C1154" s="36" t="str">
        <f t="array" ref="C1154">IF(M1154="","",VLOOKUP($M1154,ls_gr_4,2,0))</f>
        <v/>
      </c>
      <c r="D1154" s="35" t="str">
        <f t="array" ref="D1154">IF(M1154="","",VLOOKUP($M1154,ls_gr_4,3,0))</f>
        <v/>
      </c>
      <c r="E1154" s="87" t="str">
        <f t="array" ref="E1154">IF($M1154="","",VLOOKUP($M1154,ls_gr_4,4,0))</f>
        <v/>
      </c>
      <c r="F1154" s="91" t="str">
        <f t="array" ref="F1154">IF($M1154="","",VLOOKUP($M1154,ls_gr_4,5,0))</f>
        <v/>
      </c>
      <c r="G1154" s="91" t="str">
        <f t="array" ref="G1154">IF($M1154="","",VLOOKUP($M1154,ls_gr_4,6,0))</f>
        <v/>
      </c>
      <c r="H1154" s="301" t="str">
        <f t="array" ref="H1154">IF(N1154="","",N1154)</f>
        <v/>
      </c>
      <c r="I1154" s="14" t="str">
        <f t="array" ref="I1154">IF(H1154="","",IF(H1154=MIN(H$1098:H$1215),"0:00:00",H1154-MIN(H$1098:H$1215)))</f>
        <v/>
      </c>
      <c r="J1154" s="272" t="str">
        <f t="array" ref="J1154">IF(A1154="","",VLOOKUP(A1154,pkt_ind,2,0))</f>
        <v/>
      </c>
      <c r="L1154" s="207" t="str">
        <f t="array" ref="L1154">IF(C1154="","",1)</f>
        <v/>
      </c>
      <c r="M1154" s="211"/>
      <c r="N1154" s="212"/>
      <c r="O1154" s="120" t="str">
        <f t="shared" si="109"/>
        <v/>
      </c>
      <c r="P1154" s="121" t="str">
        <f t="array" ref="P1154">IF($M1154="","",VLOOKUP($M1154,ls_gr_4,9,0))</f>
        <v/>
      </c>
      <c r="R1154" s="224" t="str">
        <f t="shared" si="110"/>
        <v/>
      </c>
      <c r="T1154" s="222" t="str">
        <f t="array" ref="T1154">IF(COUNTIF($M$1098:$M$1211,IF(ls!B359="","",ls!B359))&gt;0,"",IF(ls!B359="","",ls!B359))</f>
        <v/>
      </c>
    </row>
    <row r="1155" spans="1:20" ht="15" hidden="1">
      <c r="A1155" s="100" t="str">
        <f t="array" ref="A1155">IF(C1155="","",SUBTOTAL(3,$H$1098:H1155))</f>
        <v/>
      </c>
      <c r="B1155" s="104" t="str">
        <f t="array" ref="B1155">IF(M1155="","",M1155)</f>
        <v/>
      </c>
      <c r="C1155" s="36" t="str">
        <f t="array" ref="C1155">IF(M1155="","",VLOOKUP($M1155,ls_gr_4,2,0))</f>
        <v/>
      </c>
      <c r="D1155" s="35" t="str">
        <f t="array" ref="D1155">IF(M1155="","",VLOOKUP($M1155,ls_gr_4,3,0))</f>
        <v/>
      </c>
      <c r="E1155" s="87" t="str">
        <f t="array" ref="E1155">IF($M1155="","",VLOOKUP($M1155,ls_gr_4,4,0))</f>
        <v/>
      </c>
      <c r="F1155" s="91" t="str">
        <f t="array" ref="F1155">IF($M1155="","",VLOOKUP($M1155,ls_gr_4,5,0))</f>
        <v/>
      </c>
      <c r="G1155" s="91" t="str">
        <f t="array" ref="G1155">IF($M1155="","",VLOOKUP($M1155,ls_gr_4,6,0))</f>
        <v/>
      </c>
      <c r="H1155" s="301" t="str">
        <f t="array" ref="H1155">IF(N1155="","",N1155)</f>
        <v/>
      </c>
      <c r="I1155" s="14" t="str">
        <f t="array" ref="I1155">IF(H1155="","",IF(H1155=MIN(H$1098:H$1215),"0:00:00",H1155-MIN(H$1098:H$1215)))</f>
        <v/>
      </c>
      <c r="J1155" s="272" t="str">
        <f t="array" ref="J1155">IF(A1155="","",VLOOKUP(A1155,pkt_ind,2,0))</f>
        <v/>
      </c>
      <c r="L1155" s="207" t="str">
        <f t="array" ref="L1155">IF(C1155="","",1)</f>
        <v/>
      </c>
      <c r="M1155" s="211"/>
      <c r="N1155" s="212"/>
      <c r="O1155" s="120" t="str">
        <f t="shared" si="109"/>
        <v/>
      </c>
      <c r="P1155" s="121" t="str">
        <f t="array" ref="P1155">IF($M1155="","",VLOOKUP($M1155,ls_gr_4,9,0))</f>
        <v/>
      </c>
      <c r="R1155" s="224" t="str">
        <f t="shared" si="110"/>
        <v/>
      </c>
      <c r="T1155" s="222" t="str">
        <f t="array" ref="T1155">IF(COUNTIF($M$1098:$M$1211,IF(ls!B360="","",ls!B360))&gt;0,"",IF(ls!B360="","",ls!B360))</f>
        <v/>
      </c>
    </row>
    <row r="1156" spans="1:20" ht="15" hidden="1">
      <c r="A1156" s="100" t="str">
        <f t="array" ref="A1156">IF(C1156="","",SUBTOTAL(3,$H$1098:H1156))</f>
        <v/>
      </c>
      <c r="B1156" s="104" t="str">
        <f t="array" ref="B1156">IF(M1156="","",M1156)</f>
        <v/>
      </c>
      <c r="C1156" s="36" t="str">
        <f t="array" ref="C1156">IF(M1156="","",VLOOKUP($M1156,ls_gr_4,2,0))</f>
        <v/>
      </c>
      <c r="D1156" s="35" t="str">
        <f t="array" ref="D1156">IF(M1156="","",VLOOKUP($M1156,ls_gr_4,3,0))</f>
        <v/>
      </c>
      <c r="E1156" s="87" t="str">
        <f t="array" ref="E1156">IF($M1156="","",VLOOKUP($M1156,ls_gr_4,4,0))</f>
        <v/>
      </c>
      <c r="F1156" s="91" t="str">
        <f t="array" ref="F1156">IF($M1156="","",VLOOKUP($M1156,ls_gr_4,5,0))</f>
        <v/>
      </c>
      <c r="G1156" s="91" t="str">
        <f t="array" ref="G1156">IF($M1156="","",VLOOKUP($M1156,ls_gr_4,6,0))</f>
        <v/>
      </c>
      <c r="H1156" s="301" t="str">
        <f t="array" ref="H1156">IF(N1156="","",N1156)</f>
        <v/>
      </c>
      <c r="I1156" s="14" t="str">
        <f t="array" ref="I1156">IF(H1156="","",IF(H1156=MIN(H$1098:H$1215),"0:00:00",H1156-MIN(H$1098:H$1215)))</f>
        <v/>
      </c>
      <c r="J1156" s="272" t="str">
        <f t="array" ref="J1156">IF(A1156="","",VLOOKUP(A1156,pkt_ind,2,0))</f>
        <v/>
      </c>
      <c r="L1156" s="207" t="str">
        <f t="array" ref="L1156">IF(C1156="","",1)</f>
        <v/>
      </c>
      <c r="M1156" s="211"/>
      <c r="N1156" s="212"/>
      <c r="O1156" s="120" t="str">
        <f t="shared" si="109"/>
        <v/>
      </c>
      <c r="P1156" s="121" t="str">
        <f t="array" ref="P1156">IF($M1156="","",VLOOKUP($M1156,ls_gr_4,9,0))</f>
        <v/>
      </c>
      <c r="R1156" s="224" t="str">
        <f t="shared" si="110"/>
        <v/>
      </c>
      <c r="T1156" s="222" t="str">
        <f t="array" ref="T1156">IF(COUNTIF($M$1098:$M$1211,IF(ls!B361="","",ls!B361))&gt;0,"",IF(ls!B361="","",ls!B361))</f>
        <v/>
      </c>
    </row>
    <row r="1157" spans="1:20" ht="15" hidden="1">
      <c r="A1157" s="100" t="str">
        <f t="array" ref="A1157">IF(C1157="","",SUBTOTAL(3,$H$1098:H1157))</f>
        <v/>
      </c>
      <c r="B1157" s="104" t="str">
        <f t="array" ref="B1157">IF(M1157="","",M1157)</f>
        <v/>
      </c>
      <c r="C1157" s="36" t="str">
        <f t="array" ref="C1157">IF(M1157="","",VLOOKUP($M1157,ls_gr_4,2,0))</f>
        <v/>
      </c>
      <c r="D1157" s="35" t="str">
        <f t="array" ref="D1157">IF(M1157="","",VLOOKUP($M1157,ls_gr_4,3,0))</f>
        <v/>
      </c>
      <c r="E1157" s="87" t="str">
        <f t="array" ref="E1157">IF($M1157="","",VLOOKUP($M1157,ls_gr_4,4,0))</f>
        <v/>
      </c>
      <c r="F1157" s="91" t="str">
        <f t="array" ref="F1157">IF($M1157="","",VLOOKUP($M1157,ls_gr_4,5,0))</f>
        <v/>
      </c>
      <c r="G1157" s="91" t="str">
        <f t="array" ref="G1157">IF($M1157="","",VLOOKUP($M1157,ls_gr_4,6,0))</f>
        <v/>
      </c>
      <c r="H1157" s="301" t="str">
        <f t="array" ref="H1157">IF(N1157="","",N1157)</f>
        <v/>
      </c>
      <c r="I1157" s="14" t="str">
        <f t="array" ref="I1157">IF(H1157="","",IF(H1157=MIN(H$1098:H$1215),"0:00:00",H1157-MIN(H$1098:H$1215)))</f>
        <v/>
      </c>
      <c r="J1157" s="272" t="str">
        <f t="array" ref="J1157">IF(A1157="","",VLOOKUP(A1157,pkt_ind,2,0))</f>
        <v/>
      </c>
      <c r="L1157" s="207" t="str">
        <f t="array" ref="L1157">IF(C1157="","",1)</f>
        <v/>
      </c>
      <c r="M1157" s="211"/>
      <c r="N1157" s="212"/>
      <c r="O1157" s="120" t="str">
        <f t="shared" si="109"/>
        <v/>
      </c>
      <c r="P1157" s="121" t="str">
        <f t="array" ref="P1157">IF($M1157="","",VLOOKUP($M1157,ls_gr_4,9,0))</f>
        <v/>
      </c>
      <c r="R1157" s="224" t="str">
        <f t="shared" si="110"/>
        <v/>
      </c>
      <c r="T1157" s="222" t="str">
        <f t="array" ref="T1157">IF(COUNTIF($M$1098:$M$1211,IF(ls!B362="","",ls!B362))&gt;0,"",IF(ls!B362="","",ls!B362))</f>
        <v/>
      </c>
    </row>
    <row r="1158" spans="1:20" ht="15" hidden="1">
      <c r="A1158" s="100" t="str">
        <f t="array" ref="A1158">IF(C1158="","",SUBTOTAL(3,$H$1098:H1158))</f>
        <v/>
      </c>
      <c r="B1158" s="104" t="str">
        <f t="array" ref="B1158">IF(M1158="","",M1158)</f>
        <v/>
      </c>
      <c r="C1158" s="36" t="str">
        <f t="array" ref="C1158">IF(M1158="","",VLOOKUP($M1158,ls_gr_4,2,0))</f>
        <v/>
      </c>
      <c r="D1158" s="35" t="str">
        <f t="array" ref="D1158">IF(M1158="","",VLOOKUP($M1158,ls_gr_4,3,0))</f>
        <v/>
      </c>
      <c r="E1158" s="87" t="str">
        <f t="array" ref="E1158">IF($M1158="","",VLOOKUP($M1158,ls_gr_4,4,0))</f>
        <v/>
      </c>
      <c r="F1158" s="91" t="str">
        <f t="array" ref="F1158">IF($M1158="","",VLOOKUP($M1158,ls_gr_4,5,0))</f>
        <v/>
      </c>
      <c r="G1158" s="91" t="str">
        <f t="array" ref="G1158">IF($M1158="","",VLOOKUP($M1158,ls_gr_4,6,0))</f>
        <v/>
      </c>
      <c r="H1158" s="301" t="str">
        <f t="array" ref="H1158">IF(N1158="","",N1158)</f>
        <v/>
      </c>
      <c r="I1158" s="14" t="str">
        <f t="array" ref="I1158">IF(H1158="","",IF(H1158=MIN(H$1098:H$1215),"0:00:00",H1158-MIN(H$1098:H$1215)))</f>
        <v/>
      </c>
      <c r="J1158" s="272" t="str">
        <f t="array" ref="J1158">IF(A1158="","",VLOOKUP(A1158,pkt_ind,2,0))</f>
        <v/>
      </c>
      <c r="L1158" s="207" t="str">
        <f t="array" ref="L1158">IF(C1158="","",1)</f>
        <v/>
      </c>
      <c r="M1158" s="211"/>
      <c r="N1158" s="212"/>
      <c r="O1158" s="120" t="str">
        <f t="shared" si="109"/>
        <v/>
      </c>
      <c r="P1158" s="121" t="str">
        <f t="array" ref="P1158">IF($M1158="","",VLOOKUP($M1158,ls_gr_4,9,0))</f>
        <v/>
      </c>
      <c r="R1158" s="224" t="str">
        <f t="shared" si="110"/>
        <v/>
      </c>
      <c r="T1158" s="222" t="str">
        <f t="array" ref="T1158">IF(COUNTIF($M$1098:$M$1211,IF(ls!B363="","",ls!B363))&gt;0,"",IF(ls!B363="","",ls!B363))</f>
        <v/>
      </c>
    </row>
    <row r="1159" spans="1:20" ht="15" hidden="1">
      <c r="A1159" s="100" t="str">
        <f t="array" ref="A1159">IF(C1159="","",SUBTOTAL(3,$H$1098:H1159))</f>
        <v/>
      </c>
      <c r="B1159" s="104" t="str">
        <f t="array" ref="B1159">IF(M1159="","",M1159)</f>
        <v/>
      </c>
      <c r="C1159" s="36" t="str">
        <f t="array" ref="C1159">IF(M1159="","",VLOOKUP($M1159,ls_gr_4,2,0))</f>
        <v/>
      </c>
      <c r="D1159" s="35" t="str">
        <f t="array" ref="D1159">IF(M1159="","",VLOOKUP($M1159,ls_gr_4,3,0))</f>
        <v/>
      </c>
      <c r="E1159" s="87" t="str">
        <f t="array" ref="E1159">IF($M1159="","",VLOOKUP($M1159,ls_gr_4,4,0))</f>
        <v/>
      </c>
      <c r="F1159" s="91" t="str">
        <f t="array" ref="F1159">IF($M1159="","",VLOOKUP($M1159,ls_gr_4,5,0))</f>
        <v/>
      </c>
      <c r="G1159" s="91" t="str">
        <f t="array" ref="G1159">IF($M1159="","",VLOOKUP($M1159,ls_gr_4,6,0))</f>
        <v/>
      </c>
      <c r="H1159" s="301" t="str">
        <f t="array" ref="H1159">IF(N1159="","",N1159)</f>
        <v/>
      </c>
      <c r="I1159" s="14" t="str">
        <f t="array" ref="I1159">IF(H1159="","",IF(H1159=MIN(H$1098:H$1215),"0:00:00",H1159-MIN(H$1098:H$1215)))</f>
        <v/>
      </c>
      <c r="J1159" s="272" t="str">
        <f t="array" ref="J1159">IF(A1159="","",VLOOKUP(A1159,pkt_ind,2,0))</f>
        <v/>
      </c>
      <c r="L1159" s="207" t="str">
        <f t="array" ref="L1159">IF(C1159="","",1)</f>
        <v/>
      </c>
      <c r="M1159" s="211"/>
      <c r="N1159" s="212"/>
      <c r="O1159" s="120" t="str">
        <f t="shared" si="109"/>
        <v/>
      </c>
      <c r="P1159" s="121" t="str">
        <f t="array" ref="P1159">IF($M1159="","",VLOOKUP($M1159,ls_gr_4,9,0))</f>
        <v/>
      </c>
      <c r="R1159" s="224" t="str">
        <f t="shared" si="110"/>
        <v/>
      </c>
      <c r="T1159" s="222" t="str">
        <f t="array" ref="T1159">IF(COUNTIF($M$1098:$M$1211,IF(ls!B364="","",ls!B364))&gt;0,"",IF(ls!B364="","",ls!B364))</f>
        <v/>
      </c>
    </row>
    <row r="1160" spans="1:20" ht="15" hidden="1">
      <c r="A1160" s="100" t="str">
        <f t="array" ref="A1160">IF(C1160="","",SUBTOTAL(3,$H$1098:H1160))</f>
        <v/>
      </c>
      <c r="B1160" s="104" t="str">
        <f t="array" ref="B1160">IF(M1160="","",M1160)</f>
        <v/>
      </c>
      <c r="C1160" s="36" t="str">
        <f t="array" ref="C1160">IF(M1160="","",VLOOKUP($M1160,ls_gr_4,2,0))</f>
        <v/>
      </c>
      <c r="D1160" s="35" t="str">
        <f t="array" ref="D1160">IF(M1160="","",VLOOKUP($M1160,ls_gr_4,3,0))</f>
        <v/>
      </c>
      <c r="E1160" s="87" t="str">
        <f t="array" ref="E1160">IF($M1160="","",VLOOKUP($M1160,ls_gr_4,4,0))</f>
        <v/>
      </c>
      <c r="F1160" s="91" t="str">
        <f t="array" ref="F1160">IF($M1160="","",VLOOKUP($M1160,ls_gr_4,5,0))</f>
        <v/>
      </c>
      <c r="G1160" s="91" t="str">
        <f t="array" ref="G1160">IF($M1160="","",VLOOKUP($M1160,ls_gr_4,6,0))</f>
        <v/>
      </c>
      <c r="H1160" s="301" t="str">
        <f t="array" ref="H1160">IF(N1160="","",N1160)</f>
        <v/>
      </c>
      <c r="I1160" s="14" t="str">
        <f t="array" ref="I1160">IF(H1160="","",IF(H1160=MIN(H$1098:H$1215),"0:00:00",H1160-MIN(H$1098:H$1215)))</f>
        <v/>
      </c>
      <c r="J1160" s="272" t="str">
        <f t="array" ref="J1160">IF(A1160="","",VLOOKUP(A1160,pkt_ind,2,0))</f>
        <v/>
      </c>
      <c r="L1160" s="207" t="str">
        <f t="array" ref="L1160">IF(C1160="","",1)</f>
        <v/>
      </c>
      <c r="M1160" s="211"/>
      <c r="N1160" s="212"/>
      <c r="O1160" s="120" t="str">
        <f t="shared" si="109"/>
        <v/>
      </c>
      <c r="P1160" s="121" t="str">
        <f t="array" ref="P1160">IF($M1160="","",VLOOKUP($M1160,ls_gr_4,9,0))</f>
        <v/>
      </c>
      <c r="R1160" s="224" t="str">
        <f t="shared" si="110"/>
        <v/>
      </c>
      <c r="T1160" s="222" t="str">
        <f t="array" ref="T1160">IF(COUNTIF($M$1098:$M$1211,IF(ls!B365="","",ls!B365))&gt;0,"",IF(ls!B365="","",ls!B365))</f>
        <v/>
      </c>
    </row>
    <row r="1161" spans="1:20" ht="15" hidden="1">
      <c r="A1161" s="100" t="str">
        <f t="array" ref="A1161">IF(C1161="","",SUBTOTAL(3,$H$1098:H1161))</f>
        <v/>
      </c>
      <c r="B1161" s="104" t="str">
        <f t="array" ref="B1161">IF(M1161="","",M1161)</f>
        <v/>
      </c>
      <c r="C1161" s="36" t="str">
        <f t="array" ref="C1161">IF(M1161="","",VLOOKUP($M1161,ls_gr_4,2,0))</f>
        <v/>
      </c>
      <c r="D1161" s="35" t="str">
        <f t="array" ref="D1161">IF(M1161="","",VLOOKUP($M1161,ls_gr_4,3,0))</f>
        <v/>
      </c>
      <c r="E1161" s="87" t="str">
        <f t="array" ref="E1161">IF($M1161="","",VLOOKUP($M1161,ls_gr_4,4,0))</f>
        <v/>
      </c>
      <c r="F1161" s="91" t="str">
        <f t="array" ref="F1161">IF($M1161="","",VLOOKUP($M1161,ls_gr_4,5,0))</f>
        <v/>
      </c>
      <c r="G1161" s="91" t="str">
        <f t="array" ref="G1161">IF($M1161="","",VLOOKUP($M1161,ls_gr_4,6,0))</f>
        <v/>
      </c>
      <c r="H1161" s="301" t="str">
        <f t="array" ref="H1161">IF(N1161="","",N1161)</f>
        <v/>
      </c>
      <c r="I1161" s="14" t="str">
        <f t="array" ref="I1161">IF(H1161="","",IF(H1161=MIN(H$1098:H$1215),"0:00:00",H1161-MIN(H$1098:H$1215)))</f>
        <v/>
      </c>
      <c r="J1161" s="272" t="str">
        <f t="array" ref="J1161">IF(A1161="","",VLOOKUP(A1161,pkt_ind,2,0))</f>
        <v/>
      </c>
      <c r="L1161" s="207" t="str">
        <f t="array" ref="L1161">IF(C1161="","",1)</f>
        <v/>
      </c>
      <c r="M1161" s="211"/>
      <c r="N1161" s="212"/>
      <c r="O1161" s="120" t="str">
        <f t="shared" si="109"/>
        <v/>
      </c>
      <c r="P1161" s="121" t="str">
        <f t="array" ref="P1161">IF($M1161="","",VLOOKUP($M1161,ls_gr_4,9,0))</f>
        <v/>
      </c>
      <c r="R1161" s="224" t="str">
        <f t="shared" si="110"/>
        <v/>
      </c>
      <c r="T1161" s="222" t="str">
        <f t="array" ref="T1161">IF(COUNTIF($M$1098:$M$1211,IF(ls!B366="","",ls!B366))&gt;0,"",IF(ls!B366="","",ls!B366))</f>
        <v/>
      </c>
    </row>
    <row r="1162" spans="1:20" ht="15" hidden="1">
      <c r="A1162" s="100" t="str">
        <f t="array" ref="A1162">IF(C1162="","",SUBTOTAL(3,$H$1098:H1162))</f>
        <v/>
      </c>
      <c r="B1162" s="104" t="str">
        <f t="array" ref="B1162">IF(M1162="","",M1162)</f>
        <v/>
      </c>
      <c r="C1162" s="36" t="str">
        <f t="array" ref="C1162">IF(M1162="","",VLOOKUP($M1162,ls_gr_4,2,0))</f>
        <v/>
      </c>
      <c r="D1162" s="35" t="str">
        <f t="array" ref="D1162">IF(M1162="","",VLOOKUP($M1162,ls_gr_4,3,0))</f>
        <v/>
      </c>
      <c r="E1162" s="87" t="str">
        <f t="array" ref="E1162">IF($M1162="","",VLOOKUP($M1162,ls_gr_4,4,0))</f>
        <v/>
      </c>
      <c r="F1162" s="91" t="str">
        <f t="array" ref="F1162">IF($M1162="","",VLOOKUP($M1162,ls_gr_4,5,0))</f>
        <v/>
      </c>
      <c r="G1162" s="91" t="str">
        <f t="array" ref="G1162">IF($M1162="","",VLOOKUP($M1162,ls_gr_4,6,0))</f>
        <v/>
      </c>
      <c r="H1162" s="301" t="str">
        <f t="array" ref="H1162">IF(N1162="","",N1162)</f>
        <v/>
      </c>
      <c r="I1162" s="14" t="str">
        <f t="array" ref="I1162">IF(H1162="","",IF(H1162=MIN(H$1098:H$1215),"0:00:00",H1162-MIN(H$1098:H$1215)))</f>
        <v/>
      </c>
      <c r="J1162" s="272" t="str">
        <f t="array" ref="J1162">IF(A1162="","",VLOOKUP(A1162,pkt_ind,2,0))</f>
        <v/>
      </c>
      <c r="L1162" s="207" t="str">
        <f t="array" ref="L1162">IF(C1162="","",1)</f>
        <v/>
      </c>
      <c r="M1162" s="211"/>
      <c r="N1162" s="212"/>
      <c r="O1162" s="120" t="str">
        <f t="shared" si="109"/>
        <v/>
      </c>
      <c r="P1162" s="121" t="str">
        <f t="array" ref="P1162">IF($M1162="","",VLOOKUP($M1162,ls_gr_4,9,0))</f>
        <v/>
      </c>
      <c r="R1162" s="224" t="str">
        <f t="shared" ref="R1162:R1193" si="111">IFERROR(VLOOKUP(O1162,ls_gr_4,2,0),"")</f>
        <v/>
      </c>
      <c r="T1162" s="222" t="str">
        <f t="array" ref="T1162">IF(COUNTIF($M$1098:$M$1211,IF(ls!B367="","",ls!B367))&gt;0,"",IF(ls!B367="","",ls!B367))</f>
        <v/>
      </c>
    </row>
    <row r="1163" spans="1:20" ht="15" hidden="1">
      <c r="A1163" s="100" t="str">
        <f t="array" ref="A1163">IF(C1163="","",SUBTOTAL(3,$H$1098:H1163))</f>
        <v/>
      </c>
      <c r="B1163" s="104" t="str">
        <f t="array" ref="B1163">IF(M1163="","",M1163)</f>
        <v/>
      </c>
      <c r="C1163" s="36" t="str">
        <f t="array" ref="C1163">IF(M1163="","",VLOOKUP($M1163,ls_gr_4,2,0))</f>
        <v/>
      </c>
      <c r="D1163" s="35" t="str">
        <f t="array" ref="D1163">IF(M1163="","",VLOOKUP($M1163,ls_gr_4,3,0))</f>
        <v/>
      </c>
      <c r="E1163" s="87" t="str">
        <f t="array" ref="E1163">IF($M1163="","",VLOOKUP($M1163,ls_gr_4,4,0))</f>
        <v/>
      </c>
      <c r="F1163" s="91" t="str">
        <f t="array" ref="F1163">IF($M1163="","",VLOOKUP($M1163,ls_gr_4,5,0))</f>
        <v/>
      </c>
      <c r="G1163" s="91" t="str">
        <f t="array" ref="G1163">IF($M1163="","",VLOOKUP($M1163,ls_gr_4,6,0))</f>
        <v/>
      </c>
      <c r="H1163" s="301" t="str">
        <f t="array" ref="H1163">IF(N1163="","",N1163)</f>
        <v/>
      </c>
      <c r="I1163" s="14" t="str">
        <f t="array" ref="I1163">IF(H1163="","",IF(H1163=MIN(H$1098:H$1215),"0:00:00",H1163-MIN(H$1098:H$1215)))</f>
        <v/>
      </c>
      <c r="J1163" s="272" t="str">
        <f t="array" ref="J1163">IF(A1163="","",VLOOKUP(A1163,pkt_ind,2,0))</f>
        <v/>
      </c>
      <c r="L1163" s="207" t="str">
        <f t="array" ref="L1163">IF(C1163="","",1)</f>
        <v/>
      </c>
      <c r="M1163" s="211"/>
      <c r="N1163" s="212"/>
      <c r="O1163" s="120" t="str">
        <f t="shared" ref="O1163:O1195" si="112">IFERROR(SMALL(IF($T$1097:$T$1210&lt;&gt;0,$T$1097:$T$1210,""),ROW(U66)),"")</f>
        <v/>
      </c>
      <c r="P1163" s="121" t="str">
        <f t="array" ref="P1163">IF($M1163="","",VLOOKUP($M1163,ls_gr_4,9,0))</f>
        <v/>
      </c>
      <c r="R1163" s="224" t="str">
        <f t="shared" si="111"/>
        <v/>
      </c>
      <c r="T1163" s="222" t="str">
        <f t="array" ref="T1163">IF(COUNTIF($M$1098:$M$1211,IF(ls!B368="","",ls!B368))&gt;0,"",IF(ls!B368="","",ls!B368))</f>
        <v/>
      </c>
    </row>
    <row r="1164" spans="1:20" ht="15" hidden="1">
      <c r="A1164" s="100" t="str">
        <f t="array" ref="A1164">IF(C1164="","",SUBTOTAL(3,$H$1098:H1164))</f>
        <v/>
      </c>
      <c r="B1164" s="104" t="str">
        <f t="array" ref="B1164">IF(M1164="","",M1164)</f>
        <v/>
      </c>
      <c r="C1164" s="36" t="str">
        <f t="array" ref="C1164">IF(M1164="","",VLOOKUP($M1164,ls_gr_4,2,0))</f>
        <v/>
      </c>
      <c r="D1164" s="35" t="str">
        <f t="array" ref="D1164">IF(M1164="","",VLOOKUP($M1164,ls_gr_4,3,0))</f>
        <v/>
      </c>
      <c r="E1164" s="87" t="str">
        <f t="array" ref="E1164">IF($M1164="","",VLOOKUP($M1164,ls_gr_4,4,0))</f>
        <v/>
      </c>
      <c r="F1164" s="91" t="str">
        <f t="array" ref="F1164">IF($M1164="","",VLOOKUP($M1164,ls_gr_4,5,0))</f>
        <v/>
      </c>
      <c r="G1164" s="91" t="str">
        <f t="array" ref="G1164">IF($M1164="","",VLOOKUP($M1164,ls_gr_4,6,0))</f>
        <v/>
      </c>
      <c r="H1164" s="301" t="str">
        <f t="array" ref="H1164">IF(N1164="","",N1164)</f>
        <v/>
      </c>
      <c r="I1164" s="14" t="str">
        <f t="array" ref="I1164">IF(H1164="","",IF(H1164=MIN(H$1098:H$1215),"0:00:00",H1164-MIN(H$1098:H$1215)))</f>
        <v/>
      </c>
      <c r="J1164" s="272" t="str">
        <f t="array" ref="J1164">IF(A1164="","",VLOOKUP(A1164,pkt_ind,2,0))</f>
        <v/>
      </c>
      <c r="L1164" s="207" t="str">
        <f t="array" ref="L1164">IF(C1164="","",1)</f>
        <v/>
      </c>
      <c r="M1164" s="211"/>
      <c r="N1164" s="212"/>
      <c r="O1164" s="120" t="str">
        <f t="shared" si="112"/>
        <v/>
      </c>
      <c r="P1164" s="121" t="str">
        <f t="array" ref="P1164">IF($M1164="","",VLOOKUP($M1164,ls_gr_4,9,0))</f>
        <v/>
      </c>
      <c r="R1164" s="224" t="str">
        <f t="shared" si="111"/>
        <v/>
      </c>
      <c r="T1164" s="222" t="str">
        <f t="array" ref="T1164">IF(COUNTIF($M$1098:$M$1211,IF(ls!B369="","",ls!B369))&gt;0,"",IF(ls!B369="","",ls!B369))</f>
        <v/>
      </c>
    </row>
    <row r="1165" spans="1:20" ht="15" hidden="1">
      <c r="A1165" s="100" t="str">
        <f t="array" ref="A1165">IF(C1165="","",SUBTOTAL(3,$H$1098:H1165))</f>
        <v/>
      </c>
      <c r="B1165" s="104" t="str">
        <f t="array" ref="B1165">IF(M1165="","",M1165)</f>
        <v/>
      </c>
      <c r="C1165" s="36" t="str">
        <f t="array" ref="C1165">IF(M1165="","",VLOOKUP($M1165,ls_gr_4,2,0))</f>
        <v/>
      </c>
      <c r="D1165" s="35" t="str">
        <f t="array" ref="D1165">IF(M1165="","",VLOOKUP($M1165,ls_gr_4,3,0))</f>
        <v/>
      </c>
      <c r="E1165" s="87" t="str">
        <f t="array" ref="E1165">IF($M1165="","",VLOOKUP($M1165,ls_gr_4,4,0))</f>
        <v/>
      </c>
      <c r="F1165" s="91" t="str">
        <f t="array" ref="F1165">IF($M1165="","",VLOOKUP($M1165,ls_gr_4,5,0))</f>
        <v/>
      </c>
      <c r="G1165" s="91" t="str">
        <f t="array" ref="G1165">IF($M1165="","",VLOOKUP($M1165,ls_gr_4,6,0))</f>
        <v/>
      </c>
      <c r="H1165" s="301" t="str">
        <f t="array" ref="H1165">IF(N1165="","",N1165)</f>
        <v/>
      </c>
      <c r="I1165" s="14" t="str">
        <f t="array" ref="I1165">IF(H1165="","",IF(H1165=MIN(H$1098:H$1215),"0:00:00",H1165-MIN(H$1098:H$1215)))</f>
        <v/>
      </c>
      <c r="J1165" s="272" t="str">
        <f t="array" ref="J1165">IF(A1165="","",VLOOKUP(A1165,pkt_ind,2,0))</f>
        <v/>
      </c>
      <c r="L1165" s="207" t="str">
        <f t="array" ref="L1165">IF(C1165="","",1)</f>
        <v/>
      </c>
      <c r="M1165" s="211"/>
      <c r="N1165" s="212"/>
      <c r="O1165" s="120" t="str">
        <f t="shared" si="112"/>
        <v/>
      </c>
      <c r="P1165" s="121" t="str">
        <f t="array" ref="P1165">IF($M1165="","",VLOOKUP($M1165,ls_gr_4,9,0))</f>
        <v/>
      </c>
      <c r="R1165" s="224" t="str">
        <f t="shared" si="111"/>
        <v/>
      </c>
      <c r="T1165" s="222" t="str">
        <f t="array" ref="T1165">IF(COUNTIF($M$1098:$M$1211,IF(ls!B370="","",ls!B370))&gt;0,"",IF(ls!B370="","",ls!B370))</f>
        <v/>
      </c>
    </row>
    <row r="1166" spans="1:20" ht="15" hidden="1">
      <c r="A1166" s="100" t="str">
        <f t="array" ref="A1166">IF(C1166="","",SUBTOTAL(3,$H$1098:H1166))</f>
        <v/>
      </c>
      <c r="B1166" s="104" t="str">
        <f t="array" ref="B1166">IF(M1166="","",M1166)</f>
        <v/>
      </c>
      <c r="C1166" s="36" t="str">
        <f t="array" ref="C1166">IF(M1166="","",VLOOKUP($M1166,ls_gr_4,2,0))</f>
        <v/>
      </c>
      <c r="D1166" s="35" t="str">
        <f t="array" ref="D1166">IF(M1166="","",VLOOKUP($M1166,ls_gr_4,3,0))</f>
        <v/>
      </c>
      <c r="E1166" s="87" t="str">
        <f t="array" ref="E1166">IF($M1166="","",VLOOKUP($M1166,ls_gr_4,4,0))</f>
        <v/>
      </c>
      <c r="F1166" s="91" t="str">
        <f t="array" ref="F1166">IF($M1166="","",VLOOKUP($M1166,ls_gr_4,5,0))</f>
        <v/>
      </c>
      <c r="G1166" s="91" t="str">
        <f t="array" ref="G1166">IF($M1166="","",VLOOKUP($M1166,ls_gr_4,6,0))</f>
        <v/>
      </c>
      <c r="H1166" s="301" t="str">
        <f t="array" ref="H1166">IF(N1166="","",N1166)</f>
        <v/>
      </c>
      <c r="I1166" s="14" t="str">
        <f t="array" ref="I1166">IF(H1166="","",IF(H1166=MIN(H$1098:H$1215),"0:00:00",H1166-MIN(H$1098:H$1215)))</f>
        <v/>
      </c>
      <c r="J1166" s="272" t="str">
        <f t="array" ref="J1166">IF(A1166="","",VLOOKUP(A1166,pkt_ind,2,0))</f>
        <v/>
      </c>
      <c r="L1166" s="207" t="str">
        <f t="array" ref="L1166">IF(C1166="","",1)</f>
        <v/>
      </c>
      <c r="M1166" s="211"/>
      <c r="N1166" s="212"/>
      <c r="O1166" s="120" t="str">
        <f t="shared" si="112"/>
        <v/>
      </c>
      <c r="P1166" s="121" t="str">
        <f t="array" ref="P1166">IF($M1166="","",VLOOKUP($M1166,ls_gr_4,9,0))</f>
        <v/>
      </c>
      <c r="R1166" s="224" t="str">
        <f t="shared" si="111"/>
        <v/>
      </c>
      <c r="T1166" s="222" t="str">
        <f t="array" ref="T1166">IF(COUNTIF($M$1098:$M$1211,IF(ls!B371="","",ls!B371))&gt;0,"",IF(ls!B371="","",ls!B371))</f>
        <v/>
      </c>
    </row>
    <row r="1167" spans="1:20" ht="15" hidden="1">
      <c r="A1167" s="100" t="str">
        <f t="array" ref="A1167">IF(C1167="","",SUBTOTAL(3,$H$1098:H1167))</f>
        <v/>
      </c>
      <c r="B1167" s="104" t="str">
        <f t="array" ref="B1167">IF(M1167="","",M1167)</f>
        <v/>
      </c>
      <c r="C1167" s="36" t="str">
        <f t="array" ref="C1167">IF(M1167="","",VLOOKUP($M1167,ls_gr_4,2,0))</f>
        <v/>
      </c>
      <c r="D1167" s="35" t="str">
        <f t="array" ref="D1167">IF(M1167="","",VLOOKUP($M1167,ls_gr_4,3,0))</f>
        <v/>
      </c>
      <c r="E1167" s="87" t="str">
        <f t="array" ref="E1167">IF($M1167="","",VLOOKUP($M1167,ls_gr_4,4,0))</f>
        <v/>
      </c>
      <c r="F1167" s="91" t="str">
        <f t="array" ref="F1167">IF($M1167="","",VLOOKUP($M1167,ls_gr_4,5,0))</f>
        <v/>
      </c>
      <c r="G1167" s="91" t="str">
        <f t="array" ref="G1167">IF($M1167="","",VLOOKUP($M1167,ls_gr_4,6,0))</f>
        <v/>
      </c>
      <c r="H1167" s="301" t="str">
        <f t="array" ref="H1167">IF(N1167="","",N1167)</f>
        <v/>
      </c>
      <c r="I1167" s="14" t="str">
        <f t="array" ref="I1167">IF(H1167="","",IF(H1167=MIN(H$1098:H$1215),"0:00:00",H1167-MIN(H$1098:H$1215)))</f>
        <v/>
      </c>
      <c r="J1167" s="272" t="str">
        <f t="array" ref="J1167">IF(A1167="","",VLOOKUP(A1167,pkt_ind,2,0))</f>
        <v/>
      </c>
      <c r="L1167" s="207" t="str">
        <f t="array" ref="L1167">IF(C1167="","",1)</f>
        <v/>
      </c>
      <c r="M1167" s="211"/>
      <c r="N1167" s="212"/>
      <c r="O1167" s="120" t="str">
        <f t="shared" si="112"/>
        <v/>
      </c>
      <c r="P1167" s="121" t="str">
        <f t="array" ref="P1167">IF($M1167="","",VLOOKUP($M1167,ls_gr_4,9,0))</f>
        <v/>
      </c>
      <c r="R1167" s="224" t="str">
        <f t="shared" si="111"/>
        <v/>
      </c>
      <c r="T1167" s="222" t="str">
        <f t="array" ref="T1167">IF(COUNTIF($M$1098:$M$1211,IF(ls!B372="","",ls!B372))&gt;0,"",IF(ls!B372="","",ls!B372))</f>
        <v/>
      </c>
    </row>
    <row r="1168" spans="1:20" ht="15" hidden="1">
      <c r="A1168" s="100" t="str">
        <f t="array" ref="A1168">IF(C1168="","",SUBTOTAL(3,$H$1098:H1168))</f>
        <v/>
      </c>
      <c r="B1168" s="104" t="str">
        <f t="array" ref="B1168">IF(M1168="","",M1168)</f>
        <v/>
      </c>
      <c r="C1168" s="36" t="str">
        <f t="array" ref="C1168">IF(M1168="","",VLOOKUP($M1168,ls_gr_4,2,0))</f>
        <v/>
      </c>
      <c r="D1168" s="35" t="str">
        <f t="array" ref="D1168">IF(M1168="","",VLOOKUP($M1168,ls_gr_4,3,0))</f>
        <v/>
      </c>
      <c r="E1168" s="87" t="str">
        <f t="array" ref="E1168">IF($M1168="","",VLOOKUP($M1168,ls_gr_4,4,0))</f>
        <v/>
      </c>
      <c r="F1168" s="91" t="str">
        <f t="array" ref="F1168">IF($M1168="","",VLOOKUP($M1168,ls_gr_4,5,0))</f>
        <v/>
      </c>
      <c r="G1168" s="91" t="str">
        <f t="array" ref="G1168">IF($M1168="","",VLOOKUP($M1168,ls_gr_4,6,0))</f>
        <v/>
      </c>
      <c r="H1168" s="301" t="str">
        <f t="array" ref="H1168">IF(N1168="","",N1168)</f>
        <v/>
      </c>
      <c r="I1168" s="14" t="str">
        <f t="array" ref="I1168">IF(H1168="","",IF(H1168=MIN(H$1098:H$1215),"0:00:00",H1168-MIN(H$1098:H$1215)))</f>
        <v/>
      </c>
      <c r="J1168" s="272" t="str">
        <f t="array" ref="J1168">IF(A1168="","",VLOOKUP(A1168,pkt_ind,2,0))</f>
        <v/>
      </c>
      <c r="L1168" s="207" t="str">
        <f t="array" ref="L1168">IF(C1168="","",1)</f>
        <v/>
      </c>
      <c r="M1168" s="211"/>
      <c r="N1168" s="212"/>
      <c r="O1168" s="120" t="str">
        <f t="shared" si="112"/>
        <v/>
      </c>
      <c r="P1168" s="121" t="str">
        <f t="array" ref="P1168">IF($M1168="","",VLOOKUP($M1168,ls_gr_4,9,0))</f>
        <v/>
      </c>
      <c r="R1168" s="224" t="str">
        <f t="shared" si="111"/>
        <v/>
      </c>
      <c r="T1168" s="222" t="str">
        <f t="array" ref="T1168">IF(COUNTIF($M$1098:$M$1211,IF(ls!B373="","",ls!B373))&gt;0,"",IF(ls!B373="","",ls!B373))</f>
        <v/>
      </c>
    </row>
    <row r="1169" spans="1:20" ht="15" hidden="1">
      <c r="A1169" s="100" t="str">
        <f t="array" ref="A1169">IF(C1169="","",SUBTOTAL(3,$H$1098:H1169))</f>
        <v/>
      </c>
      <c r="B1169" s="104" t="str">
        <f t="array" ref="B1169">IF(M1169="","",M1169)</f>
        <v/>
      </c>
      <c r="C1169" s="36" t="str">
        <f t="array" ref="C1169">IF(M1169="","",VLOOKUP($M1169,ls_gr_4,2,0))</f>
        <v/>
      </c>
      <c r="D1169" s="35" t="str">
        <f t="array" ref="D1169">IF(M1169="","",VLOOKUP($M1169,ls_gr_4,3,0))</f>
        <v/>
      </c>
      <c r="E1169" s="87" t="str">
        <f t="array" ref="E1169">IF($M1169="","",VLOOKUP($M1169,ls_gr_4,4,0))</f>
        <v/>
      </c>
      <c r="F1169" s="91" t="str">
        <f t="array" ref="F1169">IF($M1169="","",VLOOKUP($M1169,ls_gr_4,5,0))</f>
        <v/>
      </c>
      <c r="G1169" s="91" t="str">
        <f t="array" ref="G1169">IF($M1169="","",VLOOKUP($M1169,ls_gr_4,6,0))</f>
        <v/>
      </c>
      <c r="H1169" s="301" t="str">
        <f t="array" ref="H1169">IF(N1169="","",N1169)</f>
        <v/>
      </c>
      <c r="I1169" s="14" t="str">
        <f t="array" ref="I1169">IF(H1169="","",IF(H1169=MIN(H$1098:H$1215),"0:00:00",H1169-MIN(H$1098:H$1215)))</f>
        <v/>
      </c>
      <c r="J1169" s="272" t="str">
        <f t="array" ref="J1169">IF(A1169="","",VLOOKUP(A1169,pkt_ind,2,0))</f>
        <v/>
      </c>
      <c r="L1169" s="207" t="str">
        <f t="array" ref="L1169">IF(C1169="","",1)</f>
        <v/>
      </c>
      <c r="M1169" s="211"/>
      <c r="N1169" s="213"/>
      <c r="O1169" s="120" t="str">
        <f t="shared" si="112"/>
        <v/>
      </c>
      <c r="P1169" s="121" t="str">
        <f t="array" ref="P1169">IF($M1169="","",VLOOKUP($M1169,ls_gr_4,9,0))</f>
        <v/>
      </c>
      <c r="R1169" s="224" t="str">
        <f t="shared" si="111"/>
        <v/>
      </c>
      <c r="T1169" s="222" t="str">
        <f t="array" ref="T1169">IF(COUNTIF($M$1098:$M$1211,IF(ls!B374="","",ls!B374))&gt;0,"",IF(ls!B374="","",ls!B374))</f>
        <v/>
      </c>
    </row>
    <row r="1170" spans="1:20" ht="15" hidden="1">
      <c r="A1170" s="100" t="str">
        <f t="array" ref="A1170">IF(C1170="","",SUBTOTAL(3,$H$1098:H1170))</f>
        <v/>
      </c>
      <c r="B1170" s="104" t="str">
        <f t="array" ref="B1170">IF(M1170="","",M1170)</f>
        <v/>
      </c>
      <c r="C1170" s="36" t="str">
        <f t="array" ref="C1170">IF(M1170="","",VLOOKUP($M1170,ls_gr_4,2,0))</f>
        <v/>
      </c>
      <c r="D1170" s="35" t="str">
        <f t="array" ref="D1170">IF(M1170="","",VLOOKUP($M1170,ls_gr_4,3,0))</f>
        <v/>
      </c>
      <c r="E1170" s="87" t="str">
        <f t="array" ref="E1170">IF($M1170="","",VLOOKUP($M1170,ls_gr_4,4,0))</f>
        <v/>
      </c>
      <c r="F1170" s="91" t="str">
        <f t="array" ref="F1170">IF($M1170="","",VLOOKUP($M1170,ls_gr_4,5,0))</f>
        <v/>
      </c>
      <c r="G1170" s="91" t="str">
        <f t="array" ref="G1170">IF($M1170="","",VLOOKUP($M1170,ls_gr_4,6,0))</f>
        <v/>
      </c>
      <c r="H1170" s="301" t="str">
        <f t="array" ref="H1170">IF(N1170="","",N1170)</f>
        <v/>
      </c>
      <c r="I1170" s="14" t="str">
        <f t="array" ref="I1170">IF(H1170="","",IF(H1170=MIN(H$1098:H$1215),"0:00:00",H1170-MIN(H$1098:H$1215)))</f>
        <v/>
      </c>
      <c r="J1170" s="272" t="str">
        <f t="array" ref="J1170">IF(A1170="","",VLOOKUP(A1170,pkt_ind,2,0))</f>
        <v/>
      </c>
      <c r="L1170" s="207" t="str">
        <f t="array" ref="L1170">IF(C1170="","",1)</f>
        <v/>
      </c>
      <c r="M1170" s="211"/>
      <c r="N1170" s="212"/>
      <c r="O1170" s="120" t="str">
        <f t="shared" si="112"/>
        <v/>
      </c>
      <c r="P1170" s="121" t="str">
        <f t="array" ref="P1170">IF($M1170="","",VLOOKUP($M1170,ls_gr_4,9,0))</f>
        <v/>
      </c>
      <c r="R1170" s="224" t="str">
        <f t="shared" si="111"/>
        <v/>
      </c>
      <c r="T1170" s="222" t="str">
        <f t="array" ref="T1170">IF(COUNTIF($M$1098:$M$1211,IF(ls!B375="","",ls!B375))&gt;0,"",IF(ls!B375="","",ls!B375))</f>
        <v/>
      </c>
    </row>
    <row r="1171" spans="1:20" ht="15" hidden="1">
      <c r="A1171" s="100" t="str">
        <f t="array" ref="A1171">IF(C1171="","",SUBTOTAL(3,$H$1098:H1171))</f>
        <v/>
      </c>
      <c r="B1171" s="104" t="str">
        <f t="array" ref="B1171">IF(M1171="","",M1171)</f>
        <v/>
      </c>
      <c r="C1171" s="36" t="str">
        <f t="array" ref="C1171">IF(M1171="","",VLOOKUP($M1171,ls_gr_4,2,0))</f>
        <v/>
      </c>
      <c r="D1171" s="35" t="str">
        <f t="array" ref="D1171">IF(M1171="","",VLOOKUP($M1171,ls_gr_4,3,0))</f>
        <v/>
      </c>
      <c r="E1171" s="87" t="str">
        <f t="array" ref="E1171">IF($M1171="","",VLOOKUP($M1171,ls_gr_4,4,0))</f>
        <v/>
      </c>
      <c r="F1171" s="91" t="str">
        <f t="array" ref="F1171">IF($M1171="","",VLOOKUP($M1171,ls_gr_4,5,0))</f>
        <v/>
      </c>
      <c r="G1171" s="91" t="str">
        <f t="array" ref="G1171">IF($M1171="","",VLOOKUP($M1171,ls_gr_4,6,0))</f>
        <v/>
      </c>
      <c r="H1171" s="301" t="str">
        <f t="array" ref="H1171">IF(N1171="","",N1171)</f>
        <v/>
      </c>
      <c r="I1171" s="14" t="str">
        <f t="array" ref="I1171">IF(H1171="","",IF(H1171=MIN(H$1098:H$1215),"0:00:00",H1171-MIN(H$1098:H$1215)))</f>
        <v/>
      </c>
      <c r="J1171" s="272" t="str">
        <f t="array" ref="J1171">IF(A1171="","",VLOOKUP(A1171,pkt_ind,2,0))</f>
        <v/>
      </c>
      <c r="L1171" s="207" t="str">
        <f t="array" ref="L1171">IF(C1171="","",1)</f>
        <v/>
      </c>
      <c r="M1171" s="211"/>
      <c r="N1171" s="213"/>
      <c r="O1171" s="120" t="str">
        <f t="shared" si="112"/>
        <v/>
      </c>
      <c r="P1171" s="121" t="str">
        <f t="array" ref="P1171">IF($M1171="","",VLOOKUP($M1171,ls_gr_4,9,0))</f>
        <v/>
      </c>
      <c r="R1171" s="224" t="str">
        <f t="shared" si="111"/>
        <v/>
      </c>
      <c r="T1171" s="222" t="str">
        <f t="array" ref="T1171">IF(COUNTIF($M$1098:$M$1211,IF(ls!B376="","",ls!B376))&gt;0,"",IF(ls!B376="","",ls!B376))</f>
        <v/>
      </c>
    </row>
    <row r="1172" spans="1:20" ht="15" hidden="1">
      <c r="A1172" s="100" t="str">
        <f t="array" ref="A1172">IF(C1172="","",SUBTOTAL(3,$H$1098:H1172))</f>
        <v/>
      </c>
      <c r="B1172" s="104" t="str">
        <f t="array" ref="B1172">IF(M1172="","",M1172)</f>
        <v/>
      </c>
      <c r="C1172" s="36" t="str">
        <f t="array" ref="C1172">IF(M1172="","",VLOOKUP($M1172,ls_gr_4,2,0))</f>
        <v/>
      </c>
      <c r="D1172" s="35" t="str">
        <f t="array" ref="D1172">IF(M1172="","",VLOOKUP($M1172,ls_gr_4,3,0))</f>
        <v/>
      </c>
      <c r="E1172" s="87" t="str">
        <f t="array" ref="E1172">IF($M1172="","",VLOOKUP($M1172,ls_gr_4,4,0))</f>
        <v/>
      </c>
      <c r="F1172" s="91" t="str">
        <f t="array" ref="F1172">IF($M1172="","",VLOOKUP($M1172,ls_gr_4,5,0))</f>
        <v/>
      </c>
      <c r="G1172" s="91" t="str">
        <f t="array" ref="G1172">IF($M1172="","",VLOOKUP($M1172,ls_gr_4,6,0))</f>
        <v/>
      </c>
      <c r="H1172" s="301" t="str">
        <f t="array" ref="H1172">IF(N1172="","",N1172)</f>
        <v/>
      </c>
      <c r="I1172" s="14" t="str">
        <f t="array" ref="I1172">IF(H1172="","",IF(H1172=MIN(H$1098:H$1215),"0:00:00",H1172-MIN(H$1098:H$1215)))</f>
        <v/>
      </c>
      <c r="J1172" s="272" t="str">
        <f t="array" ref="J1172">IF(A1172="","",VLOOKUP(A1172,pkt_ind,2,0))</f>
        <v/>
      </c>
      <c r="L1172" s="207" t="str">
        <f t="array" ref="L1172">IF(C1172="","",1)</f>
        <v/>
      </c>
      <c r="M1172" s="211"/>
      <c r="N1172" s="212"/>
      <c r="O1172" s="120" t="str">
        <f t="shared" si="112"/>
        <v/>
      </c>
      <c r="P1172" s="121" t="str">
        <f t="array" ref="P1172">IF($M1172="","",VLOOKUP($M1172,ls_gr_4,9,0))</f>
        <v/>
      </c>
      <c r="R1172" s="224" t="str">
        <f t="shared" si="111"/>
        <v/>
      </c>
      <c r="T1172" s="222" t="str">
        <f t="array" ref="T1172">IF(COUNTIF($M$1098:$M$1211,IF(ls!B377="","",ls!B377))&gt;0,"",IF(ls!B377="","",ls!B377))</f>
        <v/>
      </c>
    </row>
    <row r="1173" spans="1:20" ht="15" hidden="1">
      <c r="A1173" s="100" t="str">
        <f t="array" ref="A1173">IF(C1173="","",SUBTOTAL(3,$H$1098:H1173))</f>
        <v/>
      </c>
      <c r="B1173" s="104" t="str">
        <f t="array" ref="B1173">IF(M1173="","",M1173)</f>
        <v/>
      </c>
      <c r="C1173" s="36" t="str">
        <f t="array" ref="C1173">IF(M1173="","",VLOOKUP($M1173,ls_gr_4,2,0))</f>
        <v/>
      </c>
      <c r="D1173" s="35" t="str">
        <f t="array" ref="D1173">IF(M1173="","",VLOOKUP($M1173,ls_gr_4,3,0))</f>
        <v/>
      </c>
      <c r="E1173" s="87" t="str">
        <f t="array" ref="E1173">IF($M1173="","",VLOOKUP($M1173,ls_gr_4,4,0))</f>
        <v/>
      </c>
      <c r="F1173" s="91" t="str">
        <f t="array" ref="F1173">IF($M1173="","",VLOOKUP($M1173,ls_gr_4,5,0))</f>
        <v/>
      </c>
      <c r="G1173" s="91" t="str">
        <f t="array" ref="G1173">IF($M1173="","",VLOOKUP($M1173,ls_gr_4,6,0))</f>
        <v/>
      </c>
      <c r="H1173" s="301" t="str">
        <f t="array" ref="H1173">IF(N1173="","",N1173)</f>
        <v/>
      </c>
      <c r="I1173" s="14" t="str">
        <f t="array" ref="I1173">IF(H1173="","",IF(H1173=MIN(H$1098:H$1215),"0:00:00",H1173-MIN(H$1098:H$1215)))</f>
        <v/>
      </c>
      <c r="J1173" s="272" t="str">
        <f t="array" ref="J1173">IF(A1173="","",VLOOKUP(A1173,pkt_ind,2,0))</f>
        <v/>
      </c>
      <c r="L1173" s="207" t="str">
        <f t="array" ref="L1173">IF(C1173="","",1)</f>
        <v/>
      </c>
      <c r="M1173" s="211"/>
      <c r="N1173" s="213"/>
      <c r="O1173" s="120" t="str">
        <f t="shared" si="112"/>
        <v/>
      </c>
      <c r="P1173" s="121" t="str">
        <f t="array" ref="P1173">IF($M1173="","",VLOOKUP($M1173,ls_gr_4,9,0))</f>
        <v/>
      </c>
      <c r="R1173" s="224" t="str">
        <f t="shared" si="111"/>
        <v/>
      </c>
      <c r="T1173" s="222" t="str">
        <f t="array" ref="T1173">IF(COUNTIF($M$1098:$M$1211,IF(ls!B378="","",ls!B378))&gt;0,"",IF(ls!B378="","",ls!B378))</f>
        <v/>
      </c>
    </row>
    <row r="1174" spans="1:20" ht="15" hidden="1">
      <c r="A1174" s="100" t="str">
        <f t="array" ref="A1174">IF(C1174="","",SUBTOTAL(3,$H$1098:H1174))</f>
        <v/>
      </c>
      <c r="B1174" s="104" t="str">
        <f t="array" ref="B1174">IF(M1174="","",M1174)</f>
        <v/>
      </c>
      <c r="C1174" s="36" t="str">
        <f t="array" ref="C1174">IF(M1174="","",VLOOKUP($M1174,ls_gr_4,2,0))</f>
        <v/>
      </c>
      <c r="D1174" s="35" t="str">
        <f t="array" ref="D1174">IF(M1174="","",VLOOKUP($M1174,ls_gr_4,3,0))</f>
        <v/>
      </c>
      <c r="E1174" s="87" t="str">
        <f t="array" ref="E1174">IF($M1174="","",VLOOKUP($M1174,ls_gr_4,4,0))</f>
        <v/>
      </c>
      <c r="F1174" s="91" t="str">
        <f t="array" ref="F1174">IF($M1174="","",VLOOKUP($M1174,ls_gr_4,5,0))</f>
        <v/>
      </c>
      <c r="G1174" s="91" t="str">
        <f t="array" ref="G1174">IF($M1174="","",VLOOKUP($M1174,ls_gr_4,6,0))</f>
        <v/>
      </c>
      <c r="H1174" s="301" t="str">
        <f t="array" ref="H1174">IF(N1174="","",N1174)</f>
        <v/>
      </c>
      <c r="I1174" s="14" t="str">
        <f t="array" ref="I1174">IF(H1174="","",IF(H1174=MIN(H$1098:H$1215),"0:00:00",H1174-MIN(H$1098:H$1215)))</f>
        <v/>
      </c>
      <c r="J1174" s="272" t="str">
        <f t="array" ref="J1174">IF(A1174="","",VLOOKUP(A1174,pkt_ind,2,0))</f>
        <v/>
      </c>
      <c r="L1174" s="207" t="str">
        <f t="array" ref="L1174">IF(C1174="","",1)</f>
        <v/>
      </c>
      <c r="M1174" s="211"/>
      <c r="N1174" s="212"/>
      <c r="O1174" s="120" t="str">
        <f t="shared" si="112"/>
        <v/>
      </c>
      <c r="P1174" s="121" t="str">
        <f t="array" ref="P1174">IF($M1174="","",VLOOKUP($M1174,ls_gr_4,9,0))</f>
        <v/>
      </c>
      <c r="R1174" s="224" t="str">
        <f t="shared" si="111"/>
        <v/>
      </c>
      <c r="T1174" s="222" t="str">
        <f t="array" ref="T1174">IF(COUNTIF($M$1098:$M$1211,IF(ls!B379="","",ls!B379))&gt;0,"",IF(ls!B379="","",ls!B379))</f>
        <v/>
      </c>
    </row>
    <row r="1175" spans="1:20" ht="15" hidden="1">
      <c r="A1175" s="100" t="str">
        <f t="array" ref="A1175">IF(C1175="","",SUBTOTAL(3,$H$1098:H1175))</f>
        <v/>
      </c>
      <c r="B1175" s="104" t="str">
        <f t="array" ref="B1175">IF(M1175="","",M1175)</f>
        <v/>
      </c>
      <c r="C1175" s="36" t="str">
        <f t="array" ref="C1175">IF(M1175="","",VLOOKUP($M1175,ls_gr_4,2,0))</f>
        <v/>
      </c>
      <c r="D1175" s="35" t="str">
        <f t="array" ref="D1175">IF(M1175="","",VLOOKUP($M1175,ls_gr_4,3,0))</f>
        <v/>
      </c>
      <c r="E1175" s="87" t="str">
        <f t="array" ref="E1175">IF($M1175="","",VLOOKUP($M1175,ls_gr_4,4,0))</f>
        <v/>
      </c>
      <c r="F1175" s="91" t="str">
        <f t="array" ref="F1175">IF($M1175="","",VLOOKUP($M1175,ls_gr_4,5,0))</f>
        <v/>
      </c>
      <c r="G1175" s="91" t="str">
        <f t="array" ref="G1175">IF($M1175="","",VLOOKUP($M1175,ls_gr_4,6,0))</f>
        <v/>
      </c>
      <c r="H1175" s="301" t="str">
        <f t="array" ref="H1175">IF(N1175="","",N1175)</f>
        <v/>
      </c>
      <c r="I1175" s="14" t="str">
        <f t="array" ref="I1175">IF(H1175="","",IF(H1175=MIN(H$1098:H$1215),"0:00:00",H1175-MIN(H$1098:H$1215)))</f>
        <v/>
      </c>
      <c r="J1175" s="272" t="str">
        <f t="array" ref="J1175">IF(A1175="","",VLOOKUP(A1175,pkt_ind,2,0))</f>
        <v/>
      </c>
      <c r="L1175" s="207" t="str">
        <f t="array" ref="L1175">IF(C1175="","",1)</f>
        <v/>
      </c>
      <c r="M1175" s="211"/>
      <c r="N1175" s="213"/>
      <c r="O1175" s="120" t="str">
        <f t="shared" si="112"/>
        <v/>
      </c>
      <c r="P1175" s="121" t="str">
        <f t="array" ref="P1175">IF($M1175="","",VLOOKUP($M1175,ls_gr_4,9,0))</f>
        <v/>
      </c>
      <c r="R1175" s="224" t="str">
        <f t="shared" si="111"/>
        <v/>
      </c>
      <c r="T1175" s="222" t="str">
        <f t="array" ref="T1175">IF(COUNTIF($M$1098:$M$1211,IF(ls!B380="","",ls!B380))&gt;0,"",IF(ls!B380="","",ls!B380))</f>
        <v/>
      </c>
    </row>
    <row r="1176" spans="1:20" ht="15" hidden="1">
      <c r="A1176" s="100" t="str">
        <f t="array" ref="A1176">IF(C1176="","",SUBTOTAL(3,$H$1098:H1176))</f>
        <v/>
      </c>
      <c r="B1176" s="104" t="str">
        <f t="array" ref="B1176">IF(M1176="","",M1176)</f>
        <v/>
      </c>
      <c r="C1176" s="36" t="str">
        <f t="array" ref="C1176">IF(M1176="","",VLOOKUP($M1176,ls_gr_4,2,0))</f>
        <v/>
      </c>
      <c r="D1176" s="35" t="str">
        <f t="array" ref="D1176">IF(M1176="","",VLOOKUP($M1176,ls_gr_4,3,0))</f>
        <v/>
      </c>
      <c r="E1176" s="87" t="str">
        <f t="array" ref="E1176">IF($M1176="","",VLOOKUP($M1176,ls_gr_4,4,0))</f>
        <v/>
      </c>
      <c r="F1176" s="91" t="str">
        <f t="array" ref="F1176">IF($M1176="","",VLOOKUP($M1176,ls_gr_4,5,0))</f>
        <v/>
      </c>
      <c r="G1176" s="91" t="str">
        <f t="array" ref="G1176">IF($M1176="","",VLOOKUP($M1176,ls_gr_4,6,0))</f>
        <v/>
      </c>
      <c r="H1176" s="301" t="str">
        <f t="array" ref="H1176">IF(N1176="","",N1176)</f>
        <v/>
      </c>
      <c r="I1176" s="14" t="str">
        <f t="array" ref="I1176">IF(H1176="","",IF(H1176=MIN(H$1098:H$1215),"0:00:00",H1176-MIN(H$1098:H$1215)))</f>
        <v/>
      </c>
      <c r="J1176" s="272" t="str">
        <f t="array" ref="J1176">IF(A1176="","",VLOOKUP(A1176,pkt_ind,2,0))</f>
        <v/>
      </c>
      <c r="L1176" s="207" t="str">
        <f t="array" ref="L1176">IF(C1176="","",1)</f>
        <v/>
      </c>
      <c r="M1176" s="211"/>
      <c r="N1176" s="212"/>
      <c r="O1176" s="120" t="str">
        <f t="shared" si="112"/>
        <v/>
      </c>
      <c r="P1176" s="121" t="str">
        <f t="array" ref="P1176">IF($M1176="","",VLOOKUP($M1176,ls_gr_4,9,0))</f>
        <v/>
      </c>
      <c r="R1176" s="224" t="str">
        <f t="shared" si="111"/>
        <v/>
      </c>
      <c r="T1176" s="222" t="str">
        <f t="array" ref="T1176">IF(COUNTIF($M$1098:$M$1211,IF(ls!B381="","",ls!B381))&gt;0,"",IF(ls!B381="","",ls!B381))</f>
        <v/>
      </c>
    </row>
    <row r="1177" spans="1:20" ht="15" hidden="1">
      <c r="A1177" s="100" t="str">
        <f t="array" ref="A1177">IF(C1177="","",SUBTOTAL(3,$H$1098:H1177))</f>
        <v/>
      </c>
      <c r="B1177" s="104" t="str">
        <f t="array" ref="B1177">IF(M1177="","",M1177)</f>
        <v/>
      </c>
      <c r="C1177" s="36" t="str">
        <f t="array" ref="C1177">IF(M1177="","",VLOOKUP($M1177,ls_gr_4,2,0))</f>
        <v/>
      </c>
      <c r="D1177" s="35" t="str">
        <f t="array" ref="D1177">IF(M1177="","",VLOOKUP($M1177,ls_gr_4,3,0))</f>
        <v/>
      </c>
      <c r="E1177" s="87" t="str">
        <f t="array" ref="E1177">IF($M1177="","",VLOOKUP($M1177,ls_gr_4,4,0))</f>
        <v/>
      </c>
      <c r="F1177" s="91" t="str">
        <f t="array" ref="F1177">IF($M1177="","",VLOOKUP($M1177,ls_gr_4,5,0))</f>
        <v/>
      </c>
      <c r="G1177" s="91" t="str">
        <f t="array" ref="G1177">IF($M1177="","",VLOOKUP($M1177,ls_gr_4,6,0))</f>
        <v/>
      </c>
      <c r="H1177" s="301" t="str">
        <f t="array" ref="H1177">IF(N1177="","",N1177)</f>
        <v/>
      </c>
      <c r="I1177" s="14" t="str">
        <f t="array" ref="I1177">IF(H1177="","",IF(H1177=MIN(H$1098:H$1215),"0:00:00",H1177-MIN(H$1098:H$1215)))</f>
        <v/>
      </c>
      <c r="J1177" s="272" t="str">
        <f t="array" ref="J1177">IF(A1177="","",VLOOKUP(A1177,pkt_ind,2,0))</f>
        <v/>
      </c>
      <c r="L1177" s="207" t="str">
        <f t="array" ref="L1177">IF(C1177="","",1)</f>
        <v/>
      </c>
      <c r="M1177" s="211"/>
      <c r="N1177" s="213"/>
      <c r="O1177" s="120" t="str">
        <f t="shared" si="112"/>
        <v/>
      </c>
      <c r="P1177" s="121" t="str">
        <f t="array" ref="P1177">IF($M1177="","",VLOOKUP($M1177,ls_gr_4,9,0))</f>
        <v/>
      </c>
      <c r="R1177" s="224" t="str">
        <f t="shared" si="111"/>
        <v/>
      </c>
      <c r="T1177" s="222" t="str">
        <f t="array" ref="T1177">IF(COUNTIF($M$1098:$M$1211,IF(ls!B382="","",ls!B382))&gt;0,"",IF(ls!B382="","",ls!B382))</f>
        <v/>
      </c>
    </row>
    <row r="1178" spans="1:20" ht="15" hidden="1">
      <c r="A1178" s="100" t="str">
        <f t="array" ref="A1178">IF(C1178="","",SUBTOTAL(3,$H$1098:H1178))</f>
        <v/>
      </c>
      <c r="B1178" s="104" t="str">
        <f t="array" ref="B1178">IF(M1178="","",M1178)</f>
        <v/>
      </c>
      <c r="C1178" s="36" t="str">
        <f t="array" ref="C1178">IF(M1178="","",VLOOKUP($M1178,ls_gr_4,2,0))</f>
        <v/>
      </c>
      <c r="D1178" s="35" t="str">
        <f t="array" ref="D1178">IF(M1178="","",VLOOKUP($M1178,ls_gr_4,3,0))</f>
        <v/>
      </c>
      <c r="E1178" s="87" t="str">
        <f t="array" ref="E1178">IF($M1178="","",VLOOKUP($M1178,ls_gr_4,4,0))</f>
        <v/>
      </c>
      <c r="F1178" s="91" t="str">
        <f t="array" ref="F1178">IF($M1178="","",VLOOKUP($M1178,ls_gr_4,5,0))</f>
        <v/>
      </c>
      <c r="G1178" s="91" t="str">
        <f t="array" ref="G1178">IF($M1178="","",VLOOKUP($M1178,ls_gr_4,6,0))</f>
        <v/>
      </c>
      <c r="H1178" s="301" t="str">
        <f t="array" ref="H1178">IF(N1178="","",N1178)</f>
        <v/>
      </c>
      <c r="I1178" s="14" t="str">
        <f t="array" ref="I1178">IF(H1178="","",IF(H1178=MIN(H$1098:H$1215),"0:00:00",H1178-MIN(H$1098:H$1215)))</f>
        <v/>
      </c>
      <c r="J1178" s="272" t="str">
        <f t="array" ref="J1178">IF(A1178="","",VLOOKUP(A1178,pkt_ind,2,0))</f>
        <v/>
      </c>
      <c r="L1178" s="207" t="str">
        <f t="array" ref="L1178">IF(C1178="","",1)</f>
        <v/>
      </c>
      <c r="M1178" s="211"/>
      <c r="N1178" s="212"/>
      <c r="O1178" s="120" t="str">
        <f t="shared" si="112"/>
        <v/>
      </c>
      <c r="P1178" s="121" t="str">
        <f t="array" ref="P1178">IF($M1178="","",VLOOKUP($M1178,ls_gr_4,9,0))</f>
        <v/>
      </c>
      <c r="R1178" s="224" t="str">
        <f t="shared" si="111"/>
        <v/>
      </c>
      <c r="T1178" s="222" t="str">
        <f t="array" ref="T1178">IF(COUNTIF($M$1098:$M$1211,IF(ls!B383="","",ls!B383))&gt;0,"",IF(ls!B383="","",ls!B383))</f>
        <v/>
      </c>
    </row>
    <row r="1179" spans="1:20" ht="15" hidden="1">
      <c r="A1179" s="100" t="str">
        <f t="array" ref="A1179">IF(C1179="","",SUBTOTAL(3,$H$1098:H1179))</f>
        <v/>
      </c>
      <c r="B1179" s="104" t="str">
        <f t="array" ref="B1179">IF(M1179="","",M1179)</f>
        <v/>
      </c>
      <c r="C1179" s="36" t="str">
        <f t="array" ref="C1179">IF(M1179="","",VLOOKUP($M1179,ls_gr_4,2,0))</f>
        <v/>
      </c>
      <c r="D1179" s="35" t="str">
        <f t="array" ref="D1179">IF(M1179="","",VLOOKUP($M1179,ls_gr_4,3,0))</f>
        <v/>
      </c>
      <c r="E1179" s="87" t="str">
        <f t="array" ref="E1179">IF($M1179="","",VLOOKUP($M1179,ls_gr_4,4,0))</f>
        <v/>
      </c>
      <c r="F1179" s="91" t="str">
        <f t="array" ref="F1179">IF($M1179="","",VLOOKUP($M1179,ls_gr_4,5,0))</f>
        <v/>
      </c>
      <c r="G1179" s="91" t="str">
        <f t="array" ref="G1179">IF($M1179="","",VLOOKUP($M1179,ls_gr_4,6,0))</f>
        <v/>
      </c>
      <c r="H1179" s="301" t="str">
        <f t="array" ref="H1179">IF(N1179="","",N1179)</f>
        <v/>
      </c>
      <c r="I1179" s="14" t="str">
        <f t="array" ref="I1179">IF(H1179="","",IF(H1179=MIN(H$1098:H$1215),"0:00:00",H1179-MIN(H$1098:H$1215)))</f>
        <v/>
      </c>
      <c r="J1179" s="272" t="str">
        <f t="array" ref="J1179">IF(A1179="","",VLOOKUP(A1179,pkt_ind,2,0))</f>
        <v/>
      </c>
      <c r="L1179" s="207" t="str">
        <f t="array" ref="L1179">IF(C1179="","",1)</f>
        <v/>
      </c>
      <c r="M1179" s="211"/>
      <c r="N1179" s="213"/>
      <c r="O1179" s="120" t="str">
        <f t="shared" si="112"/>
        <v/>
      </c>
      <c r="P1179" s="121" t="str">
        <f t="array" ref="P1179">IF($M1179="","",VLOOKUP($M1179,ls_gr_4,9,0))</f>
        <v/>
      </c>
      <c r="R1179" s="224" t="str">
        <f t="shared" si="111"/>
        <v/>
      </c>
      <c r="T1179" s="222" t="str">
        <f t="array" ref="T1179">IF(COUNTIF($M$1098:$M$1211,IF(ls!B384="","",ls!B384))&gt;0,"",IF(ls!B384="","",ls!B384))</f>
        <v/>
      </c>
    </row>
    <row r="1180" spans="1:20" ht="15" hidden="1">
      <c r="A1180" s="100" t="str">
        <f t="array" ref="A1180">IF(C1180="","",SUBTOTAL(3,$H$1098:H1180))</f>
        <v/>
      </c>
      <c r="B1180" s="104" t="str">
        <f t="array" ref="B1180">IF(M1180="","",M1180)</f>
        <v/>
      </c>
      <c r="C1180" s="36" t="str">
        <f t="array" ref="C1180">IF(M1180="","",VLOOKUP($M1180,ls_gr_4,2,0))</f>
        <v/>
      </c>
      <c r="D1180" s="35" t="str">
        <f t="array" ref="D1180">IF(M1180="","",VLOOKUP($M1180,ls_gr_4,3,0))</f>
        <v/>
      </c>
      <c r="E1180" s="87" t="str">
        <f t="array" ref="E1180">IF($M1180="","",VLOOKUP($M1180,ls_gr_4,4,0))</f>
        <v/>
      </c>
      <c r="F1180" s="91" t="str">
        <f t="array" ref="F1180">IF($M1180="","",VLOOKUP($M1180,ls_gr_4,5,0))</f>
        <v/>
      </c>
      <c r="G1180" s="91" t="str">
        <f t="array" ref="G1180">IF($M1180="","",VLOOKUP($M1180,ls_gr_4,6,0))</f>
        <v/>
      </c>
      <c r="H1180" s="301" t="str">
        <f t="array" ref="H1180">IF(N1180="","",N1180)</f>
        <v/>
      </c>
      <c r="I1180" s="14" t="str">
        <f t="array" ref="I1180">IF(H1180="","",IF(H1180=MIN(H$1098:H$1215),"0:00:00",H1180-MIN(H$1098:H$1215)))</f>
        <v/>
      </c>
      <c r="J1180" s="272" t="str">
        <f t="array" ref="J1180">IF(A1180="","",VLOOKUP(A1180,pkt_ind,2,0))</f>
        <v/>
      </c>
      <c r="L1180" s="207" t="str">
        <f t="array" ref="L1180">IF(C1180="","",1)</f>
        <v/>
      </c>
      <c r="M1180" s="211"/>
      <c r="N1180" s="212"/>
      <c r="O1180" s="120" t="str">
        <f t="shared" si="112"/>
        <v/>
      </c>
      <c r="P1180" s="121" t="str">
        <f t="array" ref="P1180">IF($M1180="","",VLOOKUP($M1180,ls_gr_4,9,0))</f>
        <v/>
      </c>
      <c r="R1180" s="224" t="str">
        <f t="shared" si="111"/>
        <v/>
      </c>
      <c r="T1180" s="222" t="str">
        <f t="array" ref="T1180">IF(COUNTIF($M$1098:$M$1211,IF(ls!B385="","",ls!B385))&gt;0,"",IF(ls!B385="","",ls!B385))</f>
        <v/>
      </c>
    </row>
    <row r="1181" spans="1:20" ht="15" hidden="1">
      <c r="A1181" s="100" t="str">
        <f t="array" ref="A1181">IF(C1181="","",SUBTOTAL(3,$H$1098:H1181))</f>
        <v/>
      </c>
      <c r="B1181" s="104" t="str">
        <f t="array" ref="B1181">IF(M1181="","",M1181)</f>
        <v/>
      </c>
      <c r="C1181" s="36" t="str">
        <f t="array" ref="C1181">IF(M1181="","",VLOOKUP($M1181,ls_gr_4,2,0))</f>
        <v/>
      </c>
      <c r="D1181" s="35" t="str">
        <f t="array" ref="D1181">IF(M1181="","",VLOOKUP($M1181,ls_gr_4,3,0))</f>
        <v/>
      </c>
      <c r="E1181" s="87" t="str">
        <f t="array" ref="E1181">IF($M1181="","",VLOOKUP($M1181,ls_gr_4,4,0))</f>
        <v/>
      </c>
      <c r="F1181" s="91" t="str">
        <f t="array" ref="F1181">IF($M1181="","",VLOOKUP($M1181,ls_gr_4,5,0))</f>
        <v/>
      </c>
      <c r="G1181" s="91" t="str">
        <f t="array" ref="G1181">IF($M1181="","",VLOOKUP($M1181,ls_gr_4,6,0))</f>
        <v/>
      </c>
      <c r="H1181" s="301" t="str">
        <f t="array" ref="H1181">IF(N1181="","",N1181)</f>
        <v/>
      </c>
      <c r="I1181" s="14" t="str">
        <f t="array" ref="I1181">IF(H1181="","",IF(H1181=MIN(H$1098:H$1215),"0:00:00",H1181-MIN(H$1098:H$1215)))</f>
        <v/>
      </c>
      <c r="J1181" s="272" t="str">
        <f t="array" ref="J1181">IF(A1181="","",VLOOKUP(A1181,pkt_ind,2,0))</f>
        <v/>
      </c>
      <c r="L1181" s="207" t="str">
        <f t="array" ref="L1181">IF(C1181="","",1)</f>
        <v/>
      </c>
      <c r="M1181" s="211"/>
      <c r="N1181" s="213"/>
      <c r="O1181" s="120" t="str">
        <f t="shared" si="112"/>
        <v/>
      </c>
      <c r="P1181" s="121" t="str">
        <f t="array" ref="P1181">IF($M1181="","",VLOOKUP($M1181,ls_gr_4,9,0))</f>
        <v/>
      </c>
      <c r="R1181" s="224" t="str">
        <f t="shared" si="111"/>
        <v/>
      </c>
      <c r="T1181" s="222" t="str">
        <f t="array" ref="T1181">IF(COUNTIF($M$1098:$M$1211,IF(ls!B386="","",ls!B386))&gt;0,"",IF(ls!B386="","",ls!B386))</f>
        <v/>
      </c>
    </row>
    <row r="1182" spans="1:20" ht="15" hidden="1">
      <c r="A1182" s="100" t="str">
        <f t="array" ref="A1182">IF(C1182="","",SUBTOTAL(3,$H$1098:H1182))</f>
        <v/>
      </c>
      <c r="B1182" s="104" t="str">
        <f t="array" ref="B1182">IF(M1182="","",M1182)</f>
        <v/>
      </c>
      <c r="C1182" s="36" t="str">
        <f t="array" ref="C1182">IF(M1182="","",VLOOKUP($M1182,ls_gr_4,2,0))</f>
        <v/>
      </c>
      <c r="D1182" s="35" t="str">
        <f t="array" ref="D1182">IF(M1182="","",VLOOKUP($M1182,ls_gr_4,3,0))</f>
        <v/>
      </c>
      <c r="E1182" s="87" t="str">
        <f t="array" ref="E1182">IF($M1182="","",VLOOKUP($M1182,ls_gr_4,4,0))</f>
        <v/>
      </c>
      <c r="F1182" s="91" t="str">
        <f t="array" ref="F1182">IF($M1182="","",VLOOKUP($M1182,ls_gr_4,5,0))</f>
        <v/>
      </c>
      <c r="G1182" s="91" t="str">
        <f t="array" ref="G1182">IF($M1182="","",VLOOKUP($M1182,ls_gr_4,6,0))</f>
        <v/>
      </c>
      <c r="H1182" s="301" t="str">
        <f t="array" ref="H1182">IF(N1182="","",N1182)</f>
        <v/>
      </c>
      <c r="I1182" s="14" t="str">
        <f t="array" ref="I1182">IF(H1182="","",IF(H1182=MIN(H$1098:H$1215),"0:00:00",H1182-MIN(H$1098:H$1215)))</f>
        <v/>
      </c>
      <c r="J1182" s="272" t="str">
        <f t="array" ref="J1182">IF(A1182="","",VLOOKUP(A1182,pkt_ind,2,0))</f>
        <v/>
      </c>
      <c r="L1182" s="207" t="str">
        <f t="array" ref="L1182">IF(C1182="","",1)</f>
        <v/>
      </c>
      <c r="M1182" s="211"/>
      <c r="N1182" s="212"/>
      <c r="O1182" s="120" t="str">
        <f t="shared" si="112"/>
        <v/>
      </c>
      <c r="P1182" s="121" t="str">
        <f t="array" ref="P1182">IF($M1182="","",VLOOKUP($M1182,ls_gr_4,9,0))</f>
        <v/>
      </c>
      <c r="R1182" s="224" t="str">
        <f t="shared" si="111"/>
        <v/>
      </c>
      <c r="T1182" s="222" t="str">
        <f t="array" ref="T1182">IF(COUNTIF($M$1098:$M$1211,IF(ls!B387="","",ls!B387))&gt;0,"",IF(ls!B387="","",ls!B387))</f>
        <v/>
      </c>
    </row>
    <row r="1183" spans="1:20" ht="15" hidden="1">
      <c r="A1183" s="100" t="str">
        <f t="array" ref="A1183">IF(C1183="","",SUBTOTAL(3,$H$1098:H1183))</f>
        <v/>
      </c>
      <c r="B1183" s="104" t="str">
        <f t="array" ref="B1183">IF(M1183="","",M1183)</f>
        <v/>
      </c>
      <c r="C1183" s="36" t="str">
        <f t="array" ref="C1183">IF(M1183="","",VLOOKUP($M1183,ls_gr_4,2,0))</f>
        <v/>
      </c>
      <c r="D1183" s="35" t="str">
        <f t="array" ref="D1183">IF(M1183="","",VLOOKUP($M1183,ls_gr_4,3,0))</f>
        <v/>
      </c>
      <c r="E1183" s="87" t="str">
        <f t="array" ref="E1183">IF($M1183="","",VLOOKUP($M1183,ls_gr_4,4,0))</f>
        <v/>
      </c>
      <c r="F1183" s="91" t="str">
        <f t="array" ref="F1183">IF($M1183="","",VLOOKUP($M1183,ls_gr_4,5,0))</f>
        <v/>
      </c>
      <c r="G1183" s="91" t="str">
        <f t="array" ref="G1183">IF($M1183="","",VLOOKUP($M1183,ls_gr_4,6,0))</f>
        <v/>
      </c>
      <c r="H1183" s="301" t="str">
        <f t="array" ref="H1183">IF(N1183="","",N1183)</f>
        <v/>
      </c>
      <c r="I1183" s="14" t="str">
        <f t="array" ref="I1183">IF(H1183="","",IF(H1183=MIN(H$1098:H$1215),"0:00:00",H1183-MIN(H$1098:H$1215)))</f>
        <v/>
      </c>
      <c r="J1183" s="272" t="str">
        <f t="array" ref="J1183">IF(A1183="","",VLOOKUP(A1183,pkt_ind,2,0))</f>
        <v/>
      </c>
      <c r="L1183" s="207" t="str">
        <f t="array" ref="L1183">IF(C1183="","",1)</f>
        <v/>
      </c>
      <c r="M1183" s="211"/>
      <c r="N1183" s="213"/>
      <c r="O1183" s="120" t="str">
        <f t="shared" si="112"/>
        <v/>
      </c>
      <c r="P1183" s="121" t="str">
        <f t="array" ref="P1183">IF($M1183="","",VLOOKUP($M1183,ls_gr_4,9,0))</f>
        <v/>
      </c>
      <c r="R1183" s="224" t="str">
        <f t="shared" si="111"/>
        <v/>
      </c>
      <c r="T1183" s="222" t="str">
        <f t="array" ref="T1183">IF(COUNTIF($M$1098:$M$1211,IF(ls!B388="","",ls!B388))&gt;0,"",IF(ls!B388="","",ls!B388))</f>
        <v/>
      </c>
    </row>
    <row r="1184" spans="1:20" ht="15" hidden="1">
      <c r="A1184" s="100" t="str">
        <f t="array" ref="A1184">IF(C1184="","",SUBTOTAL(3,$H$1098:H1184))</f>
        <v/>
      </c>
      <c r="B1184" s="104" t="str">
        <f t="array" ref="B1184">IF(M1184="","",M1184)</f>
        <v/>
      </c>
      <c r="C1184" s="36" t="str">
        <f t="array" ref="C1184">IF(M1184="","",VLOOKUP($M1184,ls_gr_4,2,0))</f>
        <v/>
      </c>
      <c r="D1184" s="35" t="str">
        <f t="array" ref="D1184">IF(M1184="","",VLOOKUP($M1184,ls_gr_4,3,0))</f>
        <v/>
      </c>
      <c r="E1184" s="87" t="str">
        <f t="array" ref="E1184">IF($M1184="","",VLOOKUP($M1184,ls_gr_4,4,0))</f>
        <v/>
      </c>
      <c r="F1184" s="91" t="str">
        <f t="array" ref="F1184">IF($M1184="","",VLOOKUP($M1184,ls_gr_4,5,0))</f>
        <v/>
      </c>
      <c r="G1184" s="91" t="str">
        <f t="array" ref="G1184">IF($M1184="","",VLOOKUP($M1184,ls_gr_4,6,0))</f>
        <v/>
      </c>
      <c r="H1184" s="301" t="str">
        <f t="array" ref="H1184">IF(N1184="","",N1184)</f>
        <v/>
      </c>
      <c r="I1184" s="14" t="str">
        <f t="array" ref="I1184">IF(H1184="","",IF(H1184=MIN(H$1098:H$1215),"0:00:00",H1184-MIN(H$1098:H$1215)))</f>
        <v/>
      </c>
      <c r="J1184" s="272" t="str">
        <f t="array" ref="J1184">IF(A1184="","",VLOOKUP(A1184,pkt_ind,2,0))</f>
        <v/>
      </c>
      <c r="L1184" s="207" t="str">
        <f t="array" ref="L1184">IF(C1184="","",1)</f>
        <v/>
      </c>
      <c r="M1184" s="211"/>
      <c r="N1184" s="212"/>
      <c r="O1184" s="120" t="str">
        <f t="shared" si="112"/>
        <v/>
      </c>
      <c r="P1184" s="121" t="str">
        <f t="array" ref="P1184">IF($M1184="","",VLOOKUP($M1184,ls_gr_4,9,0))</f>
        <v/>
      </c>
      <c r="R1184" s="224" t="str">
        <f t="shared" si="111"/>
        <v/>
      </c>
      <c r="T1184" s="222" t="str">
        <f t="array" ref="T1184">IF(COUNTIF($M$1098:$M$1211,IF(ls!B389="","",ls!B389))&gt;0,"",IF(ls!B389="","",ls!B389))</f>
        <v/>
      </c>
    </row>
    <row r="1185" spans="1:20" ht="15" hidden="1">
      <c r="A1185" s="100" t="str">
        <f t="array" ref="A1185">IF(C1185="","",SUBTOTAL(3,$H$1098:H1185))</f>
        <v/>
      </c>
      <c r="B1185" s="104" t="str">
        <f t="array" ref="B1185">IF(M1185="","",M1185)</f>
        <v/>
      </c>
      <c r="C1185" s="36" t="str">
        <f t="array" ref="C1185">IF(M1185="","",VLOOKUP($M1185,ls_gr_4,2,0))</f>
        <v/>
      </c>
      <c r="D1185" s="35" t="str">
        <f t="array" ref="D1185">IF(M1185="","",VLOOKUP($M1185,ls_gr_4,3,0))</f>
        <v/>
      </c>
      <c r="E1185" s="87" t="str">
        <f t="array" ref="E1185">IF($M1185="","",VLOOKUP($M1185,ls_gr_4,4,0))</f>
        <v/>
      </c>
      <c r="F1185" s="91" t="str">
        <f t="array" ref="F1185">IF($M1185="","",VLOOKUP($M1185,ls_gr_4,5,0))</f>
        <v/>
      </c>
      <c r="G1185" s="91" t="str">
        <f t="array" ref="G1185">IF($M1185="","",VLOOKUP($M1185,ls_gr_4,6,0))</f>
        <v/>
      </c>
      <c r="H1185" s="301" t="str">
        <f t="array" ref="H1185">IF(N1185="","",N1185)</f>
        <v/>
      </c>
      <c r="I1185" s="14" t="str">
        <f t="array" ref="I1185">IF(H1185="","",IF(H1185=MIN(H$1098:H$1215),"0:00:00",H1185-MIN(H$1098:H$1215)))</f>
        <v/>
      </c>
      <c r="J1185" s="272" t="str">
        <f t="array" ref="J1185">IF(A1185="","",VLOOKUP(A1185,pkt_ind,2,0))</f>
        <v/>
      </c>
      <c r="L1185" s="207" t="str">
        <f t="array" ref="L1185">IF(C1185="","",1)</f>
        <v/>
      </c>
      <c r="M1185" s="211"/>
      <c r="N1185" s="213"/>
      <c r="O1185" s="120" t="str">
        <f t="shared" si="112"/>
        <v/>
      </c>
      <c r="P1185" s="121" t="str">
        <f t="array" ref="P1185">IF($M1185="","",VLOOKUP($M1185,ls_gr_4,9,0))</f>
        <v/>
      </c>
      <c r="R1185" s="224" t="str">
        <f t="shared" si="111"/>
        <v/>
      </c>
      <c r="T1185" s="222" t="str">
        <f t="array" ref="T1185">IF(COUNTIF($M$1098:$M$1211,IF(ls!B390="","",ls!B390))&gt;0,"",IF(ls!B390="","",ls!B390))</f>
        <v/>
      </c>
    </row>
    <row r="1186" spans="1:20" ht="15" hidden="1">
      <c r="A1186" s="100" t="str">
        <f t="array" ref="A1186">IF(C1186="","",SUBTOTAL(3,$H$1098:H1186))</f>
        <v/>
      </c>
      <c r="B1186" s="104" t="str">
        <f t="array" ref="B1186">IF(M1186="","",M1186)</f>
        <v/>
      </c>
      <c r="C1186" s="36" t="str">
        <f t="array" ref="C1186">IF(M1186="","",VLOOKUP($M1186,ls_gr_4,2,0))</f>
        <v/>
      </c>
      <c r="D1186" s="35" t="str">
        <f t="array" ref="D1186">IF(M1186="","",VLOOKUP($M1186,ls_gr_4,3,0))</f>
        <v/>
      </c>
      <c r="E1186" s="87" t="str">
        <f t="array" ref="E1186">IF($M1186="","",VLOOKUP($M1186,ls_gr_4,4,0))</f>
        <v/>
      </c>
      <c r="F1186" s="91" t="str">
        <f t="array" ref="F1186">IF($M1186="","",VLOOKUP($M1186,ls_gr_4,5,0))</f>
        <v/>
      </c>
      <c r="G1186" s="91" t="str">
        <f t="array" ref="G1186">IF($M1186="","",VLOOKUP($M1186,ls_gr_4,6,0))</f>
        <v/>
      </c>
      <c r="H1186" s="301" t="str">
        <f t="array" ref="H1186">IF(N1186="","",N1186)</f>
        <v/>
      </c>
      <c r="I1186" s="14" t="str">
        <f t="array" ref="I1186">IF(H1186="","",IF(H1186=MIN(H$1098:H$1215),"0:00:00",H1186-MIN(H$1098:H$1215)))</f>
        <v/>
      </c>
      <c r="J1186" s="272" t="str">
        <f t="array" ref="J1186">IF(A1186="","",VLOOKUP(A1186,pkt_ind,2,0))</f>
        <v/>
      </c>
      <c r="L1186" s="207" t="str">
        <f t="array" ref="L1186">IF(C1186="","",1)</f>
        <v/>
      </c>
      <c r="M1186" s="211"/>
      <c r="N1186" s="212"/>
      <c r="O1186" s="120" t="str">
        <f t="shared" si="112"/>
        <v/>
      </c>
      <c r="P1186" s="121" t="str">
        <f t="array" ref="P1186">IF($M1186="","",VLOOKUP($M1186,ls_gr_4,9,0))</f>
        <v/>
      </c>
      <c r="R1186" s="224" t="str">
        <f t="shared" si="111"/>
        <v/>
      </c>
      <c r="T1186" s="222" t="str">
        <f t="array" ref="T1186">IF(COUNTIF($M$1098:$M$1211,IF(ls!B391="","",ls!B391))&gt;0,"",IF(ls!B391="","",ls!B391))</f>
        <v/>
      </c>
    </row>
    <row r="1187" spans="1:20" ht="15" hidden="1">
      <c r="A1187" s="100" t="str">
        <f t="array" ref="A1187">IF(C1187="","",SUBTOTAL(3,$H$1098:H1187))</f>
        <v/>
      </c>
      <c r="B1187" s="104" t="str">
        <f t="array" ref="B1187">IF(M1187="","",M1187)</f>
        <v/>
      </c>
      <c r="C1187" s="36" t="str">
        <f t="array" ref="C1187">IF(M1187="","",VLOOKUP($M1187,ls_gr_4,2,0))</f>
        <v/>
      </c>
      <c r="D1187" s="35" t="str">
        <f t="array" ref="D1187">IF(M1187="","",VLOOKUP($M1187,ls_gr_4,3,0))</f>
        <v/>
      </c>
      <c r="E1187" s="87" t="str">
        <f t="array" ref="E1187">IF($M1187="","",VLOOKUP($M1187,ls_gr_4,4,0))</f>
        <v/>
      </c>
      <c r="F1187" s="91" t="str">
        <f t="array" ref="F1187">IF($M1187="","",VLOOKUP($M1187,ls_gr_4,5,0))</f>
        <v/>
      </c>
      <c r="G1187" s="91" t="str">
        <f t="array" ref="G1187">IF($M1187="","",VLOOKUP($M1187,ls_gr_4,6,0))</f>
        <v/>
      </c>
      <c r="H1187" s="301" t="str">
        <f t="array" ref="H1187">IF(N1187="","",N1187)</f>
        <v/>
      </c>
      <c r="I1187" s="14" t="str">
        <f t="array" ref="I1187">IF(H1187="","",IF(H1187=MIN(H$1098:H$1215),"0:00:00",H1187-MIN(H$1098:H$1215)))</f>
        <v/>
      </c>
      <c r="J1187" s="272" t="str">
        <f t="array" ref="J1187">IF(A1187="","",VLOOKUP(A1187,pkt_ind,2,0))</f>
        <v/>
      </c>
      <c r="L1187" s="207" t="str">
        <f t="array" ref="L1187">IF(C1187="","",1)</f>
        <v/>
      </c>
      <c r="M1187" s="211"/>
      <c r="N1187" s="213"/>
      <c r="O1187" s="120" t="str">
        <f t="shared" si="112"/>
        <v/>
      </c>
      <c r="P1187" s="121" t="str">
        <f t="array" ref="P1187">IF($M1187="","",VLOOKUP($M1187,ls_gr_4,9,0))</f>
        <v/>
      </c>
      <c r="R1187" s="224" t="str">
        <f t="shared" si="111"/>
        <v/>
      </c>
      <c r="T1187" s="222" t="str">
        <f t="array" ref="T1187">IF(COUNTIF($M$1098:$M$1211,IF(ls!B392="","",ls!B392))&gt;0,"",IF(ls!B392="","",ls!B392))</f>
        <v/>
      </c>
    </row>
    <row r="1188" spans="1:20" ht="15" hidden="1">
      <c r="A1188" s="100" t="str">
        <f t="array" ref="A1188">IF(C1188="","",SUBTOTAL(3,$H$1098:H1188))</f>
        <v/>
      </c>
      <c r="B1188" s="104" t="str">
        <f t="array" ref="B1188">IF(M1188="","",M1188)</f>
        <v/>
      </c>
      <c r="C1188" s="36" t="str">
        <f t="array" ref="C1188">IF(M1188="","",VLOOKUP($M1188,ls_gr_4,2,0))</f>
        <v/>
      </c>
      <c r="D1188" s="35" t="str">
        <f t="array" ref="D1188">IF(M1188="","",VLOOKUP($M1188,ls_gr_4,3,0))</f>
        <v/>
      </c>
      <c r="E1188" s="87" t="str">
        <f t="array" ref="E1188">IF($M1188="","",VLOOKUP($M1188,ls_gr_4,4,0))</f>
        <v/>
      </c>
      <c r="F1188" s="91" t="str">
        <f t="array" ref="F1188">IF($M1188="","",VLOOKUP($M1188,ls_gr_4,5,0))</f>
        <v/>
      </c>
      <c r="G1188" s="91" t="str">
        <f t="array" ref="G1188">IF($M1188="","",VLOOKUP($M1188,ls_gr_4,6,0))</f>
        <v/>
      </c>
      <c r="H1188" s="301" t="str">
        <f t="array" ref="H1188">IF(N1188="","",N1188)</f>
        <v/>
      </c>
      <c r="I1188" s="14" t="str">
        <f t="array" ref="I1188">IF(H1188="","",IF(H1188=MIN(H$1098:H$1215),"0:00:00",H1188-MIN(H$1098:H$1215)))</f>
        <v/>
      </c>
      <c r="J1188" s="272" t="str">
        <f t="array" ref="J1188">IF(A1188="","",VLOOKUP(A1188,pkt_ind,2,0))</f>
        <v/>
      </c>
      <c r="L1188" s="207" t="str">
        <f t="array" ref="L1188">IF(C1188="","",1)</f>
        <v/>
      </c>
      <c r="M1188" s="211"/>
      <c r="N1188" s="212"/>
      <c r="O1188" s="120" t="str">
        <f t="shared" si="112"/>
        <v/>
      </c>
      <c r="P1188" s="121" t="str">
        <f t="array" ref="P1188">IF($M1188="","",VLOOKUP($M1188,ls_gr_4,9,0))</f>
        <v/>
      </c>
      <c r="R1188" s="224" t="str">
        <f t="shared" si="111"/>
        <v/>
      </c>
      <c r="T1188" s="222" t="str">
        <f t="array" ref="T1188">IF(COUNTIF($M$1098:$M$1211,IF(ls!B393="","",ls!B393))&gt;0,"",IF(ls!B393="","",ls!B393))</f>
        <v/>
      </c>
    </row>
    <row r="1189" spans="1:20" ht="15" hidden="1">
      <c r="I1189"/>
      <c r="M1189" s="37"/>
      <c r="O1189" s="120" t="str">
        <f t="shared" si="112"/>
        <v/>
      </c>
      <c r="P1189" s="121" t="str">
        <f t="array" ref="P1189">IF($M1189="","",VLOOKUP($M1189,ls_gr_4,9,0))</f>
        <v/>
      </c>
      <c r="R1189" s="224" t="str">
        <f t="shared" si="111"/>
        <v/>
      </c>
      <c r="T1189" s="222" t="str">
        <f t="array" ref="T1189">IF(COUNTIF($M$1098:$M$1211,IF(ls!B394="","",ls!B394))&gt;0,"",IF(ls!B394="","",ls!B394))</f>
        <v/>
      </c>
    </row>
    <row r="1190" spans="1:20" ht="15" hidden="1">
      <c r="I1190"/>
      <c r="M1190" s="37"/>
      <c r="O1190" s="120" t="str">
        <f t="shared" si="112"/>
        <v/>
      </c>
      <c r="P1190" s="121" t="str">
        <f t="array" ref="P1190">IF($M1190="","",VLOOKUP($M1190,ls_gr_4,9,0))</f>
        <v/>
      </c>
      <c r="R1190" s="224" t="str">
        <f t="shared" si="111"/>
        <v/>
      </c>
      <c r="T1190" s="222" t="str">
        <f t="array" ref="T1190">IF(COUNTIF($M$1098:$M$1211,IF(ls!B395="","",ls!B395))&gt;0,"",IF(ls!B395="","",ls!B395))</f>
        <v/>
      </c>
    </row>
    <row r="1191" spans="1:20" ht="15" hidden="1">
      <c r="I1191"/>
      <c r="M1191" s="37"/>
      <c r="O1191" s="120" t="str">
        <f t="shared" si="112"/>
        <v/>
      </c>
      <c r="P1191" s="121" t="str">
        <f t="array" ref="P1191">IF($M1191="","",VLOOKUP($M1191,ls_gr_4,9,0))</f>
        <v/>
      </c>
      <c r="R1191" s="224" t="str">
        <f t="shared" si="111"/>
        <v/>
      </c>
      <c r="T1191" s="222" t="str">
        <f t="array" ref="T1191">IF(COUNTIF($M$1098:$M$1211,IF(ls!B396="","",ls!B396))&gt;0,"",IF(ls!B396="","",ls!B396))</f>
        <v/>
      </c>
    </row>
    <row r="1192" spans="1:20" ht="15" hidden="1">
      <c r="I1192"/>
      <c r="M1192" s="37"/>
      <c r="O1192" s="120" t="str">
        <f t="shared" si="112"/>
        <v/>
      </c>
      <c r="P1192" s="121" t="str">
        <f t="array" ref="P1192">IF($M1192="","",VLOOKUP($M1192,ls_gr_4,9,0))</f>
        <v/>
      </c>
      <c r="R1192" s="224" t="str">
        <f t="shared" si="111"/>
        <v/>
      </c>
      <c r="T1192" s="222" t="str">
        <f t="array" ref="T1192">IF(COUNTIF($M$1098:$M$1211,IF(ls!B397="","",ls!B397))&gt;0,"",IF(ls!B397="","",ls!B397))</f>
        <v/>
      </c>
    </row>
    <row r="1193" spans="1:20" ht="15" hidden="1">
      <c r="I1193"/>
      <c r="M1193" s="37"/>
      <c r="O1193" s="120" t="str">
        <f t="shared" si="112"/>
        <v/>
      </c>
      <c r="P1193" s="121" t="str">
        <f t="array" ref="P1193">IF($M1193="","",VLOOKUP($M1193,ls_gr_4,9,0))</f>
        <v/>
      </c>
      <c r="R1193" s="224" t="str">
        <f t="shared" si="111"/>
        <v/>
      </c>
      <c r="T1193" s="222" t="str">
        <f t="array" ref="T1193">IF(COUNTIF($M$1098:$M$1211,IF(ls!B398="","",ls!B398))&gt;0,"",IF(ls!B398="","",ls!B398))</f>
        <v/>
      </c>
    </row>
    <row r="1194" spans="1:20" ht="15" hidden="1">
      <c r="I1194"/>
      <c r="M1194" s="37"/>
      <c r="O1194" s="120" t="str">
        <f t="shared" si="112"/>
        <v/>
      </c>
      <c r="P1194" s="121" t="str">
        <f t="array" ref="P1194">IF($M1194="","",VLOOKUP($M1194,ls_gr_4,9,0))</f>
        <v/>
      </c>
      <c r="R1194" s="224" t="str">
        <f>IFERROR(VLOOKUP(O1194,ls_gr_4,2,0),"")</f>
        <v/>
      </c>
      <c r="T1194" s="222" t="str">
        <f t="array" ref="T1194">IF(COUNTIF($M$1098:$M$1211,IF(ls!B399="","",ls!B399))&gt;0,"",IF(ls!B399="","",ls!B399))</f>
        <v/>
      </c>
    </row>
    <row r="1195" spans="1:20" ht="15" hidden="1">
      <c r="I1195"/>
      <c r="O1195" s="120" t="str">
        <f t="shared" si="112"/>
        <v/>
      </c>
      <c r="P1195" s="121" t="str">
        <f t="array" ref="P1195">IF($M1195="","",VLOOKUP($M1195,ls_gr_4,9,0))</f>
        <v/>
      </c>
      <c r="R1195" s="224" t="str">
        <f>IFERROR(VLOOKUP(O1195,ls_gr_4,2,0),"")</f>
        <v/>
      </c>
      <c r="T1195" s="222" t="str">
        <f t="array" ref="T1195">IF(COUNTIF($M$1098:$M$1211,IF(ls!B400="","",ls!B400))&gt;0,"",IF(ls!B400="","",ls!B400))</f>
        <v/>
      </c>
    </row>
    <row r="1196" spans="1:20" ht="15" hidden="1">
      <c r="I1196"/>
      <c r="O1196" s="120"/>
      <c r="P1196" s="121"/>
      <c r="R1196" s="224"/>
    </row>
    <row r="1197" spans="1:20" ht="15" hidden="1">
      <c r="I1197"/>
      <c r="O1197" s="120"/>
      <c r="P1197" s="121"/>
      <c r="R1197" s="224"/>
    </row>
    <row r="1198" spans="1:20" ht="15" hidden="1">
      <c r="I1198"/>
      <c r="O1198" s="120"/>
      <c r="P1198" s="121"/>
      <c r="R1198" s="224"/>
    </row>
    <row r="1199" spans="1:20" ht="15" hidden="1">
      <c r="I1199"/>
      <c r="O1199" s="120"/>
      <c r="P1199" s="121"/>
      <c r="R1199" s="224"/>
    </row>
    <row r="1200" spans="1:20" ht="15" hidden="1">
      <c r="I1200"/>
      <c r="O1200" s="120"/>
      <c r="P1200" s="121"/>
      <c r="R1200" s="224"/>
    </row>
    <row r="1201" spans="1:20" ht="15" hidden="1">
      <c r="I1201"/>
      <c r="O1201" s="120"/>
      <c r="P1201" s="121"/>
      <c r="R1201" s="224"/>
    </row>
    <row r="1202" spans="1:20" ht="15" hidden="1">
      <c r="I1202"/>
      <c r="O1202" s="120"/>
      <c r="P1202" s="121"/>
      <c r="R1202" s="224"/>
    </row>
    <row r="1203" spans="1:20" ht="15" hidden="1">
      <c r="I1203"/>
      <c r="O1203" s="120"/>
      <c r="P1203" s="121"/>
      <c r="R1203" s="224"/>
    </row>
    <row r="1204" spans="1:20" ht="15" hidden="1">
      <c r="I1204"/>
      <c r="O1204" s="120"/>
      <c r="P1204" s="121"/>
      <c r="R1204" s="224"/>
    </row>
    <row r="1205" spans="1:20" ht="15" hidden="1">
      <c r="I1205"/>
      <c r="O1205" s="120"/>
      <c r="P1205" s="121"/>
      <c r="R1205" s="224"/>
    </row>
    <row r="1206" spans="1:20" ht="15" hidden="1">
      <c r="I1206"/>
      <c r="O1206" s="120"/>
      <c r="P1206" s="121"/>
      <c r="R1206" s="224"/>
    </row>
    <row r="1207" spans="1:20" ht="15" hidden="1">
      <c r="I1207"/>
      <c r="O1207" s="120"/>
      <c r="P1207" s="121"/>
      <c r="R1207" s="224"/>
    </row>
    <row r="1208" spans="1:20" ht="15" hidden="1">
      <c r="I1208"/>
      <c r="O1208" s="120"/>
      <c r="P1208" s="121"/>
      <c r="R1208" s="224"/>
    </row>
    <row r="1209" spans="1:20" ht="15" hidden="1">
      <c r="I1209"/>
      <c r="O1209" s="120"/>
      <c r="P1209" s="121"/>
      <c r="R1209" s="224"/>
    </row>
    <row r="1210" spans="1:20" hidden="1">
      <c r="I1210"/>
      <c r="O1210" s="120" t="str">
        <f t="array" ref="O1210">IFERROR(SMALL(IF($T$1098:$T$1210&lt;&gt;0,$T$1098:$T$1210,""),ROW(U114)),"")</f>
        <v/>
      </c>
      <c r="R1210" s="224" t="str">
        <f>IFERROR(VLOOKUP(O1210,ls_gr_4,2,0),"")</f>
        <v/>
      </c>
      <c r="T1210" s="222" t="str">
        <f t="array" ref="T1210">IF(COUNTIF($M$1098:$M$1211,IF(ls!B415="","",ls!B415))&gt;0,"",IF(ls!B415="","",ls!B415))</f>
        <v/>
      </c>
    </row>
    <row r="1211" spans="1:20" ht="18.75" customHeight="1">
      <c r="A1211" s="442"/>
      <c r="B1211" s="354"/>
      <c r="C1211" s="442"/>
      <c r="D1211" s="325"/>
      <c r="E1211" s="354"/>
      <c r="F1211" s="443"/>
      <c r="G1211" s="443"/>
      <c r="H1211" s="444"/>
      <c r="I1211" s="445"/>
      <c r="J1211" s="425"/>
      <c r="K1211" s="325"/>
      <c r="L1211" s="446">
        <v>1</v>
      </c>
      <c r="M1211" s="353"/>
      <c r="N1211" s="339" t="str">
        <f>IF(Q1211="","",VALUE(RIGHT(SUBSTITUTE(Q1211,".",","),7)))</f>
        <v/>
      </c>
      <c r="O1211" s="340" t="str">
        <f t="array" ref="O1211">IFERROR(SMALL(IF($T$1098:$T$1210&lt;&gt;0,$T$1098:$T$1210,""),ROW(U115)),"")</f>
        <v/>
      </c>
      <c r="P1211" s="354"/>
      <c r="Q1211" s="354"/>
      <c r="R1211" s="343" t="str">
        <f>IFERROR(VLOOKUP(O1211,ls_gr_4,2,0),"")</f>
        <v/>
      </c>
    </row>
    <row r="1212" spans="1:20" ht="18.75" customHeight="1" thickBot="1">
      <c r="A1212" s="442"/>
      <c r="B1212" s="354"/>
      <c r="C1212" s="447" t="s">
        <v>32</v>
      </c>
      <c r="D1212" s="325"/>
      <c r="E1212" s="354"/>
      <c r="F1212" s="443"/>
      <c r="G1212" s="443"/>
      <c r="H1212" s="444"/>
      <c r="I1212" s="445"/>
      <c r="J1212" s="425"/>
      <c r="K1212" s="325"/>
      <c r="L1212" s="446">
        <v>1</v>
      </c>
      <c r="M1212" s="325"/>
      <c r="N1212" s="354"/>
      <c r="O1212" s="354"/>
      <c r="P1212" s="354"/>
      <c r="Q1212" s="325"/>
      <c r="R1212" s="354"/>
    </row>
    <row r="1213" spans="1:20" ht="31.5" customHeight="1" thickBot="1">
      <c r="A1213" s="467" t="s">
        <v>0</v>
      </c>
      <c r="B1213" s="468" t="s">
        <v>1</v>
      </c>
      <c r="C1213" s="312" t="s">
        <v>2</v>
      </c>
      <c r="D1213" s="313" t="s">
        <v>3</v>
      </c>
      <c r="E1213" s="314" t="s">
        <v>4</v>
      </c>
      <c r="F1213" s="315" t="s">
        <v>18</v>
      </c>
      <c r="G1213" s="315" t="s">
        <v>19</v>
      </c>
      <c r="H1213" s="316" t="s">
        <v>12</v>
      </c>
      <c r="I1213" s="317" t="s">
        <v>13</v>
      </c>
      <c r="J1213" s="469" t="s">
        <v>6</v>
      </c>
      <c r="K1213" s="449" t="s">
        <v>6</v>
      </c>
      <c r="L1213" s="450">
        <v>1</v>
      </c>
      <c r="M1213" s="372" t="s">
        <v>15</v>
      </c>
      <c r="N1213" s="373" t="s">
        <v>16</v>
      </c>
      <c r="O1213" s="374">
        <v>1</v>
      </c>
      <c r="P1213" s="375"/>
      <c r="Q1213" s="369"/>
      <c r="R1213" s="355"/>
      <c r="S1213" s="32"/>
    </row>
    <row r="1214" spans="1:20" ht="15.75" customHeight="1">
      <c r="A1214" s="451">
        <f ca="1">IF(C1214="","",SUBTOTAL(3,C$1214:C1214))</f>
        <v>1</v>
      </c>
      <c r="B1214" s="452">
        <f t="array" aca="1" ref="B1214" ca="1">IF(M1214="","",M1214)</f>
        <v>181</v>
      </c>
      <c r="C1214" s="453" t="str">
        <f t="shared" ref="C1214:C1245" ca="1" si="113">IF($M1214="","",VLOOKUP($M1214,ls_gr_4,2,0))</f>
        <v>TOMASZEK Hubert</v>
      </c>
      <c r="D1214" s="454">
        <f t="shared" ref="D1214:D1245" ca="1" si="114">IF($M1214="","",VLOOKUP($M1214,ls_gr_4,3,0))</f>
        <v>2005</v>
      </c>
      <c r="E1214" s="455" t="str">
        <f t="shared" ref="E1214:E1245" ca="1" si="115">IF($M1214="","",VLOOKUP($M1214,ls_gr_4,4,0))</f>
        <v>SP Nr 2 - NSS Ustrzyki Dolne</v>
      </c>
      <c r="F1214" s="456" t="str">
        <f t="shared" ref="F1214:F1245" ca="1" si="116">IF($M1214="","",VLOOKUP($M1214,ls_gr_4,5,0))</f>
        <v>Ustrzyki Dolne</v>
      </c>
      <c r="G1214" s="456" t="str">
        <f t="shared" ref="G1214:G1245" ca="1" si="117">IF($M1214="","",VLOOKUP($M1214,ls_gr_4,6,0))</f>
        <v>bieszczadzki</v>
      </c>
      <c r="H1214" s="457">
        <f ca="1">IF(N1214="","",N1214)</f>
        <v>2.4206018518518522E-3</v>
      </c>
      <c r="I1214" s="334" t="str">
        <f t="array" aca="1" ref="I1214" ca="1">IF(H1214="","",IF(H1214=MIN(H$1214:H$1250),"0:00:00",H1214-MIN(H$1214:H$1250)))</f>
        <v>0:00:00</v>
      </c>
      <c r="J1214" s="458"/>
      <c r="K1214" s="459"/>
      <c r="L1214" s="337">
        <f t="array" aca="1" ref="L1214" ca="1">IF(C1214="","",1)</f>
        <v>1</v>
      </c>
      <c r="M1214" s="338">
        <f t="array" aca="1" ref="M1214" ca="1">IFERROR(INDEX($B$1098:$Q$1205,SMALL(IF((OFFSET($B$1098:$B$1205,0,MATCH($J$1213,$B$3:$P$3,0)-1)=$K$1213),ROW($P$1098:$P$1205)-ROW($P$1098)+1),ROWS($B$1214:M1214)),COLUMNS($B$1214:M1214)),"")</f>
        <v>181</v>
      </c>
      <c r="N1214" s="470">
        <f t="array" aca="1" ref="N1214" ca="1">IFERROR(INDEX($B$1098:$Q$1205,SMALL(IF((OFFSET($B$1098:$B$1205,0,MATCH($J$1213,$B$3:$P$3,0)-1)=$K$1213),ROW($P$1098:$P$1205)-ROW($P$1098)+1),ROWS($B$1214:N1214)),COLUMNS($B$1214:N1214)),"")</f>
        <v>2.4206018518518522E-3</v>
      </c>
      <c r="O1214" s="378">
        <f ca="1">IF(C1214="","",O1213/100)</f>
        <v>0.01</v>
      </c>
      <c r="P1214" s="378">
        <f t="array" aca="1" ref="P1214" ca="1">IF(C1214="","",A1214-O1214)</f>
        <v>0.99</v>
      </c>
      <c r="Q1214" s="460"/>
      <c r="R1214" s="461"/>
      <c r="S1214" s="78"/>
    </row>
    <row r="1215" spans="1:20" ht="15.75" customHeight="1">
      <c r="A1215" s="451">
        <f ca="1">IF(C1215="","",SUBTOTAL(3,C$1214:C1215))</f>
        <v>2</v>
      </c>
      <c r="B1215" s="452">
        <f t="array" aca="1" ref="B1215" ca="1">IF(M1215="","",M1215)</f>
        <v>163</v>
      </c>
      <c r="C1215" s="453" t="str">
        <f t="shared" ca="1" si="113"/>
        <v>GRASELA Hubert</v>
      </c>
      <c r="D1215" s="454">
        <f t="shared" ca="1" si="114"/>
        <v>2005</v>
      </c>
      <c r="E1215" s="455" t="str">
        <f t="shared" ca="1" si="115"/>
        <v>SP Nr 2 - NSS Ustrzyki Dolne</v>
      </c>
      <c r="F1215" s="456" t="str">
        <f t="shared" ca="1" si="116"/>
        <v>Ustrzyki Dolne</v>
      </c>
      <c r="G1215" s="456" t="str">
        <f t="shared" ca="1" si="117"/>
        <v>bieszczadzki</v>
      </c>
      <c r="H1215" s="457">
        <f t="shared" ref="H1215:H1278" ca="1" si="118">IF(N1215="","",N1215)</f>
        <v>2.4520833333333335E-3</v>
      </c>
      <c r="I1215" s="334">
        <f t="array" aca="1" ref="I1215" ca="1">IF(H1215="","",IF(H1215=MIN(H$1214:H$1250),"0:00:00",H1215-MIN(H$1214:H$1250)))</f>
        <v>3.1481481481481291E-5</v>
      </c>
      <c r="J1215" s="458"/>
      <c r="K1215" s="459"/>
      <c r="L1215" s="337">
        <f t="array" aca="1" ref="L1215" ca="1">IF(C1215="","",1)</f>
        <v>1</v>
      </c>
      <c r="M1215" s="338">
        <f t="array" aca="1" ref="M1215" ca="1">IFERROR(INDEX($B$1098:$Q$1205,SMALL(IF((OFFSET($B$1098:$B$1205,0,MATCH($J$1213,$B$3:$P$3,0)-1)=$K$1213),ROW($P$1098:$P$1205)-ROW($P$1098)+1),ROWS($B$1214:M1215)),COLUMNS($B$1214:M1215)),"")</f>
        <v>163</v>
      </c>
      <c r="N1215" s="470">
        <f t="array" aca="1" ref="N1215" ca="1">IFERROR(INDEX($B$1098:$Q$1205,SMALL(IF((OFFSET($B$1098:$B$1205,0,MATCH($J$1213,$B$3:$P$3,0)-1)=$K$1213),ROW($P$1098:$P$1205)-ROW($P$1098)+1),ROWS($B$1214:N1215)),COLUMNS($B$1214:N1215)),"")</f>
        <v>2.4520833333333335E-3</v>
      </c>
      <c r="O1215" s="378">
        <f t="shared" ref="O1215:O1278" ca="1" si="119">IF(C1215="","",O1214/100)</f>
        <v>1E-4</v>
      </c>
      <c r="P1215" s="378">
        <f t="array" aca="1" ref="P1215" ca="1">IF(C1215="","",A1215-O1215)</f>
        <v>1.9999</v>
      </c>
      <c r="Q1215" s="460"/>
      <c r="R1215" s="461"/>
      <c r="S1215" s="78"/>
    </row>
    <row r="1216" spans="1:20" ht="15.75" customHeight="1">
      <c r="A1216" s="451">
        <f ca="1">IF(C1216="","",SUBTOTAL(3,C$1214:C1216))</f>
        <v>3</v>
      </c>
      <c r="B1216" s="452">
        <f t="array" aca="1" ref="B1216" ca="1">IF(M1216="","",M1216)</f>
        <v>177</v>
      </c>
      <c r="C1216" s="453" t="str">
        <f t="shared" ca="1" si="113"/>
        <v>MARKOWSKI Dawid</v>
      </c>
      <c r="D1216" s="454">
        <f t="shared" ca="1" si="114"/>
        <v>2005</v>
      </c>
      <c r="E1216" s="455" t="str">
        <f t="shared" ca="1" si="115"/>
        <v>SP Nr 2 - NSS Ustrzyki Dolne</v>
      </c>
      <c r="F1216" s="456" t="str">
        <f t="shared" ca="1" si="116"/>
        <v>Ustrzyki Dolne</v>
      </c>
      <c r="G1216" s="456" t="str">
        <f t="shared" ca="1" si="117"/>
        <v>bieszczadzki</v>
      </c>
      <c r="H1216" s="457">
        <f t="shared" ca="1" si="118"/>
        <v>2.457060185185185E-3</v>
      </c>
      <c r="I1216" s="334">
        <f t="array" aca="1" ref="I1216" ca="1">IF(H1216="","",IF(H1216=MIN(H$1214:H$1250),"0:00:00",H1216-MIN(H$1214:H$1250)))</f>
        <v>3.6458333333332787E-5</v>
      </c>
      <c r="J1216" s="458"/>
      <c r="K1216" s="459"/>
      <c r="L1216" s="337">
        <f t="array" aca="1" ref="L1216" ca="1">IF(C1216="","",1)</f>
        <v>1</v>
      </c>
      <c r="M1216" s="338">
        <f t="array" aca="1" ref="M1216" ca="1">IFERROR(INDEX($B$1098:$Q$1205,SMALL(IF((OFFSET($B$1098:$B$1205,0,MATCH($J$1213,$B$3:$P$3,0)-1)=$K$1213),ROW($P$1098:$P$1205)-ROW($P$1098)+1),ROWS($B$1214:M1216)),COLUMNS($B$1214:M1216)),"")</f>
        <v>177</v>
      </c>
      <c r="N1216" s="470">
        <f t="array" aca="1" ref="N1216" ca="1">IFERROR(INDEX($B$1098:$Q$1205,SMALL(IF((OFFSET($B$1098:$B$1205,0,MATCH($J$1213,$B$3:$P$3,0)-1)=$K$1213),ROW($P$1098:$P$1205)-ROW($P$1098)+1),ROWS($B$1214:N1216)),COLUMNS($B$1214:N1216)),"")</f>
        <v>2.457060185185185E-3</v>
      </c>
      <c r="O1216" s="378">
        <f t="shared" ca="1" si="119"/>
        <v>9.9999999999999995E-7</v>
      </c>
      <c r="P1216" s="378">
        <f t="array" aca="1" ref="P1216" ca="1">IF(C1216="","",A1216-O1216)</f>
        <v>2.9999989999999999</v>
      </c>
      <c r="Q1216" s="460"/>
      <c r="R1216" s="461"/>
      <c r="S1216" s="78"/>
    </row>
    <row r="1217" spans="1:19" ht="15.75" customHeight="1">
      <c r="A1217" s="451">
        <f ca="1">IF(C1217="","",SUBTOTAL(3,C$1214:C1217))</f>
        <v>4</v>
      </c>
      <c r="B1217" s="452">
        <f t="array" aca="1" ref="B1217" ca="1">IF(M1217="","",M1217)</f>
        <v>168</v>
      </c>
      <c r="C1217" s="453" t="str">
        <f t="shared" ca="1" si="113"/>
        <v>CHMIELOWSKI Rafał</v>
      </c>
      <c r="D1217" s="454">
        <f t="shared" ca="1" si="114"/>
        <v>2005</v>
      </c>
      <c r="E1217" s="455" t="str">
        <f t="shared" ca="1" si="115"/>
        <v>SP Nr 2 - NSS Ustrzyki Dolne</v>
      </c>
      <c r="F1217" s="456" t="str">
        <f t="shared" ca="1" si="116"/>
        <v>Ustrzyki Dolne</v>
      </c>
      <c r="G1217" s="456" t="str">
        <f t="shared" ca="1" si="117"/>
        <v>bieszczadzki</v>
      </c>
      <c r="H1217" s="457">
        <f t="shared" ca="1" si="118"/>
        <v>2.4680555555555558E-3</v>
      </c>
      <c r="I1217" s="334">
        <f t="array" aca="1" ref="I1217" ca="1">IF(H1217="","",IF(H1217=MIN(H$1214:H$1250),"0:00:00",H1217-MIN(H$1214:H$1250)))</f>
        <v>4.7453703703703633E-5</v>
      </c>
      <c r="J1217" s="458"/>
      <c r="K1217" s="459"/>
      <c r="L1217" s="337">
        <f t="array" aca="1" ref="L1217" ca="1">IF(C1217="","",1)</f>
        <v>1</v>
      </c>
      <c r="M1217" s="338">
        <f t="array" aca="1" ref="M1217" ca="1">IFERROR(INDEX($B$1098:$Q$1205,SMALL(IF((OFFSET($B$1098:$B$1205,0,MATCH($J$1213,$B$3:$P$3,0)-1)=$K$1213),ROW($P$1098:$P$1205)-ROW($P$1098)+1),ROWS($B$1214:M1217)),COLUMNS($B$1214:M1217)),"")</f>
        <v>168</v>
      </c>
      <c r="N1217" s="470">
        <f t="array" aca="1" ref="N1217" ca="1">IFERROR(INDEX($B$1098:$Q$1205,SMALL(IF((OFFSET($B$1098:$B$1205,0,MATCH($J$1213,$B$3:$P$3,0)-1)=$K$1213),ROW($P$1098:$P$1205)-ROW($P$1098)+1),ROWS($B$1214:N1217)),COLUMNS($B$1214:N1217)),"")</f>
        <v>2.4680555555555558E-3</v>
      </c>
      <c r="O1217" s="378">
        <f t="shared" ca="1" si="119"/>
        <v>1E-8</v>
      </c>
      <c r="P1217" s="378">
        <f t="array" aca="1" ref="P1217" ca="1">IF(C1217="","",A1217-O1217)</f>
        <v>3.9999999900000001</v>
      </c>
      <c r="Q1217" s="460"/>
      <c r="R1217" s="461"/>
      <c r="S1217" s="78"/>
    </row>
    <row r="1218" spans="1:19" ht="15.75" customHeight="1">
      <c r="A1218" s="451">
        <f ca="1">IF(C1218="","",SUBTOTAL(3,C$1214:C1218))</f>
        <v>5</v>
      </c>
      <c r="B1218" s="452">
        <f t="array" aca="1" ref="B1218" ca="1">IF(M1218="","",M1218)</f>
        <v>176</v>
      </c>
      <c r="C1218" s="453" t="str">
        <f t="shared" ca="1" si="113"/>
        <v>KUC Paweł</v>
      </c>
      <c r="D1218" s="454">
        <f t="shared" ca="1" si="114"/>
        <v>2005</v>
      </c>
      <c r="E1218" s="455" t="str">
        <f t="shared" ca="1" si="115"/>
        <v>SP Nr 2 - NSS Ustrzyki Dolne</v>
      </c>
      <c r="F1218" s="456" t="str">
        <f t="shared" ca="1" si="116"/>
        <v>Ustrzyki Dolne</v>
      </c>
      <c r="G1218" s="456" t="str">
        <f t="shared" ca="1" si="117"/>
        <v>bieszczadzki</v>
      </c>
      <c r="H1218" s="457">
        <f t="shared" ca="1" si="118"/>
        <v>2.5421296296296299E-3</v>
      </c>
      <c r="I1218" s="334">
        <f t="array" aca="1" ref="I1218" ca="1">IF(H1218="","",IF(H1218=MIN(H$1214:H$1250),"0:00:00",H1218-MIN(H$1214:H$1250)))</f>
        <v>1.2152777777777769E-4</v>
      </c>
      <c r="J1218" s="458"/>
      <c r="K1218" s="459"/>
      <c r="L1218" s="337">
        <f t="array" aca="1" ref="L1218" ca="1">IF(C1218="","",1)</f>
        <v>1</v>
      </c>
      <c r="M1218" s="338">
        <f t="array" aca="1" ref="M1218" ca="1">IFERROR(INDEX($B$1098:$Q$1205,SMALL(IF((OFFSET($B$1098:$B$1205,0,MATCH($J$1213,$B$3:$P$3,0)-1)=$K$1213),ROW($P$1098:$P$1205)-ROW($P$1098)+1),ROWS($B$1214:M1218)),COLUMNS($B$1214:M1218)),"")</f>
        <v>176</v>
      </c>
      <c r="N1218" s="470">
        <f t="array" aca="1" ref="N1218" ca="1">IFERROR(INDEX($B$1098:$Q$1205,SMALL(IF((OFFSET($B$1098:$B$1205,0,MATCH($J$1213,$B$3:$P$3,0)-1)=$K$1213),ROW($P$1098:$P$1205)-ROW($P$1098)+1),ROWS($B$1214:N1218)),COLUMNS($B$1214:N1218)),"")</f>
        <v>2.5421296296296299E-3</v>
      </c>
      <c r="O1218" s="378">
        <f t="shared" ca="1" si="119"/>
        <v>1E-10</v>
      </c>
      <c r="P1218" s="378">
        <f t="array" aca="1" ref="P1218" ca="1">IF(C1218="","",A1218-O1218)</f>
        <v>4.9999999999</v>
      </c>
      <c r="Q1218" s="460"/>
      <c r="R1218" s="461"/>
      <c r="S1218" s="78"/>
    </row>
    <row r="1219" spans="1:19" ht="15.75" customHeight="1">
      <c r="A1219" s="451">
        <f ca="1">IF(C1219="","",SUBTOTAL(3,C$1214:C1219))</f>
        <v>6</v>
      </c>
      <c r="B1219" s="452">
        <f t="array" aca="1" ref="B1219" ca="1">IF(M1219="","",M1219)</f>
        <v>100</v>
      </c>
      <c r="C1219" s="453" t="str">
        <f t="shared" ca="1" si="113"/>
        <v>Trojnar Hubert</v>
      </c>
      <c r="D1219" s="454">
        <f t="shared" ca="1" si="114"/>
        <v>2005</v>
      </c>
      <c r="E1219" s="455" t="str">
        <f t="shared" ca="1" si="115"/>
        <v>SP1 Ustrzyki Dolne</v>
      </c>
      <c r="F1219" s="456" t="str">
        <f t="shared" ca="1" si="116"/>
        <v>Ustrzyki Dolne</v>
      </c>
      <c r="G1219" s="456" t="str">
        <f t="shared" ca="1" si="117"/>
        <v>bieszczadzki</v>
      </c>
      <c r="H1219" s="457">
        <f t="shared" ca="1" si="118"/>
        <v>2.5475694444444443E-3</v>
      </c>
      <c r="I1219" s="334">
        <f t="array" aca="1" ref="I1219" ca="1">IF(H1219="","",IF(H1219=MIN(H$1214:H$1250),"0:00:00",H1219-MIN(H$1214:H$1250)))</f>
        <v>1.2696759259259215E-4</v>
      </c>
      <c r="J1219" s="458"/>
      <c r="K1219" s="459"/>
      <c r="L1219" s="337">
        <f t="array" aca="1" ref="L1219" ca="1">IF(C1219="","",1)</f>
        <v>1</v>
      </c>
      <c r="M1219" s="338">
        <f t="array" aca="1" ref="M1219" ca="1">IFERROR(INDEX($B$1098:$Q$1205,SMALL(IF((OFFSET($B$1098:$B$1205,0,MATCH($J$1213,$B$3:$P$3,0)-1)=$K$1213),ROW($P$1098:$P$1205)-ROW($P$1098)+1),ROWS($B$1214:M1219)),COLUMNS($B$1214:M1219)),"")</f>
        <v>100</v>
      </c>
      <c r="N1219" s="470">
        <f t="array" aca="1" ref="N1219" ca="1">IFERROR(INDEX($B$1098:$Q$1205,SMALL(IF((OFFSET($B$1098:$B$1205,0,MATCH($J$1213,$B$3:$P$3,0)-1)=$K$1213),ROW($P$1098:$P$1205)-ROW($P$1098)+1),ROWS($B$1214:N1219)),COLUMNS($B$1214:N1219)),"")</f>
        <v>2.5475694444444443E-3</v>
      </c>
      <c r="O1219" s="378">
        <f t="shared" ca="1" si="119"/>
        <v>9.9999999999999998E-13</v>
      </c>
      <c r="P1219" s="378">
        <f t="array" aca="1" ref="P1219" ca="1">IF(C1219="","",A1219-O1219)</f>
        <v>5.9999999999989999</v>
      </c>
      <c r="Q1219" s="460"/>
      <c r="R1219" s="461"/>
      <c r="S1219" s="78"/>
    </row>
    <row r="1220" spans="1:19" ht="15.75" customHeight="1">
      <c r="A1220" s="451">
        <f ca="1">IF(C1220="","",SUBTOTAL(3,C$1214:C1220))</f>
        <v>7</v>
      </c>
      <c r="B1220" s="452">
        <f t="array" aca="1" ref="B1220" ca="1">IF(M1220="","",M1220)</f>
        <v>173</v>
      </c>
      <c r="C1220" s="453" t="str">
        <f t="shared" ca="1" si="113"/>
        <v>SOBOTA Kacper</v>
      </c>
      <c r="D1220" s="454">
        <f t="shared" ca="1" si="114"/>
        <v>2005</v>
      </c>
      <c r="E1220" s="455" t="str">
        <f t="shared" ca="1" si="115"/>
        <v>SP Nr 2 - NSS Ustrzyki Dolne</v>
      </c>
      <c r="F1220" s="456" t="str">
        <f t="shared" ca="1" si="116"/>
        <v>Ustrzyki Dolne</v>
      </c>
      <c r="G1220" s="456" t="str">
        <f t="shared" ca="1" si="117"/>
        <v>bieszczadzki</v>
      </c>
      <c r="H1220" s="457">
        <f t="shared" ca="1" si="118"/>
        <v>2.5537037037037034E-3</v>
      </c>
      <c r="I1220" s="334">
        <f t="array" aca="1" ref="I1220" ca="1">IF(H1220="","",IF(H1220=MIN(H$1214:H$1250),"0:00:00",H1220-MIN(H$1214:H$1250)))</f>
        <v>1.3310185185185126E-4</v>
      </c>
      <c r="J1220" s="458"/>
      <c r="K1220" s="459"/>
      <c r="L1220" s="337">
        <f t="array" aca="1" ref="L1220" ca="1">IF(C1220="","",1)</f>
        <v>1</v>
      </c>
      <c r="M1220" s="338">
        <f t="array" aca="1" ref="M1220" ca="1">IFERROR(INDEX($B$1098:$Q$1205,SMALL(IF((OFFSET($B$1098:$B$1205,0,MATCH($J$1213,$B$3:$P$3,0)-1)=$K$1213),ROW($P$1098:$P$1205)-ROW($P$1098)+1),ROWS($B$1214:M1220)),COLUMNS($B$1214:M1220)),"")</f>
        <v>173</v>
      </c>
      <c r="N1220" s="470">
        <f t="array" aca="1" ref="N1220" ca="1">IFERROR(INDEX($B$1098:$Q$1205,SMALL(IF((OFFSET($B$1098:$B$1205,0,MATCH($J$1213,$B$3:$P$3,0)-1)=$K$1213),ROW($P$1098:$P$1205)-ROW($P$1098)+1),ROWS($B$1214:N1220)),COLUMNS($B$1214:N1220)),"")</f>
        <v>2.5537037037037034E-3</v>
      </c>
      <c r="O1220" s="378">
        <f t="shared" ca="1" si="119"/>
        <v>1E-14</v>
      </c>
      <c r="P1220" s="378">
        <f t="array" aca="1" ref="P1220" ca="1">IF(C1220="","",A1220-O1220)</f>
        <v>6.9999999999999902</v>
      </c>
      <c r="Q1220" s="460"/>
      <c r="R1220" s="461"/>
      <c r="S1220" s="78"/>
    </row>
    <row r="1221" spans="1:19" ht="15.75" customHeight="1">
      <c r="A1221" s="451">
        <f ca="1">IF(C1221="","",SUBTOTAL(3,C$1214:C1221))</f>
        <v>8</v>
      </c>
      <c r="B1221" s="452">
        <f t="array" aca="1" ref="B1221" ca="1">IF(M1221="","",M1221)</f>
        <v>192</v>
      </c>
      <c r="C1221" s="453" t="str">
        <f t="shared" ca="1" si="113"/>
        <v>PITERA Marek</v>
      </c>
      <c r="D1221" s="454">
        <f t="shared" ca="1" si="114"/>
        <v>2005</v>
      </c>
      <c r="E1221" s="455" t="str">
        <f t="shared" ca="1" si="115"/>
        <v>SP1 Ustrzyki Dolne</v>
      </c>
      <c r="F1221" s="456" t="str">
        <f t="shared" ca="1" si="116"/>
        <v>Ustrzyki Dolne</v>
      </c>
      <c r="G1221" s="456" t="str">
        <f t="shared" ca="1" si="117"/>
        <v>bieszczadzki</v>
      </c>
      <c r="H1221" s="457">
        <f t="shared" ca="1" si="118"/>
        <v>2.6053240740740741E-3</v>
      </c>
      <c r="I1221" s="334">
        <f t="array" aca="1" ref="I1221" ca="1">IF(H1221="","",IF(H1221=MIN(H$1214:H$1250),"0:00:00",H1221-MIN(H$1214:H$1250)))</f>
        <v>1.8472222222222197E-4</v>
      </c>
      <c r="J1221" s="458"/>
      <c r="K1221" s="459"/>
      <c r="L1221" s="337">
        <f t="array" aca="1" ref="L1221" ca="1">IF(C1221="","",1)</f>
        <v>1</v>
      </c>
      <c r="M1221" s="338">
        <f t="array" aca="1" ref="M1221" ca="1">IFERROR(INDEX($B$1098:$Q$1205,SMALL(IF((OFFSET($B$1098:$B$1205,0,MATCH($J$1213,$B$3:$P$3,0)-1)=$K$1213),ROW($P$1098:$P$1205)-ROW($P$1098)+1),ROWS($B$1214:M1221)),COLUMNS($B$1214:M1221)),"")</f>
        <v>192</v>
      </c>
      <c r="N1221" s="470">
        <f t="array" aca="1" ref="N1221" ca="1">IFERROR(INDEX($B$1098:$Q$1205,SMALL(IF((OFFSET($B$1098:$B$1205,0,MATCH($J$1213,$B$3:$P$3,0)-1)=$K$1213),ROW($P$1098:$P$1205)-ROW($P$1098)+1),ROWS($B$1214:N1221)),COLUMNS($B$1214:N1221)),"")</f>
        <v>2.6053240740740741E-3</v>
      </c>
      <c r="O1221" s="378">
        <f t="shared" ca="1" si="119"/>
        <v>9.9999999999999998E-17</v>
      </c>
      <c r="P1221" s="378">
        <f t="array" aca="1" ref="P1221" ca="1">IF(C1221="","",A1221-O1221)</f>
        <v>8</v>
      </c>
      <c r="Q1221" s="460"/>
      <c r="R1221" s="461"/>
      <c r="S1221" s="78"/>
    </row>
    <row r="1222" spans="1:19" ht="15.75" customHeight="1">
      <c r="A1222" s="451">
        <f ca="1">IF(C1222="","",SUBTOTAL(3,C$1214:C1222))</f>
        <v>9</v>
      </c>
      <c r="B1222" s="452">
        <f t="array" aca="1" ref="B1222" ca="1">IF(M1222="","",M1222)</f>
        <v>184</v>
      </c>
      <c r="C1222" s="453" t="str">
        <f t="shared" ca="1" si="113"/>
        <v>JACH Przemysław</v>
      </c>
      <c r="D1222" s="454">
        <f t="shared" ca="1" si="114"/>
        <v>2006</v>
      </c>
      <c r="E1222" s="455" t="str">
        <f t="shared" ca="1" si="115"/>
        <v>SP Ropienka</v>
      </c>
      <c r="F1222" s="456" t="str">
        <f t="shared" ca="1" si="116"/>
        <v>Ustrzyki Dolne</v>
      </c>
      <c r="G1222" s="456" t="str">
        <f t="shared" ca="1" si="117"/>
        <v>bieszczadzki</v>
      </c>
      <c r="H1222" s="457">
        <f t="shared" ca="1" si="118"/>
        <v>2.6468749999999999E-3</v>
      </c>
      <c r="I1222" s="334">
        <f t="array" aca="1" ref="I1222" ca="1">IF(H1222="","",IF(H1222=MIN(H$1214:H$1250),"0:00:00",H1222-MIN(H$1214:H$1250)))</f>
        <v>2.2627314814814775E-4</v>
      </c>
      <c r="J1222" s="458"/>
      <c r="K1222" s="459"/>
      <c r="L1222" s="337">
        <f t="array" aca="1" ref="L1222" ca="1">IF(C1222="","",1)</f>
        <v>1</v>
      </c>
      <c r="M1222" s="338">
        <f t="array" aca="1" ref="M1222" ca="1">IFERROR(INDEX($B$1098:$Q$1205,SMALL(IF((OFFSET($B$1098:$B$1205,0,MATCH($J$1213,$B$3:$P$3,0)-1)=$K$1213),ROW($P$1098:$P$1205)-ROW($P$1098)+1),ROWS($B$1214:M1222)),COLUMNS($B$1214:M1222)),"")</f>
        <v>184</v>
      </c>
      <c r="N1222" s="470">
        <f t="array" aca="1" ref="N1222" ca="1">IFERROR(INDEX($B$1098:$Q$1205,SMALL(IF((OFFSET($B$1098:$B$1205,0,MATCH($J$1213,$B$3:$P$3,0)-1)=$K$1213),ROW($P$1098:$P$1205)-ROW($P$1098)+1),ROWS($B$1214:N1222)),COLUMNS($B$1214:N1222)),"")</f>
        <v>2.6468749999999999E-3</v>
      </c>
      <c r="O1222" s="378">
        <f t="shared" ca="1" si="119"/>
        <v>1.0000000000000001E-18</v>
      </c>
      <c r="P1222" s="378">
        <f t="array" aca="1" ref="P1222" ca="1">IF(C1222="","",A1222-O1222)</f>
        <v>9</v>
      </c>
      <c r="Q1222" s="460"/>
      <c r="R1222" s="461"/>
      <c r="S1222" s="78"/>
    </row>
    <row r="1223" spans="1:19" ht="15.75" customHeight="1">
      <c r="A1223" s="451">
        <f ca="1">IF(C1223="","",SUBTOTAL(3,C$1214:C1223))</f>
        <v>10</v>
      </c>
      <c r="B1223" s="452">
        <f t="array" aca="1" ref="B1223" ca="1">IF(M1223="","",M1223)</f>
        <v>189</v>
      </c>
      <c r="C1223" s="453" t="str">
        <f t="shared" ca="1" si="113"/>
        <v>CIŚLIK Maciej</v>
      </c>
      <c r="D1223" s="454">
        <f t="shared" ca="1" si="114"/>
        <v>2005</v>
      </c>
      <c r="E1223" s="455" t="str">
        <f t="shared" ca="1" si="115"/>
        <v>SP1 Ustrzyki Dolne</v>
      </c>
      <c r="F1223" s="456" t="str">
        <f t="shared" ca="1" si="116"/>
        <v>Ustrzyki Dolne</v>
      </c>
      <c r="G1223" s="456" t="str">
        <f t="shared" ca="1" si="117"/>
        <v>bieszczadzki</v>
      </c>
      <c r="H1223" s="457">
        <f t="shared" ca="1" si="118"/>
        <v>2.7938657407407409E-3</v>
      </c>
      <c r="I1223" s="334">
        <f t="array" aca="1" ref="I1223" ca="1">IF(H1223="","",IF(H1223=MIN(H$1214:H$1250),"0:00:00",H1223-MIN(H$1214:H$1250)))</f>
        <v>3.7326388888888869E-4</v>
      </c>
      <c r="J1223" s="458"/>
      <c r="K1223" s="459"/>
      <c r="L1223" s="337">
        <f t="array" aca="1" ref="L1223" ca="1">IF(C1223="","",1)</f>
        <v>1</v>
      </c>
      <c r="M1223" s="338">
        <f t="array" aca="1" ref="M1223" ca="1">IFERROR(INDEX($B$1098:$Q$1205,SMALL(IF((OFFSET($B$1098:$B$1205,0,MATCH($J$1213,$B$3:$P$3,0)-1)=$K$1213),ROW($P$1098:$P$1205)-ROW($P$1098)+1),ROWS($B$1214:M1223)),COLUMNS($B$1214:M1223)),"")</f>
        <v>189</v>
      </c>
      <c r="N1223" s="470">
        <f t="array" aca="1" ref="N1223" ca="1">IFERROR(INDEX($B$1098:$Q$1205,SMALL(IF((OFFSET($B$1098:$B$1205,0,MATCH($J$1213,$B$3:$P$3,0)-1)=$K$1213),ROW($P$1098:$P$1205)-ROW($P$1098)+1),ROWS($B$1214:N1223)),COLUMNS($B$1214:N1223)),"")</f>
        <v>2.7938657407407409E-3</v>
      </c>
      <c r="O1223" s="378">
        <f t="shared" ca="1" si="119"/>
        <v>1.0000000000000001E-20</v>
      </c>
      <c r="P1223" s="378">
        <f t="array" aca="1" ref="P1223" ca="1">IF(C1223="","",A1223-O1223)</f>
        <v>10</v>
      </c>
      <c r="Q1223" s="460"/>
      <c r="R1223" s="461"/>
      <c r="S1223" s="78"/>
    </row>
    <row r="1224" spans="1:19" ht="15.75" customHeight="1">
      <c r="A1224" s="451">
        <f ca="1">IF(C1224="","",SUBTOTAL(3,C$1214:C1224))</f>
        <v>11</v>
      </c>
      <c r="B1224" s="452">
        <f t="array" aca="1" ref="B1224" ca="1">IF(M1224="","",M1224)</f>
        <v>190</v>
      </c>
      <c r="C1224" s="453" t="str">
        <f t="shared" ca="1" si="113"/>
        <v>RYMARCZYK Dominik</v>
      </c>
      <c r="D1224" s="454">
        <f t="shared" ca="1" si="114"/>
        <v>2005</v>
      </c>
      <c r="E1224" s="455" t="str">
        <f t="shared" ca="1" si="115"/>
        <v>SP1 Ustrzyki Dolne</v>
      </c>
      <c r="F1224" s="456" t="str">
        <f t="shared" ca="1" si="116"/>
        <v>Ustrzyki Dolne</v>
      </c>
      <c r="G1224" s="456" t="str">
        <f t="shared" ca="1" si="117"/>
        <v>bieszczadzki</v>
      </c>
      <c r="H1224" s="457">
        <f t="shared" ca="1" si="118"/>
        <v>2.8012731481481478E-3</v>
      </c>
      <c r="I1224" s="334">
        <f t="array" aca="1" ref="I1224" ca="1">IF(H1224="","",IF(H1224=MIN(H$1214:H$1250),"0:00:00",H1224-MIN(H$1214:H$1250)))</f>
        <v>3.8067129629629562E-4</v>
      </c>
      <c r="J1224" s="458"/>
      <c r="K1224" s="459"/>
      <c r="L1224" s="337">
        <f t="array" aca="1" ref="L1224" ca="1">IF(C1224="","",1)</f>
        <v>1</v>
      </c>
      <c r="M1224" s="338">
        <f t="array" aca="1" ref="M1224" ca="1">IFERROR(INDEX($B$1098:$Q$1205,SMALL(IF((OFFSET($B$1098:$B$1205,0,MATCH($J$1213,$B$3:$P$3,0)-1)=$K$1213),ROW($P$1098:$P$1205)-ROW($P$1098)+1),ROWS($B$1214:M1224)),COLUMNS($B$1214:M1224)),"")</f>
        <v>190</v>
      </c>
      <c r="N1224" s="470">
        <f t="array" aca="1" ref="N1224" ca="1">IFERROR(INDEX($B$1098:$Q$1205,SMALL(IF((OFFSET($B$1098:$B$1205,0,MATCH($J$1213,$B$3:$P$3,0)-1)=$K$1213),ROW($P$1098:$P$1205)-ROW($P$1098)+1),ROWS($B$1214:N1224)),COLUMNS($B$1214:N1224)),"")</f>
        <v>2.8012731481481478E-3</v>
      </c>
      <c r="O1224" s="378">
        <f t="shared" ca="1" si="119"/>
        <v>1E-22</v>
      </c>
      <c r="P1224" s="378">
        <f t="array" aca="1" ref="P1224" ca="1">IF(C1224="","",A1224-O1224)</f>
        <v>11</v>
      </c>
      <c r="Q1224" s="460"/>
      <c r="R1224" s="461"/>
      <c r="S1224" s="78"/>
    </row>
    <row r="1225" spans="1:19" ht="15.75" customHeight="1">
      <c r="A1225" s="451">
        <f ca="1">IF(C1225="","",SUBTOTAL(3,C$1214:C1225))</f>
        <v>12</v>
      </c>
      <c r="B1225" s="452">
        <f t="array" aca="1" ref="B1225" ca="1">IF(M1225="","",M1225)</f>
        <v>188</v>
      </c>
      <c r="C1225" s="453" t="str">
        <f t="shared" ca="1" si="113"/>
        <v>PTASZEK Jakub</v>
      </c>
      <c r="D1225" s="454">
        <f t="shared" ca="1" si="114"/>
        <v>2005</v>
      </c>
      <c r="E1225" s="455" t="str">
        <f t="shared" ca="1" si="115"/>
        <v>SP1 Ustrzyki Dolne</v>
      </c>
      <c r="F1225" s="456" t="str">
        <f t="shared" ca="1" si="116"/>
        <v>Ustrzyki Dolne</v>
      </c>
      <c r="G1225" s="456" t="str">
        <f t="shared" ca="1" si="117"/>
        <v>bieszczadzki</v>
      </c>
      <c r="H1225" s="457">
        <f t="shared" ca="1" si="118"/>
        <v>2.8833333333333332E-3</v>
      </c>
      <c r="I1225" s="334">
        <f t="array" aca="1" ref="I1225" ca="1">IF(H1225="","",IF(H1225=MIN(H$1214:H$1250),"0:00:00",H1225-MIN(H$1214:H$1250)))</f>
        <v>4.6273148148148107E-4</v>
      </c>
      <c r="J1225" s="458"/>
      <c r="K1225" s="459"/>
      <c r="L1225" s="337">
        <f t="array" aca="1" ref="L1225" ca="1">IF(C1225="","",1)</f>
        <v>1</v>
      </c>
      <c r="M1225" s="338">
        <f t="array" aca="1" ref="M1225" ca="1">IFERROR(INDEX($B$1098:$Q$1205,SMALL(IF((OFFSET($B$1098:$B$1205,0,MATCH($J$1213,$B$3:$P$3,0)-1)=$K$1213),ROW($P$1098:$P$1205)-ROW($P$1098)+1),ROWS($B$1214:M1225)),COLUMNS($B$1214:M1225)),"")</f>
        <v>188</v>
      </c>
      <c r="N1225" s="470">
        <f t="array" aca="1" ref="N1225" ca="1">IFERROR(INDEX($B$1098:$Q$1205,SMALL(IF((OFFSET($B$1098:$B$1205,0,MATCH($J$1213,$B$3:$P$3,0)-1)=$K$1213),ROW($P$1098:$P$1205)-ROW($P$1098)+1),ROWS($B$1214:N1225)),COLUMNS($B$1214:N1225)),"")</f>
        <v>2.8833333333333332E-3</v>
      </c>
      <c r="O1225" s="378">
        <f t="shared" ca="1" si="119"/>
        <v>1.0000000000000001E-24</v>
      </c>
      <c r="P1225" s="378">
        <f t="array" aca="1" ref="P1225" ca="1">IF(C1225="","",A1225-O1225)</f>
        <v>12</v>
      </c>
      <c r="Q1225" s="460"/>
      <c r="R1225" s="461"/>
      <c r="S1225" s="78"/>
    </row>
    <row r="1226" spans="1:19" ht="15.75" customHeight="1">
      <c r="A1226" s="451">
        <f ca="1">IF(C1226="","",SUBTOTAL(3,C$1214:C1226))</f>
        <v>13</v>
      </c>
      <c r="B1226" s="452">
        <f t="array" aca="1" ref="B1226" ca="1">IF(M1226="","",M1226)</f>
        <v>191</v>
      </c>
      <c r="C1226" s="453" t="str">
        <f t="shared" ca="1" si="113"/>
        <v>GWÓŹDŹ Nikodem</v>
      </c>
      <c r="D1226" s="454">
        <f t="shared" ca="1" si="114"/>
        <v>2005</v>
      </c>
      <c r="E1226" s="455" t="str">
        <f t="shared" ca="1" si="115"/>
        <v>SP1 Ustrzyki Dolne</v>
      </c>
      <c r="F1226" s="456" t="str">
        <f t="shared" ca="1" si="116"/>
        <v>Ustrzyki Dolne</v>
      </c>
      <c r="G1226" s="456" t="str">
        <f t="shared" ca="1" si="117"/>
        <v>bieszczadzki</v>
      </c>
      <c r="H1226" s="457">
        <f t="shared" ca="1" si="118"/>
        <v>2.9123842592592591E-3</v>
      </c>
      <c r="I1226" s="334">
        <f t="array" aca="1" ref="I1226" ca="1">IF(H1226="","",IF(H1226=MIN(H$1214:H$1250),"0:00:00",H1226-MIN(H$1214:H$1250)))</f>
        <v>4.9178240740740693E-4</v>
      </c>
      <c r="J1226" s="458"/>
      <c r="K1226" s="459"/>
      <c r="L1226" s="337">
        <f t="array" aca="1" ref="L1226" ca="1">IF(C1226="","",1)</f>
        <v>1</v>
      </c>
      <c r="M1226" s="338">
        <f t="array" aca="1" ref="M1226" ca="1">IFERROR(INDEX($B$1098:$Q$1205,SMALL(IF((OFFSET($B$1098:$B$1205,0,MATCH($J$1213,$B$3:$P$3,0)-1)=$K$1213),ROW($P$1098:$P$1205)-ROW($P$1098)+1),ROWS($B$1214:M1226)),COLUMNS($B$1214:M1226)),"")</f>
        <v>191</v>
      </c>
      <c r="N1226" s="470">
        <f t="array" aca="1" ref="N1226" ca="1">IFERROR(INDEX($B$1098:$Q$1205,SMALL(IF((OFFSET($B$1098:$B$1205,0,MATCH($J$1213,$B$3:$P$3,0)-1)=$K$1213),ROW($P$1098:$P$1205)-ROW($P$1098)+1),ROWS($B$1214:N1226)),COLUMNS($B$1214:N1226)),"")</f>
        <v>2.9123842592592591E-3</v>
      </c>
      <c r="O1226" s="378">
        <f t="shared" ca="1" si="119"/>
        <v>1E-26</v>
      </c>
      <c r="P1226" s="378">
        <f t="array" aca="1" ref="P1226" ca="1">IF(C1226="","",A1226-O1226)</f>
        <v>13</v>
      </c>
      <c r="Q1226" s="460"/>
      <c r="R1226" s="461"/>
      <c r="S1226" s="78"/>
    </row>
    <row r="1227" spans="1:19" ht="15.75" customHeight="1">
      <c r="A1227" s="451">
        <f ca="1">IF(C1227="","",SUBTOTAL(3,C$1214:C1227))</f>
        <v>14</v>
      </c>
      <c r="B1227" s="452">
        <f t="array" aca="1" ref="B1227" ca="1">IF(M1227="","",M1227)</f>
        <v>187</v>
      </c>
      <c r="C1227" s="453" t="str">
        <f t="shared" ca="1" si="113"/>
        <v>FLAK Jakub</v>
      </c>
      <c r="D1227" s="454">
        <f t="shared" ca="1" si="114"/>
        <v>2006</v>
      </c>
      <c r="E1227" s="455" t="str">
        <f t="shared" ca="1" si="115"/>
        <v>SP1 Ustrzyki Dolne</v>
      </c>
      <c r="F1227" s="456" t="str">
        <f t="shared" ca="1" si="116"/>
        <v>Ustrzyki Dolne</v>
      </c>
      <c r="G1227" s="456" t="str">
        <f t="shared" ca="1" si="117"/>
        <v>bieszczadzki</v>
      </c>
      <c r="H1227" s="457">
        <f t="shared" ca="1" si="118"/>
        <v>2.9266203703703707E-3</v>
      </c>
      <c r="I1227" s="334">
        <f t="array" aca="1" ref="I1227" ca="1">IF(H1227="","",IF(H1227=MIN(H$1214:H$1250),"0:00:00",H1227-MIN(H$1214:H$1250)))</f>
        <v>5.0601851851851849E-4</v>
      </c>
      <c r="J1227" s="458"/>
      <c r="K1227" s="459"/>
      <c r="L1227" s="337">
        <f t="array" aca="1" ref="L1227" ca="1">IF(C1227="","",1)</f>
        <v>1</v>
      </c>
      <c r="M1227" s="338">
        <f t="array" aca="1" ref="M1227" ca="1">IFERROR(INDEX($B$1098:$Q$1205,SMALL(IF((OFFSET($B$1098:$B$1205,0,MATCH($J$1213,$B$3:$P$3,0)-1)=$K$1213),ROW($P$1098:$P$1205)-ROW($P$1098)+1),ROWS($B$1214:M1227)),COLUMNS($B$1214:M1227)),"")</f>
        <v>187</v>
      </c>
      <c r="N1227" s="470">
        <f t="array" aca="1" ref="N1227" ca="1">IFERROR(INDEX($B$1098:$Q$1205,SMALL(IF((OFFSET($B$1098:$B$1205,0,MATCH($J$1213,$B$3:$P$3,0)-1)=$K$1213),ROW($P$1098:$P$1205)-ROW($P$1098)+1),ROWS($B$1214:N1227)),COLUMNS($B$1214:N1227)),"")</f>
        <v>2.9266203703703707E-3</v>
      </c>
      <c r="O1227" s="378">
        <f t="shared" ca="1" si="119"/>
        <v>1.0000000000000001E-28</v>
      </c>
      <c r="P1227" s="378">
        <f t="array" aca="1" ref="P1227" ca="1">IF(C1227="","",A1227-O1227)</f>
        <v>14</v>
      </c>
      <c r="Q1227" s="460"/>
      <c r="R1227" s="461"/>
      <c r="S1227" s="78"/>
    </row>
    <row r="1228" spans="1:19" ht="15.75" customHeight="1">
      <c r="A1228" s="451">
        <f ca="1">IF(C1228="","",SUBTOTAL(3,C$1214:C1228))</f>
        <v>15</v>
      </c>
      <c r="B1228" s="452">
        <f t="array" aca="1" ref="B1228" ca="1">IF(M1228="","",M1228)</f>
        <v>186</v>
      </c>
      <c r="C1228" s="453" t="str">
        <f t="shared" ca="1" si="113"/>
        <v>ZDZIEBKO Wiktor</v>
      </c>
      <c r="D1228" s="454">
        <f t="shared" ca="1" si="114"/>
        <v>2005</v>
      </c>
      <c r="E1228" s="455" t="str">
        <f t="shared" ca="1" si="115"/>
        <v>SP Ropienka</v>
      </c>
      <c r="F1228" s="456" t="str">
        <f t="shared" ca="1" si="116"/>
        <v>Ustrzyki Dolne</v>
      </c>
      <c r="G1228" s="456" t="str">
        <f t="shared" ca="1" si="117"/>
        <v>bieszczadzki</v>
      </c>
      <c r="H1228" s="457">
        <f t="shared" ca="1" si="118"/>
        <v>3.1214120370370371E-3</v>
      </c>
      <c r="I1228" s="334">
        <f t="array" aca="1" ref="I1228" ca="1">IF(H1228="","",IF(H1228=MIN(H$1214:H$1250),"0:00:00",H1228-MIN(H$1214:H$1250)))</f>
        <v>7.0081018518518496E-4</v>
      </c>
      <c r="J1228" s="458"/>
      <c r="K1228" s="459"/>
      <c r="L1228" s="337">
        <f t="array" aca="1" ref="L1228" ca="1">IF(C1228="","",1)</f>
        <v>1</v>
      </c>
      <c r="M1228" s="338">
        <f t="array" aca="1" ref="M1228" ca="1">IFERROR(INDEX($B$1098:$Q$1205,SMALL(IF((OFFSET($B$1098:$B$1205,0,MATCH($J$1213,$B$3:$P$3,0)-1)=$K$1213),ROW($P$1098:$P$1205)-ROW($P$1098)+1),ROWS($B$1214:M1228)),COLUMNS($B$1214:M1228)),"")</f>
        <v>186</v>
      </c>
      <c r="N1228" s="470">
        <f t="array" aca="1" ref="N1228" ca="1">IFERROR(INDEX($B$1098:$Q$1205,SMALL(IF((OFFSET($B$1098:$B$1205,0,MATCH($J$1213,$B$3:$P$3,0)-1)=$K$1213),ROW($P$1098:$P$1205)-ROW($P$1098)+1),ROWS($B$1214:N1228)),COLUMNS($B$1214:N1228)),"")</f>
        <v>3.1214120370370371E-3</v>
      </c>
      <c r="O1228" s="378">
        <f t="shared" ca="1" si="119"/>
        <v>1.0000000000000001E-30</v>
      </c>
      <c r="P1228" s="378">
        <f t="array" aca="1" ref="P1228" ca="1">IF(C1228="","",A1228-O1228)</f>
        <v>15</v>
      </c>
      <c r="Q1228" s="460"/>
      <c r="R1228" s="461"/>
      <c r="S1228" s="78"/>
    </row>
    <row r="1229" spans="1:19" ht="15.75" customHeight="1">
      <c r="A1229" s="451">
        <f ca="1">IF(C1229="","",SUBTOTAL(3,C$1214:C1229))</f>
        <v>16</v>
      </c>
      <c r="B1229" s="452">
        <f t="array" aca="1" ref="B1229" ca="1">IF(M1229="","",M1229)</f>
        <v>30</v>
      </c>
      <c r="C1229" s="453" t="str">
        <f t="shared" ca="1" si="113"/>
        <v>Sarnociński Konrad</v>
      </c>
      <c r="D1229" s="454">
        <f t="shared" ca="1" si="114"/>
        <v>2005</v>
      </c>
      <c r="E1229" s="455" t="str">
        <f t="shared" ca="1" si="115"/>
        <v>SP1 Ustrzyki Dolne</v>
      </c>
      <c r="F1229" s="456" t="str">
        <f t="shared" ca="1" si="116"/>
        <v>Ustrzyki Dolne</v>
      </c>
      <c r="G1229" s="456" t="str">
        <f t="shared" ca="1" si="117"/>
        <v>bieszczadzki</v>
      </c>
      <c r="H1229" s="457">
        <f t="shared" ca="1" si="118"/>
        <v>3.1609953703703709E-3</v>
      </c>
      <c r="I1229" s="334">
        <f t="array" aca="1" ref="I1229" ca="1">IF(H1229="","",IF(H1229=MIN(H$1214:H$1250),"0:00:00",H1229-MIN(H$1214:H$1250)))</f>
        <v>7.403935185185187E-4</v>
      </c>
      <c r="J1229" s="458"/>
      <c r="K1229" s="459"/>
      <c r="L1229" s="337">
        <f t="array" aca="1" ref="L1229" ca="1">IF(C1229="","",1)</f>
        <v>1</v>
      </c>
      <c r="M1229" s="338">
        <f t="array" aca="1" ref="M1229" ca="1">IFERROR(INDEX($B$1098:$Q$1205,SMALL(IF((OFFSET($B$1098:$B$1205,0,MATCH($J$1213,$B$3:$P$3,0)-1)=$K$1213),ROW($P$1098:$P$1205)-ROW($P$1098)+1),ROWS($B$1214:M1229)),COLUMNS($B$1214:M1229)),"")</f>
        <v>30</v>
      </c>
      <c r="N1229" s="470">
        <f t="array" aca="1" ref="N1229" ca="1">IFERROR(INDEX($B$1098:$Q$1205,SMALL(IF((OFFSET($B$1098:$B$1205,0,MATCH($J$1213,$B$3:$P$3,0)-1)=$K$1213),ROW($P$1098:$P$1205)-ROW($P$1098)+1),ROWS($B$1214:N1229)),COLUMNS($B$1214:N1229)),"")</f>
        <v>3.1609953703703709E-3</v>
      </c>
      <c r="O1229" s="378">
        <f t="shared" ca="1" si="119"/>
        <v>1.0000000000000001E-32</v>
      </c>
      <c r="P1229" s="378">
        <f t="array" aca="1" ref="P1229" ca="1">IF(C1229="","",A1229-O1229)</f>
        <v>16</v>
      </c>
      <c r="Q1229" s="460"/>
      <c r="R1229" s="461"/>
      <c r="S1229" s="78"/>
    </row>
    <row r="1230" spans="1:19" ht="15.75" hidden="1" customHeight="1">
      <c r="A1230" s="103" t="str">
        <f ca="1">IF(C1230="","",SUBTOTAL(3,C$1214:C1230))</f>
        <v/>
      </c>
      <c r="B1230" s="108" t="str">
        <f t="array" aca="1" ref="B1230" ca="1">IF(M1230="","",M1230)</f>
        <v/>
      </c>
      <c r="C1230" s="85" t="str">
        <f t="shared" ca="1" si="113"/>
        <v/>
      </c>
      <c r="D1230" s="76" t="str">
        <f t="shared" ca="1" si="114"/>
        <v/>
      </c>
      <c r="E1230" s="79" t="str">
        <f t="shared" ca="1" si="115"/>
        <v/>
      </c>
      <c r="F1230" s="99" t="str">
        <f t="shared" ca="1" si="116"/>
        <v/>
      </c>
      <c r="G1230" s="99" t="str">
        <f t="shared" ca="1" si="117"/>
        <v/>
      </c>
      <c r="H1230" s="308" t="str">
        <f t="shared" ca="1" si="118"/>
        <v/>
      </c>
      <c r="I1230" s="30" t="str">
        <f t="array" aca="1" ref="I1230" ca="1">IF(H1230="","",IF(H1230=MIN(H$1214:H$1250),"0:00:00",H1230-MIN(H$1214:H$1250)))</f>
        <v/>
      </c>
      <c r="J1230" s="275"/>
      <c r="K1230" s="75"/>
      <c r="L1230" s="207" t="str">
        <f t="array" aca="1" ref="L1230" ca="1">IF(C1230="","",1)</f>
        <v/>
      </c>
      <c r="M1230" s="37" t="str">
        <f t="array" aca="1" ref="M1230" ca="1">IFERROR(INDEX($B$1098:$Q$1205,SMALL(IF((OFFSET($B$1098:$B$1205,0,MATCH($J$1213,$B$3:$P$3,0)-1)=$K$1213),ROW($P$1098:$P$1205)-ROW($P$1098)+1),ROWS($B$1214:M1230)),COLUMNS($B$1214:M1230)),"")</f>
        <v/>
      </c>
      <c r="N1230" s="38" t="str">
        <f t="array" aca="1" ref="N1230" ca="1">IFERROR(INDEX($B$1098:$Q$1205,SMALL(IF((OFFSET($B$1098:$B$1205,0,MATCH($J$1213,$B$3:$P$3,0)-1)=$K$1213),ROW($P$1098:$P$1205)-ROW($P$1098)+1),ROWS($B$1214:N1230)),COLUMNS($B$1214:N1230)),"")</f>
        <v/>
      </c>
      <c r="O1230" s="122" t="str">
        <f t="shared" ca="1" si="119"/>
        <v/>
      </c>
      <c r="P1230" s="122" t="str">
        <f t="array" aca="1" ref="P1230" ca="1">IF(C1230="","",A1230-O1230)</f>
        <v/>
      </c>
      <c r="Q1230" s="77"/>
      <c r="R1230" s="231"/>
      <c r="S1230" s="78"/>
    </row>
    <row r="1231" spans="1:19" ht="15.75" hidden="1" customHeight="1">
      <c r="A1231" s="103" t="str">
        <f ca="1">IF(C1231="","",SUBTOTAL(3,C$1214:C1231))</f>
        <v/>
      </c>
      <c r="B1231" s="108" t="str">
        <f t="array" aca="1" ref="B1231" ca="1">IF(M1231="","",M1231)</f>
        <v/>
      </c>
      <c r="C1231" s="85" t="str">
        <f t="shared" ca="1" si="113"/>
        <v/>
      </c>
      <c r="D1231" s="76" t="str">
        <f t="shared" ca="1" si="114"/>
        <v/>
      </c>
      <c r="E1231" s="79" t="str">
        <f t="shared" ca="1" si="115"/>
        <v/>
      </c>
      <c r="F1231" s="99" t="str">
        <f t="shared" ca="1" si="116"/>
        <v/>
      </c>
      <c r="G1231" s="99" t="str">
        <f t="shared" ca="1" si="117"/>
        <v/>
      </c>
      <c r="H1231" s="308" t="str">
        <f t="shared" ca="1" si="118"/>
        <v/>
      </c>
      <c r="I1231" s="30" t="str">
        <f t="array" aca="1" ref="I1231" ca="1">IF(H1231="","",IF(H1231=MIN(H$1214:H$1250),"0:00:00",H1231-MIN(H$1214:H$1250)))</f>
        <v/>
      </c>
      <c r="J1231" s="275"/>
      <c r="K1231" s="75"/>
      <c r="L1231" s="207" t="str">
        <f t="array" aca="1" ref="L1231" ca="1">IF(C1231="","",1)</f>
        <v/>
      </c>
      <c r="M1231" s="37" t="str">
        <f t="array" aca="1" ref="M1231" ca="1">IFERROR(INDEX($B$1098:$Q$1205,SMALL(IF((OFFSET($B$1098:$B$1205,0,MATCH($J$1213,$B$3:$P$3,0)-1)=$K$1213),ROW($P$1098:$P$1205)-ROW($P$1098)+1),ROWS($B$1214:M1231)),COLUMNS($B$1214:M1231)),"")</f>
        <v/>
      </c>
      <c r="N1231" s="38" t="str">
        <f t="array" aca="1" ref="N1231" ca="1">IFERROR(INDEX($B$1098:$Q$1205,SMALL(IF((OFFSET($B$1098:$B$1205,0,MATCH($J$1213,$B$3:$P$3,0)-1)=$K$1213),ROW($P$1098:$P$1205)-ROW($P$1098)+1),ROWS($B$1214:N1231)),COLUMNS($B$1214:N1231)),"")</f>
        <v/>
      </c>
      <c r="O1231" s="122" t="str">
        <f t="shared" ca="1" si="119"/>
        <v/>
      </c>
      <c r="P1231" s="122" t="str">
        <f t="array" aca="1" ref="P1231" ca="1">IF(C1231="","",A1231-O1231)</f>
        <v/>
      </c>
      <c r="Q1231" s="77"/>
      <c r="R1231" s="231"/>
      <c r="S1231" s="78"/>
    </row>
    <row r="1232" spans="1:19" ht="15.75" hidden="1" customHeight="1">
      <c r="A1232" s="103" t="str">
        <f ca="1">IF(C1232="","",SUBTOTAL(3,C$1214:C1232))</f>
        <v/>
      </c>
      <c r="B1232" s="108" t="str">
        <f t="array" aca="1" ref="B1232" ca="1">IF(M1232="","",M1232)</f>
        <v/>
      </c>
      <c r="C1232" s="85" t="str">
        <f t="shared" ca="1" si="113"/>
        <v/>
      </c>
      <c r="D1232" s="76" t="str">
        <f t="shared" ca="1" si="114"/>
        <v/>
      </c>
      <c r="E1232" s="79" t="str">
        <f t="shared" ca="1" si="115"/>
        <v/>
      </c>
      <c r="F1232" s="99" t="str">
        <f t="shared" ca="1" si="116"/>
        <v/>
      </c>
      <c r="G1232" s="99" t="str">
        <f t="shared" ca="1" si="117"/>
        <v/>
      </c>
      <c r="H1232" s="308" t="str">
        <f t="shared" ca="1" si="118"/>
        <v/>
      </c>
      <c r="I1232" s="30" t="str">
        <f t="array" aca="1" ref="I1232" ca="1">IF(H1232="","",IF(H1232=MIN(H$1214:H$1250),"0:00:00",H1232-MIN(H$1214:H$1250)))</f>
        <v/>
      </c>
      <c r="J1232" s="275"/>
      <c r="K1232" s="75"/>
      <c r="L1232" s="207" t="str">
        <f t="array" aca="1" ref="L1232" ca="1">IF(C1232="","",1)</f>
        <v/>
      </c>
      <c r="M1232" s="37" t="str">
        <f t="array" aca="1" ref="M1232" ca="1">IFERROR(INDEX($B$1098:$Q$1205,SMALL(IF((OFFSET($B$1098:$B$1205,0,MATCH($J$1213,$B$3:$P$3,0)-1)=$K$1213),ROW($P$1098:$P$1205)-ROW($P$1098)+1),ROWS($B$1214:M1232)),COLUMNS($B$1214:M1232)),"")</f>
        <v/>
      </c>
      <c r="N1232" s="38" t="str">
        <f t="array" aca="1" ref="N1232" ca="1">IFERROR(INDEX($B$1098:$Q$1205,SMALL(IF((OFFSET($B$1098:$B$1205,0,MATCH($J$1213,$B$3:$P$3,0)-1)=$K$1213),ROW($P$1098:$P$1205)-ROW($P$1098)+1),ROWS($B$1214:N1232)),COLUMNS($B$1214:N1232)),"")</f>
        <v/>
      </c>
      <c r="O1232" s="122" t="str">
        <f t="shared" ca="1" si="119"/>
        <v/>
      </c>
      <c r="P1232" s="122" t="str">
        <f t="array" aca="1" ref="P1232" ca="1">IF(C1232="","",A1232-O1232)</f>
        <v/>
      </c>
      <c r="Q1232" s="77"/>
      <c r="R1232" s="231"/>
      <c r="S1232" s="78"/>
    </row>
    <row r="1233" spans="1:19" ht="15.75" hidden="1" customHeight="1">
      <c r="A1233" s="103" t="str">
        <f ca="1">IF(C1233="","",SUBTOTAL(3,C$1214:C1233))</f>
        <v/>
      </c>
      <c r="B1233" s="108" t="str">
        <f t="array" aca="1" ref="B1233" ca="1">IF(M1233="","",M1233)</f>
        <v/>
      </c>
      <c r="C1233" s="85" t="str">
        <f t="shared" ca="1" si="113"/>
        <v/>
      </c>
      <c r="D1233" s="76" t="str">
        <f t="shared" ca="1" si="114"/>
        <v/>
      </c>
      <c r="E1233" s="79" t="str">
        <f t="shared" ca="1" si="115"/>
        <v/>
      </c>
      <c r="F1233" s="99" t="str">
        <f t="shared" ca="1" si="116"/>
        <v/>
      </c>
      <c r="G1233" s="99" t="str">
        <f t="shared" ca="1" si="117"/>
        <v/>
      </c>
      <c r="H1233" s="308" t="str">
        <f t="shared" ca="1" si="118"/>
        <v/>
      </c>
      <c r="I1233" s="30" t="str">
        <f t="array" aca="1" ref="I1233" ca="1">IF(H1233="","",IF(H1233=MIN(H$1214:H$1250),"0:00:00",H1233-MIN(H$1214:H$1250)))</f>
        <v/>
      </c>
      <c r="J1233" s="275"/>
      <c r="K1233" s="75"/>
      <c r="L1233" s="207" t="str">
        <f t="array" aca="1" ref="L1233" ca="1">IF(C1233="","",1)</f>
        <v/>
      </c>
      <c r="M1233" s="37" t="str">
        <f t="array" aca="1" ref="M1233" ca="1">IFERROR(INDEX($B$1098:$Q$1205,SMALL(IF((OFFSET($B$1098:$B$1205,0,MATCH($J$1213,$B$3:$P$3,0)-1)=$K$1213),ROW($P$1098:$P$1205)-ROW($P$1098)+1),ROWS($B$1214:M1233)),COLUMNS($B$1214:M1233)),"")</f>
        <v/>
      </c>
      <c r="N1233" s="38" t="str">
        <f t="array" aca="1" ref="N1233" ca="1">IFERROR(INDEX($B$1098:$Q$1205,SMALL(IF((OFFSET($B$1098:$B$1205,0,MATCH($J$1213,$B$3:$P$3,0)-1)=$K$1213),ROW($P$1098:$P$1205)-ROW($P$1098)+1),ROWS($B$1214:N1233)),COLUMNS($B$1214:N1233)),"")</f>
        <v/>
      </c>
      <c r="O1233" s="122" t="str">
        <f t="shared" ca="1" si="119"/>
        <v/>
      </c>
      <c r="P1233" s="122" t="str">
        <f t="array" aca="1" ref="P1233" ca="1">IF(C1233="","",A1233-O1233)</f>
        <v/>
      </c>
      <c r="Q1233" s="77"/>
      <c r="R1233" s="231"/>
      <c r="S1233" s="78"/>
    </row>
    <row r="1234" spans="1:19" ht="15.75" hidden="1" customHeight="1">
      <c r="A1234" s="103" t="str">
        <f ca="1">IF(C1234="","",SUBTOTAL(3,C$1214:C1234))</f>
        <v/>
      </c>
      <c r="B1234" s="108" t="str">
        <f t="array" aca="1" ref="B1234" ca="1">IF(M1234="","",M1234)</f>
        <v/>
      </c>
      <c r="C1234" s="85" t="str">
        <f t="shared" ca="1" si="113"/>
        <v/>
      </c>
      <c r="D1234" s="76" t="str">
        <f t="shared" ca="1" si="114"/>
        <v/>
      </c>
      <c r="E1234" s="79" t="str">
        <f t="shared" ca="1" si="115"/>
        <v/>
      </c>
      <c r="F1234" s="99" t="str">
        <f t="shared" ca="1" si="116"/>
        <v/>
      </c>
      <c r="G1234" s="99" t="str">
        <f t="shared" ca="1" si="117"/>
        <v/>
      </c>
      <c r="H1234" s="308" t="str">
        <f t="shared" ca="1" si="118"/>
        <v/>
      </c>
      <c r="I1234" s="30" t="str">
        <f t="array" aca="1" ref="I1234" ca="1">IF(H1234="","",IF(H1234=MIN(H$1214:H$1250),"0:00:00",H1234-MIN(H$1214:H$1250)))</f>
        <v/>
      </c>
      <c r="J1234" s="275"/>
      <c r="K1234" s="75"/>
      <c r="L1234" s="207" t="str">
        <f t="array" aca="1" ref="L1234" ca="1">IF(C1234="","",1)</f>
        <v/>
      </c>
      <c r="M1234" s="37" t="str">
        <f t="array" aca="1" ref="M1234" ca="1">IFERROR(INDEX($B$1098:$Q$1205,SMALL(IF((OFFSET($B$1098:$B$1205,0,MATCH($J$1213,$B$3:$P$3,0)-1)=$K$1213),ROW($P$1098:$P$1205)-ROW($P$1098)+1),ROWS($B$1214:M1234)),COLUMNS($B$1214:M1234)),"")</f>
        <v/>
      </c>
      <c r="N1234" s="38" t="str">
        <f t="array" aca="1" ref="N1234" ca="1">IFERROR(INDEX($B$1098:$Q$1205,SMALL(IF((OFFSET($B$1098:$B$1205,0,MATCH($J$1213,$B$3:$P$3,0)-1)=$K$1213),ROW($P$1098:$P$1205)-ROW($P$1098)+1),ROWS($B$1214:N1234)),COLUMNS($B$1214:N1234)),"")</f>
        <v/>
      </c>
      <c r="O1234" s="122" t="str">
        <f t="shared" ca="1" si="119"/>
        <v/>
      </c>
      <c r="P1234" s="122" t="str">
        <f t="array" aca="1" ref="P1234" ca="1">IF(C1234="","",A1234-O1234)</f>
        <v/>
      </c>
      <c r="Q1234" s="77"/>
      <c r="R1234" s="231"/>
      <c r="S1234" s="78"/>
    </row>
    <row r="1235" spans="1:19" ht="15.75" hidden="1" customHeight="1">
      <c r="A1235" s="103" t="str">
        <f ca="1">IF(C1235="","",SUBTOTAL(3,C$1214:C1235))</f>
        <v/>
      </c>
      <c r="B1235" s="108" t="str">
        <f t="array" aca="1" ref="B1235" ca="1">IF(M1235="","",M1235)</f>
        <v/>
      </c>
      <c r="C1235" s="85" t="str">
        <f t="shared" ca="1" si="113"/>
        <v/>
      </c>
      <c r="D1235" s="76" t="str">
        <f t="shared" ca="1" si="114"/>
        <v/>
      </c>
      <c r="E1235" s="79" t="str">
        <f t="shared" ca="1" si="115"/>
        <v/>
      </c>
      <c r="F1235" s="99" t="str">
        <f t="shared" ca="1" si="116"/>
        <v/>
      </c>
      <c r="G1235" s="99" t="str">
        <f t="shared" ca="1" si="117"/>
        <v/>
      </c>
      <c r="H1235" s="308" t="str">
        <f t="shared" ca="1" si="118"/>
        <v/>
      </c>
      <c r="I1235" s="30" t="str">
        <f t="array" aca="1" ref="I1235" ca="1">IF(H1235="","",IF(H1235=MIN(H$1214:H$1250),"0:00:00",H1235-MIN(H$1214:H$1250)))</f>
        <v/>
      </c>
      <c r="J1235" s="275"/>
      <c r="K1235" s="75"/>
      <c r="L1235" s="207" t="str">
        <f t="array" aca="1" ref="L1235" ca="1">IF(C1235="","",1)</f>
        <v/>
      </c>
      <c r="M1235" s="37" t="str">
        <f t="array" aca="1" ref="M1235" ca="1">IFERROR(INDEX($B$1098:$Q$1205,SMALL(IF((OFFSET($B$1098:$B$1205,0,MATCH($J$1213,$B$3:$P$3,0)-1)=$K$1213),ROW($P$1098:$P$1205)-ROW($P$1098)+1),ROWS($B$1214:M1235)),COLUMNS($B$1214:M1235)),"")</f>
        <v/>
      </c>
      <c r="N1235" s="38" t="str">
        <f t="array" aca="1" ref="N1235" ca="1">IFERROR(INDEX($B$1098:$Q$1205,SMALL(IF((OFFSET($B$1098:$B$1205,0,MATCH($J$1213,$B$3:$P$3,0)-1)=$K$1213),ROW($P$1098:$P$1205)-ROW($P$1098)+1),ROWS($B$1214:N1235)),COLUMNS($B$1214:N1235)),"")</f>
        <v/>
      </c>
      <c r="O1235" s="122" t="str">
        <f t="shared" ca="1" si="119"/>
        <v/>
      </c>
      <c r="P1235" s="122" t="str">
        <f t="array" aca="1" ref="P1235" ca="1">IF(C1235="","",A1235-O1235)</f>
        <v/>
      </c>
      <c r="Q1235" s="77"/>
      <c r="R1235" s="231"/>
      <c r="S1235" s="78"/>
    </row>
    <row r="1236" spans="1:19" ht="15.75" hidden="1" customHeight="1">
      <c r="A1236" s="103" t="str">
        <f ca="1">IF(C1236="","",SUBTOTAL(3,C$1214:C1236))</f>
        <v/>
      </c>
      <c r="B1236" s="108" t="str">
        <f t="array" aca="1" ref="B1236" ca="1">IF(M1236="","",M1236)</f>
        <v/>
      </c>
      <c r="C1236" s="85" t="str">
        <f t="shared" ca="1" si="113"/>
        <v/>
      </c>
      <c r="D1236" s="76" t="str">
        <f t="shared" ca="1" si="114"/>
        <v/>
      </c>
      <c r="E1236" s="79" t="str">
        <f t="shared" ca="1" si="115"/>
        <v/>
      </c>
      <c r="F1236" s="99" t="str">
        <f t="shared" ca="1" si="116"/>
        <v/>
      </c>
      <c r="G1236" s="99" t="str">
        <f t="shared" ca="1" si="117"/>
        <v/>
      </c>
      <c r="H1236" s="308" t="str">
        <f t="shared" ca="1" si="118"/>
        <v/>
      </c>
      <c r="I1236" s="30" t="str">
        <f t="array" aca="1" ref="I1236" ca="1">IF(H1236="","",IF(H1236=MIN(H$1214:H$1250),"0:00:00",H1236-MIN(H$1214:H$1250)))</f>
        <v/>
      </c>
      <c r="J1236" s="275"/>
      <c r="K1236" s="75"/>
      <c r="L1236" s="207" t="str">
        <f t="array" aca="1" ref="L1236" ca="1">IF(C1236="","",1)</f>
        <v/>
      </c>
      <c r="M1236" s="37" t="str">
        <f t="array" aca="1" ref="M1236" ca="1">IFERROR(INDEX($B$1098:$Q$1205,SMALL(IF((OFFSET($B$1098:$B$1205,0,MATCH($J$1213,$B$3:$P$3,0)-1)=$K$1213),ROW($P$1098:$P$1205)-ROW($P$1098)+1),ROWS($B$1214:M1236)),COLUMNS($B$1214:M1236)),"")</f>
        <v/>
      </c>
      <c r="N1236" s="38" t="str">
        <f t="array" aca="1" ref="N1236" ca="1">IFERROR(INDEX($B$1098:$Q$1205,SMALL(IF((OFFSET($B$1098:$B$1205,0,MATCH($J$1213,$B$3:$P$3,0)-1)=$K$1213),ROW($P$1098:$P$1205)-ROW($P$1098)+1),ROWS($B$1214:N1236)),COLUMNS($B$1214:N1236)),"")</f>
        <v/>
      </c>
      <c r="O1236" s="122" t="str">
        <f t="shared" ca="1" si="119"/>
        <v/>
      </c>
      <c r="P1236" s="122" t="str">
        <f t="array" aca="1" ref="P1236" ca="1">IF(C1236="","",A1236-O1236)</f>
        <v/>
      </c>
      <c r="Q1236" s="77"/>
      <c r="R1236" s="231"/>
      <c r="S1236" s="78"/>
    </row>
    <row r="1237" spans="1:19" ht="15.75" hidden="1" customHeight="1">
      <c r="A1237" s="103" t="str">
        <f ca="1">IF(C1237="","",SUBTOTAL(3,C$1214:C1237))</f>
        <v/>
      </c>
      <c r="B1237" s="108" t="str">
        <f t="array" aca="1" ref="B1237" ca="1">IF(M1237="","",M1237)</f>
        <v/>
      </c>
      <c r="C1237" s="85" t="str">
        <f t="shared" ca="1" si="113"/>
        <v/>
      </c>
      <c r="D1237" s="76" t="str">
        <f t="shared" ca="1" si="114"/>
        <v/>
      </c>
      <c r="E1237" s="79" t="str">
        <f t="shared" ca="1" si="115"/>
        <v/>
      </c>
      <c r="F1237" s="99" t="str">
        <f t="shared" ca="1" si="116"/>
        <v/>
      </c>
      <c r="G1237" s="99" t="str">
        <f t="shared" ca="1" si="117"/>
        <v/>
      </c>
      <c r="H1237" s="308" t="str">
        <f t="shared" ca="1" si="118"/>
        <v/>
      </c>
      <c r="I1237" s="30" t="str">
        <f t="array" aca="1" ref="I1237" ca="1">IF(H1237="","",IF(H1237=MIN(H$1214:H$1250),"0:00:00",H1237-MIN(H$1214:H$1250)))</f>
        <v/>
      </c>
      <c r="J1237" s="275"/>
      <c r="K1237" s="75"/>
      <c r="L1237" s="207" t="str">
        <f t="array" aca="1" ref="L1237" ca="1">IF(C1237="","",1)</f>
        <v/>
      </c>
      <c r="M1237" s="37" t="str">
        <f t="array" aca="1" ref="M1237" ca="1">IFERROR(INDEX($B$1098:$Q$1205,SMALL(IF((OFFSET($B$1098:$B$1205,0,MATCH($J$1213,$B$3:$P$3,0)-1)=$K$1213),ROW($P$1098:$P$1205)-ROW($P$1098)+1),ROWS($B$1214:M1237)),COLUMNS($B$1214:M1237)),"")</f>
        <v/>
      </c>
      <c r="N1237" s="38" t="str">
        <f t="array" aca="1" ref="N1237" ca="1">IFERROR(INDEX($B$1098:$Q$1205,SMALL(IF((OFFSET($B$1098:$B$1205,0,MATCH($J$1213,$B$3:$P$3,0)-1)=$K$1213),ROW($P$1098:$P$1205)-ROW($P$1098)+1),ROWS($B$1214:N1237)),COLUMNS($B$1214:N1237)),"")</f>
        <v/>
      </c>
      <c r="O1237" s="122" t="str">
        <f t="shared" ca="1" si="119"/>
        <v/>
      </c>
      <c r="P1237" s="122" t="str">
        <f t="array" aca="1" ref="P1237" ca="1">IF(C1237="","",A1237-O1237)</f>
        <v/>
      </c>
      <c r="Q1237" s="77"/>
      <c r="R1237" s="231"/>
      <c r="S1237" s="78"/>
    </row>
    <row r="1238" spans="1:19" ht="15.75" hidden="1" customHeight="1">
      <c r="A1238" s="103" t="str">
        <f ca="1">IF(C1238="","",SUBTOTAL(3,C$1214:C1238))</f>
        <v/>
      </c>
      <c r="B1238" s="108" t="str">
        <f t="array" aca="1" ref="B1238" ca="1">IF(M1238="","",M1238)</f>
        <v/>
      </c>
      <c r="C1238" s="85" t="str">
        <f t="shared" ca="1" si="113"/>
        <v/>
      </c>
      <c r="D1238" s="76" t="str">
        <f t="shared" ca="1" si="114"/>
        <v/>
      </c>
      <c r="E1238" s="79" t="str">
        <f t="shared" ca="1" si="115"/>
        <v/>
      </c>
      <c r="F1238" s="99" t="str">
        <f t="shared" ca="1" si="116"/>
        <v/>
      </c>
      <c r="G1238" s="99" t="str">
        <f t="shared" ca="1" si="117"/>
        <v/>
      </c>
      <c r="H1238" s="308" t="str">
        <f t="shared" ca="1" si="118"/>
        <v/>
      </c>
      <c r="I1238" s="30" t="str">
        <f t="array" aca="1" ref="I1238" ca="1">IF(H1238="","",IF(H1238=MIN(H$1214:H$1250),"0:00:00",H1238-MIN(H$1214:H$1250)))</f>
        <v/>
      </c>
      <c r="J1238" s="275"/>
      <c r="K1238" s="75"/>
      <c r="L1238" s="207" t="str">
        <f t="array" aca="1" ref="L1238" ca="1">IF(C1238="","",1)</f>
        <v/>
      </c>
      <c r="M1238" s="37" t="str">
        <f t="array" aca="1" ref="M1238" ca="1">IFERROR(INDEX($B$1098:$Q$1205,SMALL(IF((OFFSET($B$1098:$B$1205,0,MATCH($J$1213,$B$3:$P$3,0)-1)=$K$1213),ROW($P$1098:$P$1205)-ROW($P$1098)+1),ROWS($B$1214:M1238)),COLUMNS($B$1214:M1238)),"")</f>
        <v/>
      </c>
      <c r="N1238" s="38" t="str">
        <f t="array" aca="1" ref="N1238" ca="1">IFERROR(INDEX($B$1098:$Q$1205,SMALL(IF((OFFSET($B$1098:$B$1205,0,MATCH($J$1213,$B$3:$P$3,0)-1)=$K$1213),ROW($P$1098:$P$1205)-ROW($P$1098)+1),ROWS($B$1214:N1238)),COLUMNS($B$1214:N1238)),"")</f>
        <v/>
      </c>
      <c r="O1238" s="122" t="str">
        <f t="shared" ca="1" si="119"/>
        <v/>
      </c>
      <c r="P1238" s="122" t="str">
        <f t="array" aca="1" ref="P1238" ca="1">IF(C1238="","",A1238-O1238)</f>
        <v/>
      </c>
      <c r="Q1238" s="77"/>
      <c r="R1238" s="231"/>
      <c r="S1238" s="78"/>
    </row>
    <row r="1239" spans="1:19" ht="15.75" hidden="1" customHeight="1">
      <c r="A1239" s="103" t="str">
        <f ca="1">IF(C1239="","",SUBTOTAL(3,C$1214:C1239))</f>
        <v/>
      </c>
      <c r="B1239" s="108" t="str">
        <f t="array" aca="1" ref="B1239" ca="1">IF(M1239="","",M1239)</f>
        <v/>
      </c>
      <c r="C1239" s="85" t="str">
        <f t="shared" ca="1" si="113"/>
        <v/>
      </c>
      <c r="D1239" s="76" t="str">
        <f t="shared" ca="1" si="114"/>
        <v/>
      </c>
      <c r="E1239" s="79" t="str">
        <f t="shared" ca="1" si="115"/>
        <v/>
      </c>
      <c r="F1239" s="99" t="str">
        <f t="shared" ca="1" si="116"/>
        <v/>
      </c>
      <c r="G1239" s="99" t="str">
        <f t="shared" ca="1" si="117"/>
        <v/>
      </c>
      <c r="H1239" s="308" t="str">
        <f t="shared" ca="1" si="118"/>
        <v/>
      </c>
      <c r="I1239" s="30" t="str">
        <f t="array" aca="1" ref="I1239" ca="1">IF(H1239="","",IF(H1239=MIN(H$1214:H$1250),"0:00:00",H1239-MIN(H$1214:H$1250)))</f>
        <v/>
      </c>
      <c r="J1239" s="275"/>
      <c r="K1239" s="75"/>
      <c r="L1239" s="207" t="str">
        <f t="array" aca="1" ref="L1239" ca="1">IF(C1239="","",1)</f>
        <v/>
      </c>
      <c r="M1239" s="37" t="str">
        <f t="array" aca="1" ref="M1239" ca="1">IFERROR(INDEX($B$1098:$Q$1205,SMALL(IF((OFFSET($B$1098:$B$1205,0,MATCH($J$1213,$B$3:$P$3,0)-1)=$K$1213),ROW($P$1098:$P$1205)-ROW($P$1098)+1),ROWS($B$1214:M1239)),COLUMNS($B$1214:M1239)),"")</f>
        <v/>
      </c>
      <c r="N1239" s="38" t="str">
        <f t="array" aca="1" ref="N1239" ca="1">IFERROR(INDEX($B$1098:$Q$1205,SMALL(IF((OFFSET($B$1098:$B$1205,0,MATCH($J$1213,$B$3:$P$3,0)-1)=$K$1213),ROW($P$1098:$P$1205)-ROW($P$1098)+1),ROWS($B$1214:N1239)),COLUMNS($B$1214:N1239)),"")</f>
        <v/>
      </c>
      <c r="O1239" s="122" t="str">
        <f t="shared" ca="1" si="119"/>
        <v/>
      </c>
      <c r="P1239" s="122" t="str">
        <f t="array" aca="1" ref="P1239" ca="1">IF(C1239="","",A1239-O1239)</f>
        <v/>
      </c>
      <c r="Q1239" s="77"/>
      <c r="R1239" s="231"/>
      <c r="S1239" s="78"/>
    </row>
    <row r="1240" spans="1:19" ht="15.75" hidden="1" customHeight="1">
      <c r="A1240" s="103" t="str">
        <f ca="1">IF(C1240="","",SUBTOTAL(3,C$1214:C1240))</f>
        <v/>
      </c>
      <c r="B1240" s="108" t="str">
        <f t="array" aca="1" ref="B1240" ca="1">IF(M1240="","",M1240)</f>
        <v/>
      </c>
      <c r="C1240" s="85" t="str">
        <f t="shared" ca="1" si="113"/>
        <v/>
      </c>
      <c r="D1240" s="76" t="str">
        <f t="shared" ca="1" si="114"/>
        <v/>
      </c>
      <c r="E1240" s="79" t="str">
        <f t="shared" ca="1" si="115"/>
        <v/>
      </c>
      <c r="F1240" s="99" t="str">
        <f t="shared" ca="1" si="116"/>
        <v/>
      </c>
      <c r="G1240" s="99" t="str">
        <f t="shared" ca="1" si="117"/>
        <v/>
      </c>
      <c r="H1240" s="308" t="str">
        <f t="shared" ca="1" si="118"/>
        <v/>
      </c>
      <c r="I1240" s="30" t="str">
        <f t="array" aca="1" ref="I1240" ca="1">IF(H1240="","",IF(H1240=MIN(H$1214:H$1250),"0:00:00",H1240-MIN(H$1214:H$1250)))</f>
        <v/>
      </c>
      <c r="J1240" s="275"/>
      <c r="K1240" s="75"/>
      <c r="L1240" s="207" t="str">
        <f t="array" aca="1" ref="L1240" ca="1">IF(C1240="","",1)</f>
        <v/>
      </c>
      <c r="M1240" s="37" t="str">
        <f t="array" aca="1" ref="M1240" ca="1">IFERROR(INDEX($B$1098:$Q$1205,SMALL(IF((OFFSET($B$1098:$B$1205,0,MATCH($J$1213,$B$3:$P$3,0)-1)=$K$1213),ROW($P$1098:$P$1205)-ROW($P$1098)+1),ROWS($B$1214:M1240)),COLUMNS($B$1214:M1240)),"")</f>
        <v/>
      </c>
      <c r="N1240" s="38" t="str">
        <f t="array" aca="1" ref="N1240" ca="1">IFERROR(INDEX($B$1098:$Q$1205,SMALL(IF((OFFSET($B$1098:$B$1205,0,MATCH($J$1213,$B$3:$P$3,0)-1)=$K$1213),ROW($P$1098:$P$1205)-ROW($P$1098)+1),ROWS($B$1214:N1240)),COLUMNS($B$1214:N1240)),"")</f>
        <v/>
      </c>
      <c r="O1240" s="122" t="str">
        <f t="shared" ca="1" si="119"/>
        <v/>
      </c>
      <c r="P1240" s="122" t="str">
        <f t="array" aca="1" ref="P1240" ca="1">IF(C1240="","",A1240-O1240)</f>
        <v/>
      </c>
      <c r="Q1240" s="77"/>
      <c r="R1240" s="231"/>
      <c r="S1240" s="78"/>
    </row>
    <row r="1241" spans="1:19" ht="15.75" hidden="1" customHeight="1">
      <c r="A1241" s="103" t="str">
        <f ca="1">IF(C1241="","",SUBTOTAL(3,C$1214:C1241))</f>
        <v/>
      </c>
      <c r="B1241" s="108" t="str">
        <f t="array" aca="1" ref="B1241" ca="1">IF(M1241="","",M1241)</f>
        <v/>
      </c>
      <c r="C1241" s="85" t="str">
        <f t="shared" ca="1" si="113"/>
        <v/>
      </c>
      <c r="D1241" s="76" t="str">
        <f t="shared" ca="1" si="114"/>
        <v/>
      </c>
      <c r="E1241" s="79" t="str">
        <f t="shared" ca="1" si="115"/>
        <v/>
      </c>
      <c r="F1241" s="99" t="str">
        <f t="shared" ca="1" si="116"/>
        <v/>
      </c>
      <c r="G1241" s="99" t="str">
        <f t="shared" ca="1" si="117"/>
        <v/>
      </c>
      <c r="H1241" s="308" t="str">
        <f t="shared" ca="1" si="118"/>
        <v/>
      </c>
      <c r="I1241" s="30" t="str">
        <f t="array" aca="1" ref="I1241" ca="1">IF(H1241="","",IF(H1241=MIN(H$1214:H$1250),"0:00:00",H1241-MIN(H$1214:H$1250)))</f>
        <v/>
      </c>
      <c r="J1241" s="275"/>
      <c r="K1241" s="75"/>
      <c r="L1241" s="207" t="str">
        <f t="array" aca="1" ref="L1241" ca="1">IF(C1241="","",1)</f>
        <v/>
      </c>
      <c r="M1241" s="37" t="str">
        <f t="array" aca="1" ref="M1241" ca="1">IFERROR(INDEX($B$1098:$Q$1205,SMALL(IF((OFFSET($B$1098:$B$1205,0,MATCH($J$1213,$B$3:$P$3,0)-1)=$K$1213),ROW($P$1098:$P$1205)-ROW($P$1098)+1),ROWS($B$1214:M1241)),COLUMNS($B$1214:M1241)),"")</f>
        <v/>
      </c>
      <c r="N1241" s="38" t="str">
        <f t="array" aca="1" ref="N1241" ca="1">IFERROR(INDEX($B$1098:$Q$1205,SMALL(IF((OFFSET($B$1098:$B$1205,0,MATCH($J$1213,$B$3:$P$3,0)-1)=$K$1213),ROW($P$1098:$P$1205)-ROW($P$1098)+1),ROWS($B$1214:N1241)),COLUMNS($B$1214:N1241)),"")</f>
        <v/>
      </c>
      <c r="O1241" s="122" t="str">
        <f t="shared" ca="1" si="119"/>
        <v/>
      </c>
      <c r="P1241" s="122" t="str">
        <f t="array" aca="1" ref="P1241" ca="1">IF(C1241="","",A1241-O1241)</f>
        <v/>
      </c>
      <c r="Q1241" s="77"/>
      <c r="R1241" s="231"/>
      <c r="S1241" s="78"/>
    </row>
    <row r="1242" spans="1:19" ht="15.75" hidden="1" customHeight="1">
      <c r="A1242" s="103" t="str">
        <f ca="1">IF(C1242="","",SUBTOTAL(3,C$1214:C1242))</f>
        <v/>
      </c>
      <c r="B1242" s="108" t="str">
        <f t="array" aca="1" ref="B1242" ca="1">IF(M1242="","",M1242)</f>
        <v/>
      </c>
      <c r="C1242" s="85" t="str">
        <f t="shared" ca="1" si="113"/>
        <v/>
      </c>
      <c r="D1242" s="76" t="str">
        <f t="shared" ca="1" si="114"/>
        <v/>
      </c>
      <c r="E1242" s="79" t="str">
        <f t="shared" ca="1" si="115"/>
        <v/>
      </c>
      <c r="F1242" s="99" t="str">
        <f t="shared" ca="1" si="116"/>
        <v/>
      </c>
      <c r="G1242" s="99" t="str">
        <f t="shared" ca="1" si="117"/>
        <v/>
      </c>
      <c r="H1242" s="308" t="str">
        <f t="shared" ca="1" si="118"/>
        <v/>
      </c>
      <c r="I1242" s="30" t="str">
        <f t="array" aca="1" ref="I1242" ca="1">IF(H1242="","",IF(H1242=MIN(H$1214:H$1250),"0:00:00",H1242-MIN(H$1214:H$1250)))</f>
        <v/>
      </c>
      <c r="J1242" s="275"/>
      <c r="K1242" s="75"/>
      <c r="L1242" s="207" t="str">
        <f t="array" aca="1" ref="L1242" ca="1">IF(C1242="","",1)</f>
        <v/>
      </c>
      <c r="M1242" s="37" t="str">
        <f t="array" aca="1" ref="M1242" ca="1">IFERROR(INDEX($B$1098:$Q$1205,SMALL(IF((OFFSET($B$1098:$B$1205,0,MATCH($J$1213,$B$3:$P$3,0)-1)=$K$1213),ROW($P$1098:$P$1205)-ROW($P$1098)+1),ROWS($B$1214:M1242)),COLUMNS($B$1214:M1242)),"")</f>
        <v/>
      </c>
      <c r="N1242" s="38" t="str">
        <f t="array" aca="1" ref="N1242" ca="1">IFERROR(INDEX($B$1098:$Q$1205,SMALL(IF((OFFSET($B$1098:$B$1205,0,MATCH($J$1213,$B$3:$P$3,0)-1)=$K$1213),ROW($P$1098:$P$1205)-ROW($P$1098)+1),ROWS($B$1214:N1242)),COLUMNS($B$1214:N1242)),"")</f>
        <v/>
      </c>
      <c r="O1242" s="122" t="str">
        <f t="shared" ca="1" si="119"/>
        <v/>
      </c>
      <c r="P1242" s="122" t="str">
        <f t="array" aca="1" ref="P1242" ca="1">IF(C1242="","",A1242-O1242)</f>
        <v/>
      </c>
      <c r="Q1242" s="77"/>
      <c r="R1242" s="231"/>
      <c r="S1242" s="78"/>
    </row>
    <row r="1243" spans="1:19" ht="15.75" hidden="1" customHeight="1">
      <c r="A1243" s="103" t="str">
        <f ca="1">IF(C1243="","",SUBTOTAL(3,C$1214:C1243))</f>
        <v/>
      </c>
      <c r="B1243" s="108" t="str">
        <f t="array" aca="1" ref="B1243" ca="1">IF(M1243="","",M1243)</f>
        <v/>
      </c>
      <c r="C1243" s="85" t="str">
        <f t="shared" ca="1" si="113"/>
        <v/>
      </c>
      <c r="D1243" s="76" t="str">
        <f t="shared" ca="1" si="114"/>
        <v/>
      </c>
      <c r="E1243" s="79" t="str">
        <f t="shared" ca="1" si="115"/>
        <v/>
      </c>
      <c r="F1243" s="99" t="str">
        <f t="shared" ca="1" si="116"/>
        <v/>
      </c>
      <c r="G1243" s="99" t="str">
        <f t="shared" ca="1" si="117"/>
        <v/>
      </c>
      <c r="H1243" s="308" t="str">
        <f t="shared" ca="1" si="118"/>
        <v/>
      </c>
      <c r="I1243" s="30" t="str">
        <f t="array" aca="1" ref="I1243" ca="1">IF(H1243="","",IF(H1243=MIN(H$1214:H$1250),"0:00:00",H1243-MIN(H$1214:H$1250)))</f>
        <v/>
      </c>
      <c r="J1243" s="275"/>
      <c r="K1243" s="75"/>
      <c r="L1243" s="207" t="str">
        <f t="array" aca="1" ref="L1243" ca="1">IF(C1243="","",1)</f>
        <v/>
      </c>
      <c r="M1243" s="37" t="str">
        <f t="array" aca="1" ref="M1243" ca="1">IFERROR(INDEX($B$1098:$Q$1205,SMALL(IF((OFFSET($B$1098:$B$1205,0,MATCH($J$1213,$B$3:$P$3,0)-1)=$K$1213),ROW($P$1098:$P$1205)-ROW($P$1098)+1),ROWS($B$1214:M1243)),COLUMNS($B$1214:M1243)),"")</f>
        <v/>
      </c>
      <c r="N1243" s="38" t="str">
        <f t="array" aca="1" ref="N1243" ca="1">IFERROR(INDEX($B$1098:$Q$1205,SMALL(IF((OFFSET($B$1098:$B$1205,0,MATCH($J$1213,$B$3:$P$3,0)-1)=$K$1213),ROW($P$1098:$P$1205)-ROW($P$1098)+1),ROWS($B$1214:N1243)),COLUMNS($B$1214:N1243)),"")</f>
        <v/>
      </c>
      <c r="O1243" s="122" t="str">
        <f t="shared" ca="1" si="119"/>
        <v/>
      </c>
      <c r="P1243" s="122" t="str">
        <f t="array" aca="1" ref="P1243" ca="1">IF(C1243="","",A1243-O1243)</f>
        <v/>
      </c>
      <c r="Q1243" s="77"/>
      <c r="R1243" s="231"/>
      <c r="S1243" s="78"/>
    </row>
    <row r="1244" spans="1:19" ht="15.75" hidden="1" customHeight="1">
      <c r="A1244" s="103" t="str">
        <f ca="1">IF(C1244="","",SUBTOTAL(3,C$1214:C1244))</f>
        <v/>
      </c>
      <c r="B1244" s="108" t="str">
        <f t="array" aca="1" ref="B1244" ca="1">IF(M1244="","",M1244)</f>
        <v/>
      </c>
      <c r="C1244" s="85" t="str">
        <f t="shared" ca="1" si="113"/>
        <v/>
      </c>
      <c r="D1244" s="76" t="str">
        <f t="shared" ca="1" si="114"/>
        <v/>
      </c>
      <c r="E1244" s="79" t="str">
        <f t="shared" ca="1" si="115"/>
        <v/>
      </c>
      <c r="F1244" s="99" t="str">
        <f t="shared" ca="1" si="116"/>
        <v/>
      </c>
      <c r="G1244" s="99" t="str">
        <f t="shared" ca="1" si="117"/>
        <v/>
      </c>
      <c r="H1244" s="308" t="str">
        <f t="shared" ca="1" si="118"/>
        <v/>
      </c>
      <c r="I1244" s="30" t="str">
        <f t="array" aca="1" ref="I1244" ca="1">IF(H1244="","",IF(H1244=MIN(H$1214:H$1250),"0:00:00",H1244-MIN(H$1214:H$1250)))</f>
        <v/>
      </c>
      <c r="J1244" s="275"/>
      <c r="K1244" s="75"/>
      <c r="L1244" s="207" t="str">
        <f t="array" aca="1" ref="L1244" ca="1">IF(C1244="","",1)</f>
        <v/>
      </c>
      <c r="M1244" s="37" t="str">
        <f t="array" aca="1" ref="M1244" ca="1">IFERROR(INDEX($B$1098:$Q$1205,SMALL(IF((OFFSET($B$1098:$B$1205,0,MATCH($J$1213,$B$3:$P$3,0)-1)=$K$1213),ROW($P$1098:$P$1205)-ROW($P$1098)+1),ROWS($B$1214:M1244)),COLUMNS($B$1214:M1244)),"")</f>
        <v/>
      </c>
      <c r="N1244" s="38" t="str">
        <f t="array" aca="1" ref="N1244" ca="1">IFERROR(INDEX($B$1098:$Q$1205,SMALL(IF((OFFSET($B$1098:$B$1205,0,MATCH($J$1213,$B$3:$P$3,0)-1)=$K$1213),ROW($P$1098:$P$1205)-ROW($P$1098)+1),ROWS($B$1214:N1244)),COLUMNS($B$1214:N1244)),"")</f>
        <v/>
      </c>
      <c r="O1244" s="122" t="str">
        <f t="shared" ca="1" si="119"/>
        <v/>
      </c>
      <c r="P1244" s="122" t="str">
        <f t="array" aca="1" ref="P1244" ca="1">IF(C1244="","",A1244-O1244)</f>
        <v/>
      </c>
      <c r="Q1244" s="77"/>
      <c r="R1244" s="231"/>
      <c r="S1244" s="78"/>
    </row>
    <row r="1245" spans="1:19" ht="15.75" hidden="1" customHeight="1">
      <c r="A1245" s="103" t="str">
        <f ca="1">IF(C1245="","",SUBTOTAL(3,C$1214:C1245))</f>
        <v/>
      </c>
      <c r="B1245" s="108" t="str">
        <f t="array" aca="1" ref="B1245" ca="1">IF(M1245="","",M1245)</f>
        <v/>
      </c>
      <c r="C1245" s="85" t="str">
        <f t="shared" ca="1" si="113"/>
        <v/>
      </c>
      <c r="D1245" s="76" t="str">
        <f t="shared" ca="1" si="114"/>
        <v/>
      </c>
      <c r="E1245" s="79" t="str">
        <f t="shared" ca="1" si="115"/>
        <v/>
      </c>
      <c r="F1245" s="99" t="str">
        <f t="shared" ca="1" si="116"/>
        <v/>
      </c>
      <c r="G1245" s="99" t="str">
        <f t="shared" ca="1" si="117"/>
        <v/>
      </c>
      <c r="H1245" s="308" t="str">
        <f t="shared" ca="1" si="118"/>
        <v/>
      </c>
      <c r="I1245" s="30" t="str">
        <f t="array" aca="1" ref="I1245" ca="1">IF(H1245="","",IF(H1245=MIN(H$1214:H$1250),"0:00:00",H1245-MIN(H$1214:H$1250)))</f>
        <v/>
      </c>
      <c r="J1245" s="275"/>
      <c r="K1245" s="75"/>
      <c r="L1245" s="207" t="str">
        <f t="array" aca="1" ref="L1245" ca="1">IF(C1245="","",1)</f>
        <v/>
      </c>
      <c r="M1245" s="37" t="str">
        <f t="array" aca="1" ref="M1245" ca="1">IFERROR(INDEX($B$1098:$Q$1205,SMALL(IF((OFFSET($B$1098:$B$1205,0,MATCH($J$1213,$B$3:$P$3,0)-1)=$K$1213),ROW($P$1098:$P$1205)-ROW($P$1098)+1),ROWS($B$1214:M1245)),COLUMNS($B$1214:M1245)),"")</f>
        <v/>
      </c>
      <c r="N1245" s="38" t="str">
        <f t="array" aca="1" ref="N1245" ca="1">IFERROR(INDEX($B$1098:$Q$1205,SMALL(IF((OFFSET($B$1098:$B$1205,0,MATCH($J$1213,$B$3:$P$3,0)-1)=$K$1213),ROW($P$1098:$P$1205)-ROW($P$1098)+1),ROWS($B$1214:N1245)),COLUMNS($B$1214:N1245)),"")</f>
        <v/>
      </c>
      <c r="O1245" s="122" t="str">
        <f t="shared" ca="1" si="119"/>
        <v/>
      </c>
      <c r="P1245" s="122" t="str">
        <f t="array" aca="1" ref="P1245" ca="1">IF(C1245="","",A1245-O1245)</f>
        <v/>
      </c>
      <c r="Q1245" s="77"/>
      <c r="R1245" s="231"/>
      <c r="S1245" s="78"/>
    </row>
    <row r="1246" spans="1:19" ht="15.75" hidden="1" customHeight="1">
      <c r="A1246" s="103" t="str">
        <f ca="1">IF(C1246="","",SUBTOTAL(3,C$1214:C1246))</f>
        <v/>
      </c>
      <c r="B1246" s="108" t="str">
        <f t="array" aca="1" ref="B1246" ca="1">IF(M1246="","",M1246)</f>
        <v/>
      </c>
      <c r="C1246" s="85" t="str">
        <f t="shared" ref="C1246:C1277" ca="1" si="120">IF($M1246="","",VLOOKUP($M1246,ls_gr_4,2,0))</f>
        <v/>
      </c>
      <c r="D1246" s="76" t="str">
        <f t="shared" ref="D1246:D1277" ca="1" si="121">IF($M1246="","",VLOOKUP($M1246,ls_gr_4,3,0))</f>
        <v/>
      </c>
      <c r="E1246" s="79" t="str">
        <f t="shared" ref="E1246:E1277" ca="1" si="122">IF($M1246="","",VLOOKUP($M1246,ls_gr_4,4,0))</f>
        <v/>
      </c>
      <c r="F1246" s="99" t="str">
        <f t="shared" ref="F1246:F1277" ca="1" si="123">IF($M1246="","",VLOOKUP($M1246,ls_gr_4,5,0))</f>
        <v/>
      </c>
      <c r="G1246" s="99" t="str">
        <f t="shared" ref="G1246:G1277" ca="1" si="124">IF($M1246="","",VLOOKUP($M1246,ls_gr_4,6,0))</f>
        <v/>
      </c>
      <c r="H1246" s="308" t="str">
        <f t="shared" ca="1" si="118"/>
        <v/>
      </c>
      <c r="I1246" s="30" t="str">
        <f t="array" aca="1" ref="I1246" ca="1">IF(H1246="","",IF(H1246=MIN(H$1214:H$1250),"0:00:00",H1246-MIN(H$1214:H$1250)))</f>
        <v/>
      </c>
      <c r="J1246" s="275"/>
      <c r="K1246" s="75"/>
      <c r="L1246" s="207" t="str">
        <f t="array" aca="1" ref="L1246" ca="1">IF(C1246="","",1)</f>
        <v/>
      </c>
      <c r="M1246" s="37" t="str">
        <f t="array" aca="1" ref="M1246" ca="1">IFERROR(INDEX($B$1098:$Q$1205,SMALL(IF((OFFSET($B$1098:$B$1205,0,MATCH($J$1213,$B$3:$P$3,0)-1)=$K$1213),ROW($P$1098:$P$1205)-ROW($P$1098)+1),ROWS($B$1214:M1246)),COLUMNS($B$1214:M1246)),"")</f>
        <v/>
      </c>
      <c r="N1246" s="38" t="str">
        <f t="array" aca="1" ref="N1246" ca="1">IFERROR(INDEX($B$1098:$Q$1205,SMALL(IF((OFFSET($B$1098:$B$1205,0,MATCH($J$1213,$B$3:$P$3,0)-1)=$K$1213),ROW($P$1098:$P$1205)-ROW($P$1098)+1),ROWS($B$1214:N1246)),COLUMNS($B$1214:N1246)),"")</f>
        <v/>
      </c>
      <c r="O1246" s="122" t="str">
        <f t="shared" ca="1" si="119"/>
        <v/>
      </c>
      <c r="P1246" s="122" t="str">
        <f t="array" aca="1" ref="P1246" ca="1">IF(C1246="","",A1246-O1246)</f>
        <v/>
      </c>
      <c r="Q1246" s="77"/>
      <c r="R1246" s="231"/>
      <c r="S1246" s="78"/>
    </row>
    <row r="1247" spans="1:19" ht="15.75" hidden="1" customHeight="1">
      <c r="A1247" s="103" t="str">
        <f ca="1">IF(C1247="","",SUBTOTAL(3,C$1214:C1247))</f>
        <v/>
      </c>
      <c r="B1247" s="108" t="str">
        <f t="array" aca="1" ref="B1247" ca="1">IF(M1247="","",M1247)</f>
        <v/>
      </c>
      <c r="C1247" s="85" t="str">
        <f t="shared" ca="1" si="120"/>
        <v/>
      </c>
      <c r="D1247" s="76" t="str">
        <f t="shared" ca="1" si="121"/>
        <v/>
      </c>
      <c r="E1247" s="79" t="str">
        <f t="shared" ca="1" si="122"/>
        <v/>
      </c>
      <c r="F1247" s="99" t="str">
        <f t="shared" ca="1" si="123"/>
        <v/>
      </c>
      <c r="G1247" s="99" t="str">
        <f t="shared" ca="1" si="124"/>
        <v/>
      </c>
      <c r="H1247" s="308" t="str">
        <f t="shared" ca="1" si="118"/>
        <v/>
      </c>
      <c r="I1247" s="30" t="str">
        <f t="array" aca="1" ref="I1247" ca="1">IF(H1247="","",IF(H1247=MIN(H$1214:H$1250),"0:00:00",H1247-MIN(H$1214:H$1250)))</f>
        <v/>
      </c>
      <c r="J1247" s="275"/>
      <c r="K1247" s="75"/>
      <c r="L1247" s="207" t="str">
        <f t="array" aca="1" ref="L1247" ca="1">IF(C1247="","",1)</f>
        <v/>
      </c>
      <c r="M1247" s="37" t="str">
        <f t="array" aca="1" ref="M1247" ca="1">IFERROR(INDEX($B$1098:$Q$1205,SMALL(IF((OFFSET($B$1098:$B$1205,0,MATCH($J$1213,$B$3:$P$3,0)-1)=$K$1213),ROW($P$1098:$P$1205)-ROW($P$1098)+1),ROWS($B$1214:M1247)),COLUMNS($B$1214:M1247)),"")</f>
        <v/>
      </c>
      <c r="N1247" s="38" t="str">
        <f t="array" aca="1" ref="N1247" ca="1">IFERROR(INDEX($B$1098:$Q$1205,SMALL(IF((OFFSET($B$1098:$B$1205,0,MATCH($J$1213,$B$3:$P$3,0)-1)=$K$1213),ROW($P$1098:$P$1205)-ROW($P$1098)+1),ROWS($B$1214:N1247)),COLUMNS($B$1214:N1247)),"")</f>
        <v/>
      </c>
      <c r="O1247" s="122" t="str">
        <f t="shared" ca="1" si="119"/>
        <v/>
      </c>
      <c r="P1247" s="122" t="str">
        <f t="array" aca="1" ref="P1247" ca="1">IF(C1247="","",A1247-O1247)</f>
        <v/>
      </c>
      <c r="Q1247" s="77"/>
      <c r="R1247" s="231"/>
      <c r="S1247" s="78"/>
    </row>
    <row r="1248" spans="1:19" ht="15.75" hidden="1" customHeight="1">
      <c r="A1248" s="103" t="str">
        <f ca="1">IF(C1248="","",SUBTOTAL(3,C$1214:C1248))</f>
        <v/>
      </c>
      <c r="B1248" s="108" t="str">
        <f t="array" aca="1" ref="B1248" ca="1">IF(M1248="","",M1248)</f>
        <v/>
      </c>
      <c r="C1248" s="85" t="str">
        <f t="shared" ca="1" si="120"/>
        <v/>
      </c>
      <c r="D1248" s="76" t="str">
        <f t="shared" ca="1" si="121"/>
        <v/>
      </c>
      <c r="E1248" s="79" t="str">
        <f t="shared" ca="1" si="122"/>
        <v/>
      </c>
      <c r="F1248" s="99" t="str">
        <f t="shared" ca="1" si="123"/>
        <v/>
      </c>
      <c r="G1248" s="99" t="str">
        <f t="shared" ca="1" si="124"/>
        <v/>
      </c>
      <c r="H1248" s="308" t="str">
        <f t="shared" ca="1" si="118"/>
        <v/>
      </c>
      <c r="I1248" s="30" t="str">
        <f t="array" aca="1" ref="I1248" ca="1">IF(H1248="","",IF(H1248=MIN(H$1214:H$1250),"0:00:00",H1248-MIN(H$1214:H$1250)))</f>
        <v/>
      </c>
      <c r="J1248" s="275"/>
      <c r="K1248" s="75"/>
      <c r="L1248" s="207" t="str">
        <f t="array" aca="1" ref="L1248" ca="1">IF(C1248="","",1)</f>
        <v/>
      </c>
      <c r="M1248" s="37" t="str">
        <f t="array" aca="1" ref="M1248" ca="1">IFERROR(INDEX($B$1098:$Q$1205,SMALL(IF((OFFSET($B$1098:$B$1205,0,MATCH($J$1213,$B$3:$P$3,0)-1)=$K$1213),ROW($P$1098:$P$1205)-ROW($P$1098)+1),ROWS($B$1214:M1248)),COLUMNS($B$1214:M1248)),"")</f>
        <v/>
      </c>
      <c r="N1248" s="38" t="str">
        <f t="array" aca="1" ref="N1248" ca="1">IFERROR(INDEX($B$1098:$Q$1205,SMALL(IF((OFFSET($B$1098:$B$1205,0,MATCH($J$1213,$B$3:$P$3,0)-1)=$K$1213),ROW($P$1098:$P$1205)-ROW($P$1098)+1),ROWS($B$1214:N1248)),COLUMNS($B$1214:N1248)),"")</f>
        <v/>
      </c>
      <c r="O1248" s="122" t="str">
        <f t="shared" ca="1" si="119"/>
        <v/>
      </c>
      <c r="P1248" s="122" t="str">
        <f t="array" aca="1" ref="P1248" ca="1">IF(C1248="","",A1248-O1248)</f>
        <v/>
      </c>
      <c r="Q1248" s="77"/>
      <c r="R1248" s="231"/>
      <c r="S1248" s="78"/>
    </row>
    <row r="1249" spans="1:19" ht="15.75" hidden="1" customHeight="1">
      <c r="A1249" s="103" t="str">
        <f ca="1">IF(C1249="","",SUBTOTAL(3,C$1214:C1249))</f>
        <v/>
      </c>
      <c r="B1249" s="108" t="str">
        <f t="array" aca="1" ref="B1249" ca="1">IF(M1249="","",M1249)</f>
        <v/>
      </c>
      <c r="C1249" s="85" t="str">
        <f t="shared" ca="1" si="120"/>
        <v/>
      </c>
      <c r="D1249" s="76" t="str">
        <f t="shared" ca="1" si="121"/>
        <v/>
      </c>
      <c r="E1249" s="79" t="str">
        <f t="shared" ca="1" si="122"/>
        <v/>
      </c>
      <c r="F1249" s="99" t="str">
        <f t="shared" ca="1" si="123"/>
        <v/>
      </c>
      <c r="G1249" s="99" t="str">
        <f t="shared" ca="1" si="124"/>
        <v/>
      </c>
      <c r="H1249" s="308" t="str">
        <f t="shared" ca="1" si="118"/>
        <v/>
      </c>
      <c r="I1249" s="30" t="str">
        <f t="array" aca="1" ref="I1249" ca="1">IF(H1249="","",IF(H1249=MIN(H$1214:H$1250),"0:00:00",H1249-MIN(H$1214:H$1250)))</f>
        <v/>
      </c>
      <c r="J1249" s="275"/>
      <c r="K1249" s="75"/>
      <c r="L1249" s="207" t="str">
        <f t="array" aca="1" ref="L1249" ca="1">IF(C1249="","",1)</f>
        <v/>
      </c>
      <c r="M1249" s="37" t="str">
        <f t="array" aca="1" ref="M1249" ca="1">IFERROR(INDEX($B$1098:$Q$1205,SMALL(IF((OFFSET($B$1098:$B$1205,0,MATCH($J$1213,$B$3:$P$3,0)-1)=$K$1213),ROW($P$1098:$P$1205)-ROW($P$1098)+1),ROWS($B$1214:M1249)),COLUMNS($B$1214:M1249)),"")</f>
        <v/>
      </c>
      <c r="N1249" s="38" t="str">
        <f t="array" aca="1" ref="N1249" ca="1">IFERROR(INDEX($B$1098:$Q$1205,SMALL(IF((OFFSET($B$1098:$B$1205,0,MATCH($J$1213,$B$3:$P$3,0)-1)=$K$1213),ROW($P$1098:$P$1205)-ROW($P$1098)+1),ROWS($B$1214:N1249)),COLUMNS($B$1214:N1249)),"")</f>
        <v/>
      </c>
      <c r="O1249" s="122" t="str">
        <f t="shared" ca="1" si="119"/>
        <v/>
      </c>
      <c r="P1249" s="122" t="str">
        <f t="array" aca="1" ref="P1249" ca="1">IF(C1249="","",A1249-O1249)</f>
        <v/>
      </c>
      <c r="Q1249" s="77"/>
      <c r="R1249" s="231"/>
      <c r="S1249" s="78"/>
    </row>
    <row r="1250" spans="1:19" ht="15.75" hidden="1" customHeight="1">
      <c r="A1250" s="103" t="str">
        <f ca="1">IF(C1250="","",SUBTOTAL(3,C$1214:C1250))</f>
        <v/>
      </c>
      <c r="B1250" s="108" t="str">
        <f t="array" aca="1" ref="B1250" ca="1">IF(M1250="","",M1250)</f>
        <v/>
      </c>
      <c r="C1250" s="85" t="str">
        <f t="shared" ca="1" si="120"/>
        <v/>
      </c>
      <c r="D1250" s="76" t="str">
        <f t="shared" ca="1" si="121"/>
        <v/>
      </c>
      <c r="E1250" s="79" t="str">
        <f t="shared" ca="1" si="122"/>
        <v/>
      </c>
      <c r="F1250" s="99" t="str">
        <f t="shared" ca="1" si="123"/>
        <v/>
      </c>
      <c r="G1250" s="99" t="str">
        <f t="shared" ca="1" si="124"/>
        <v/>
      </c>
      <c r="H1250" s="308" t="str">
        <f t="shared" ca="1" si="118"/>
        <v/>
      </c>
      <c r="I1250" s="30" t="str">
        <f t="array" aca="1" ref="I1250" ca="1">IF(H1250="","",IF(H1250=MIN(H$1214:H$1250),"0:00:00",H1250-MIN(H$1214:H$1250)))</f>
        <v/>
      </c>
      <c r="J1250" s="275"/>
      <c r="K1250" s="75"/>
      <c r="L1250" s="207" t="str">
        <f t="array" aca="1" ref="L1250" ca="1">IF(C1250="","",1)</f>
        <v/>
      </c>
      <c r="M1250" s="37" t="str">
        <f t="array" aca="1" ref="M1250" ca="1">IFERROR(INDEX($B$1098:$Q$1205,SMALL(IF((OFFSET($B$1098:$B$1205,0,MATCH($J$1213,$B$3:$P$3,0)-1)=$K$1213),ROW($P$1098:$P$1205)-ROW($P$1098)+1),ROWS($B$1214:M1250)),COLUMNS($B$1214:M1250)),"")</f>
        <v/>
      </c>
      <c r="N1250" s="38" t="str">
        <f t="array" aca="1" ref="N1250" ca="1">IFERROR(INDEX($B$1098:$Q$1205,SMALL(IF((OFFSET($B$1098:$B$1205,0,MATCH($J$1213,$B$3:$P$3,0)-1)=$K$1213),ROW($P$1098:$P$1205)-ROW($P$1098)+1),ROWS($B$1214:N1250)),COLUMNS($B$1214:N1250)),"")</f>
        <v/>
      </c>
      <c r="O1250" s="122" t="str">
        <f t="shared" ca="1" si="119"/>
        <v/>
      </c>
      <c r="P1250" s="122" t="str">
        <f t="array" aca="1" ref="P1250" ca="1">IF(C1250="","",A1250-O1250)</f>
        <v/>
      </c>
      <c r="Q1250" s="77"/>
      <c r="R1250" s="231"/>
      <c r="S1250" s="78"/>
    </row>
    <row r="1251" spans="1:19" ht="15.75" hidden="1" customHeight="1">
      <c r="A1251" s="103" t="str">
        <f ca="1">IF(C1251="","",SUBTOTAL(3,C$1214:C1251))</f>
        <v/>
      </c>
      <c r="B1251" s="108" t="str">
        <f t="array" aca="1" ref="B1251" ca="1">IF(M1251="","",M1251)</f>
        <v/>
      </c>
      <c r="C1251" s="85" t="str">
        <f t="shared" ca="1" si="120"/>
        <v/>
      </c>
      <c r="D1251" s="76" t="str">
        <f t="shared" ca="1" si="121"/>
        <v/>
      </c>
      <c r="E1251" s="79" t="str">
        <f t="shared" ca="1" si="122"/>
        <v/>
      </c>
      <c r="F1251" s="99" t="str">
        <f t="shared" ca="1" si="123"/>
        <v/>
      </c>
      <c r="G1251" s="99" t="str">
        <f t="shared" ca="1" si="124"/>
        <v/>
      </c>
      <c r="H1251" s="308" t="str">
        <f t="shared" ca="1" si="118"/>
        <v/>
      </c>
      <c r="I1251" s="30" t="str">
        <f t="array" aca="1" ref="I1251" ca="1">IF(H1251="","",IF(H1251=MIN(H$1214:H$1250),"0:00:00",H1251-MIN(H$1214:H$1250)))</f>
        <v/>
      </c>
      <c r="J1251" s="275"/>
      <c r="K1251" s="75"/>
      <c r="L1251" s="207" t="str">
        <f t="array" aca="1" ref="L1251" ca="1">IF(C1251="","",1)</f>
        <v/>
      </c>
      <c r="M1251" s="37" t="str">
        <f t="array" aca="1" ref="M1251" ca="1">IFERROR(INDEX($B$1098:$Q$1205,SMALL(IF((OFFSET($B$1098:$B$1205,0,MATCH($J$1213,$B$3:$P$3,0)-1)=$K$1213),ROW($P$1098:$P$1205)-ROW($P$1098)+1),ROWS($B$1214:M1251)),COLUMNS($B$1214:M1251)),"")</f>
        <v/>
      </c>
      <c r="N1251" s="38" t="str">
        <f t="array" aca="1" ref="N1251" ca="1">IFERROR(INDEX($B$1098:$Q$1205,SMALL(IF((OFFSET($B$1098:$B$1205,0,MATCH($J$1213,$B$3:$P$3,0)-1)=$K$1213),ROW($P$1098:$P$1205)-ROW($P$1098)+1),ROWS($B$1214:N1251)),COLUMNS($B$1214:N1251)),"")</f>
        <v/>
      </c>
      <c r="O1251" s="122" t="str">
        <f t="shared" ca="1" si="119"/>
        <v/>
      </c>
      <c r="P1251" s="122" t="str">
        <f t="array" aca="1" ref="P1251" ca="1">IF(C1251="","",A1251-O1251)</f>
        <v/>
      </c>
      <c r="Q1251" s="77"/>
      <c r="R1251" s="231"/>
      <c r="S1251" s="78"/>
    </row>
    <row r="1252" spans="1:19" ht="15.75" hidden="1" customHeight="1">
      <c r="A1252" s="103" t="str">
        <f ca="1">IF(C1252="","",SUBTOTAL(3,C$1214:C1252))</f>
        <v/>
      </c>
      <c r="B1252" s="108" t="str">
        <f t="array" aca="1" ref="B1252" ca="1">IF(M1252="","",M1252)</f>
        <v/>
      </c>
      <c r="C1252" s="85" t="str">
        <f t="shared" ca="1" si="120"/>
        <v/>
      </c>
      <c r="D1252" s="76" t="str">
        <f t="shared" ca="1" si="121"/>
        <v/>
      </c>
      <c r="E1252" s="79" t="str">
        <f t="shared" ca="1" si="122"/>
        <v/>
      </c>
      <c r="F1252" s="99" t="str">
        <f t="shared" ca="1" si="123"/>
        <v/>
      </c>
      <c r="G1252" s="99" t="str">
        <f t="shared" ca="1" si="124"/>
        <v/>
      </c>
      <c r="H1252" s="308" t="str">
        <f t="shared" ca="1" si="118"/>
        <v/>
      </c>
      <c r="I1252" s="30" t="str">
        <f t="array" aca="1" ref="I1252" ca="1">IF(H1252="","",IF(H1252=MIN(H$1214:H$1250),"0:00:00",H1252-MIN(H$1214:H$1250)))</f>
        <v/>
      </c>
      <c r="J1252" s="275"/>
      <c r="K1252" s="75"/>
      <c r="L1252" s="207" t="str">
        <f t="array" aca="1" ref="L1252" ca="1">IF(C1252="","",1)</f>
        <v/>
      </c>
      <c r="M1252" s="37" t="str">
        <f t="array" aca="1" ref="M1252" ca="1">IFERROR(INDEX($B$1098:$Q$1205,SMALL(IF((OFFSET($B$1098:$B$1205,0,MATCH($J$1213,$B$3:$P$3,0)-1)=$K$1213),ROW($P$1098:$P$1205)-ROW($P$1098)+1),ROWS($B$1214:M1252)),COLUMNS($B$1214:M1252)),"")</f>
        <v/>
      </c>
      <c r="N1252" s="38" t="str">
        <f t="array" aca="1" ref="N1252" ca="1">IFERROR(INDEX($B$1098:$Q$1205,SMALL(IF((OFFSET($B$1098:$B$1205,0,MATCH($J$1213,$B$3:$P$3,0)-1)=$K$1213),ROW($P$1098:$P$1205)-ROW($P$1098)+1),ROWS($B$1214:N1252)),COLUMNS($B$1214:N1252)),"")</f>
        <v/>
      </c>
      <c r="O1252" s="122" t="str">
        <f t="shared" ca="1" si="119"/>
        <v/>
      </c>
      <c r="P1252" s="122" t="str">
        <f t="array" aca="1" ref="P1252" ca="1">IF(C1252="","",A1252-O1252)</f>
        <v/>
      </c>
      <c r="Q1252" s="77"/>
      <c r="R1252" s="231"/>
      <c r="S1252" s="78"/>
    </row>
    <row r="1253" spans="1:19" ht="15.75" hidden="1" customHeight="1">
      <c r="A1253" s="103" t="str">
        <f ca="1">IF(C1253="","",SUBTOTAL(3,C$1214:C1253))</f>
        <v/>
      </c>
      <c r="B1253" s="108" t="str">
        <f t="array" aca="1" ref="B1253" ca="1">IF(M1253="","",M1253)</f>
        <v/>
      </c>
      <c r="C1253" s="85" t="str">
        <f t="shared" ca="1" si="120"/>
        <v/>
      </c>
      <c r="D1253" s="76" t="str">
        <f t="shared" ca="1" si="121"/>
        <v/>
      </c>
      <c r="E1253" s="79" t="str">
        <f t="shared" ca="1" si="122"/>
        <v/>
      </c>
      <c r="F1253" s="99" t="str">
        <f t="shared" ca="1" si="123"/>
        <v/>
      </c>
      <c r="G1253" s="99" t="str">
        <f t="shared" ca="1" si="124"/>
        <v/>
      </c>
      <c r="H1253" s="308" t="str">
        <f t="shared" ca="1" si="118"/>
        <v/>
      </c>
      <c r="I1253" s="30" t="str">
        <f t="array" aca="1" ref="I1253" ca="1">IF(H1253="","",IF(H1253=MIN(H$1214:H$1250),"0:00:00",H1253-MIN(H$1214:H$1250)))</f>
        <v/>
      </c>
      <c r="J1253" s="275"/>
      <c r="K1253" s="75"/>
      <c r="L1253" s="207" t="str">
        <f t="array" aca="1" ref="L1253" ca="1">IF(C1253="","",1)</f>
        <v/>
      </c>
      <c r="M1253" s="37" t="str">
        <f t="array" aca="1" ref="M1253" ca="1">IFERROR(INDEX($B$1098:$Q$1205,SMALL(IF((OFFSET($B$1098:$B$1205,0,MATCH($J$1213,$B$3:$P$3,0)-1)=$K$1213),ROW($P$1098:$P$1205)-ROW($P$1098)+1),ROWS($B$1214:M1253)),COLUMNS($B$1214:M1253)),"")</f>
        <v/>
      </c>
      <c r="N1253" s="38" t="str">
        <f t="array" aca="1" ref="N1253" ca="1">IFERROR(INDEX($B$1098:$Q$1205,SMALL(IF((OFFSET($B$1098:$B$1205,0,MATCH($J$1213,$B$3:$P$3,0)-1)=$K$1213),ROW($P$1098:$P$1205)-ROW($P$1098)+1),ROWS($B$1214:N1253)),COLUMNS($B$1214:N1253)),"")</f>
        <v/>
      </c>
      <c r="O1253" s="122" t="str">
        <f t="shared" ca="1" si="119"/>
        <v/>
      </c>
      <c r="P1253" s="122" t="str">
        <f t="array" aca="1" ref="P1253" ca="1">IF(C1253="","",A1253-O1253)</f>
        <v/>
      </c>
      <c r="Q1253" s="77"/>
      <c r="R1253" s="231"/>
      <c r="S1253" s="78"/>
    </row>
    <row r="1254" spans="1:19" ht="15.75" hidden="1" customHeight="1">
      <c r="A1254" s="103" t="str">
        <f ca="1">IF(C1254="","",SUBTOTAL(3,C$1214:C1254))</f>
        <v/>
      </c>
      <c r="B1254" s="108" t="str">
        <f t="array" aca="1" ref="B1254" ca="1">IF(M1254="","",M1254)</f>
        <v/>
      </c>
      <c r="C1254" s="85" t="str">
        <f t="shared" ca="1" si="120"/>
        <v/>
      </c>
      <c r="D1254" s="76" t="str">
        <f t="shared" ca="1" si="121"/>
        <v/>
      </c>
      <c r="E1254" s="79" t="str">
        <f t="shared" ca="1" si="122"/>
        <v/>
      </c>
      <c r="F1254" s="99" t="str">
        <f t="shared" ca="1" si="123"/>
        <v/>
      </c>
      <c r="G1254" s="99" t="str">
        <f t="shared" ca="1" si="124"/>
        <v/>
      </c>
      <c r="H1254" s="308" t="str">
        <f t="shared" ca="1" si="118"/>
        <v/>
      </c>
      <c r="I1254" s="30" t="str">
        <f t="array" aca="1" ref="I1254" ca="1">IF(H1254="","",IF(H1254=MIN(H$1214:H$1250),"0:00:00",H1254-MIN(H$1214:H$1250)))</f>
        <v/>
      </c>
      <c r="J1254" s="275"/>
      <c r="K1254" s="75"/>
      <c r="L1254" s="207" t="str">
        <f t="array" aca="1" ref="L1254" ca="1">IF(C1254="","",1)</f>
        <v/>
      </c>
      <c r="M1254" s="37" t="str">
        <f t="array" aca="1" ref="M1254" ca="1">IFERROR(INDEX($B$1098:$Q$1205,SMALL(IF((OFFSET($B$1098:$B$1205,0,MATCH($J$1213,$B$3:$P$3,0)-1)=$K$1213),ROW($P$1098:$P$1205)-ROW($P$1098)+1),ROWS($B$1214:M1254)),COLUMNS($B$1214:M1254)),"")</f>
        <v/>
      </c>
      <c r="N1254" s="38" t="str">
        <f t="array" aca="1" ref="N1254" ca="1">IFERROR(INDEX($B$1098:$Q$1205,SMALL(IF((OFFSET($B$1098:$B$1205,0,MATCH($J$1213,$B$3:$P$3,0)-1)=$K$1213),ROW($P$1098:$P$1205)-ROW($P$1098)+1),ROWS($B$1214:N1254)),COLUMNS($B$1214:N1254)),"")</f>
        <v/>
      </c>
      <c r="O1254" s="122" t="str">
        <f t="shared" ca="1" si="119"/>
        <v/>
      </c>
      <c r="P1254" s="122" t="str">
        <f t="array" aca="1" ref="P1254" ca="1">IF(C1254="","",A1254-O1254)</f>
        <v/>
      </c>
      <c r="Q1254" s="77"/>
      <c r="R1254" s="231"/>
      <c r="S1254" s="78"/>
    </row>
    <row r="1255" spans="1:19" ht="15.75" hidden="1" customHeight="1">
      <c r="A1255" s="103" t="str">
        <f ca="1">IF(C1255="","",SUBTOTAL(3,C$1214:C1255))</f>
        <v/>
      </c>
      <c r="B1255" s="108" t="str">
        <f t="array" aca="1" ref="B1255" ca="1">IF(M1255="","",M1255)</f>
        <v/>
      </c>
      <c r="C1255" s="85" t="str">
        <f t="shared" ca="1" si="120"/>
        <v/>
      </c>
      <c r="D1255" s="76" t="str">
        <f t="shared" ca="1" si="121"/>
        <v/>
      </c>
      <c r="E1255" s="79" t="str">
        <f t="shared" ca="1" si="122"/>
        <v/>
      </c>
      <c r="F1255" s="99" t="str">
        <f t="shared" ca="1" si="123"/>
        <v/>
      </c>
      <c r="G1255" s="99" t="str">
        <f t="shared" ca="1" si="124"/>
        <v/>
      </c>
      <c r="H1255" s="308" t="str">
        <f t="shared" ca="1" si="118"/>
        <v/>
      </c>
      <c r="I1255" s="30" t="str">
        <f t="array" aca="1" ref="I1255" ca="1">IF(H1255="","",IF(H1255=MIN(H$1214:H$1250),"0:00:00",H1255-MIN(H$1214:H$1250)))</f>
        <v/>
      </c>
      <c r="J1255" s="275"/>
      <c r="K1255" s="75"/>
      <c r="L1255" s="207" t="str">
        <f t="array" aca="1" ref="L1255" ca="1">IF(C1255="","",1)</f>
        <v/>
      </c>
      <c r="M1255" s="37" t="str">
        <f t="array" aca="1" ref="M1255" ca="1">IFERROR(INDEX($B$1098:$Q$1205,SMALL(IF((OFFSET($B$1098:$B$1205,0,MATCH($J$1213,$B$3:$P$3,0)-1)=$K$1213),ROW($P$1098:$P$1205)-ROW($P$1098)+1),ROWS($B$1214:M1255)),COLUMNS($B$1214:M1255)),"")</f>
        <v/>
      </c>
      <c r="N1255" s="38" t="str">
        <f t="array" aca="1" ref="N1255" ca="1">IFERROR(INDEX($B$1098:$Q$1205,SMALL(IF((OFFSET($B$1098:$B$1205,0,MATCH($J$1213,$B$3:$P$3,0)-1)=$K$1213),ROW($P$1098:$P$1205)-ROW($P$1098)+1),ROWS($B$1214:N1255)),COLUMNS($B$1214:N1255)),"")</f>
        <v/>
      </c>
      <c r="O1255" s="122" t="str">
        <f t="shared" ca="1" si="119"/>
        <v/>
      </c>
      <c r="P1255" s="122" t="str">
        <f t="array" aca="1" ref="P1255" ca="1">IF(C1255="","",A1255-O1255)</f>
        <v/>
      </c>
      <c r="Q1255" s="77"/>
      <c r="R1255" s="231"/>
      <c r="S1255" s="78"/>
    </row>
    <row r="1256" spans="1:19" ht="15.75" hidden="1" customHeight="1">
      <c r="A1256" s="103" t="str">
        <f ca="1">IF(C1256="","",SUBTOTAL(3,C$1214:C1256))</f>
        <v/>
      </c>
      <c r="B1256" s="108" t="str">
        <f t="array" aca="1" ref="B1256" ca="1">IF(M1256="","",M1256)</f>
        <v/>
      </c>
      <c r="C1256" s="85" t="str">
        <f t="shared" ca="1" si="120"/>
        <v/>
      </c>
      <c r="D1256" s="76" t="str">
        <f t="shared" ca="1" si="121"/>
        <v/>
      </c>
      <c r="E1256" s="79" t="str">
        <f t="shared" ca="1" si="122"/>
        <v/>
      </c>
      <c r="F1256" s="99" t="str">
        <f t="shared" ca="1" si="123"/>
        <v/>
      </c>
      <c r="G1256" s="99" t="str">
        <f t="shared" ca="1" si="124"/>
        <v/>
      </c>
      <c r="H1256" s="308" t="str">
        <f t="shared" ca="1" si="118"/>
        <v/>
      </c>
      <c r="I1256" s="30" t="str">
        <f t="array" aca="1" ref="I1256" ca="1">IF(H1256="","",IF(H1256=MIN(H$1214:H$1250),"0:00:00",H1256-MIN(H$1214:H$1250)))</f>
        <v/>
      </c>
      <c r="J1256" s="275"/>
      <c r="K1256" s="75"/>
      <c r="L1256" s="207" t="str">
        <f t="array" aca="1" ref="L1256" ca="1">IF(C1256="","",1)</f>
        <v/>
      </c>
      <c r="M1256" s="37" t="str">
        <f t="array" aca="1" ref="M1256" ca="1">IFERROR(INDEX($B$1098:$Q$1205,SMALL(IF((OFFSET($B$1098:$B$1205,0,MATCH($J$1213,$B$3:$P$3,0)-1)=$K$1213),ROW($P$1098:$P$1205)-ROW($P$1098)+1),ROWS($B$1214:M1256)),COLUMNS($B$1214:M1256)),"")</f>
        <v/>
      </c>
      <c r="N1256" s="38" t="str">
        <f t="array" aca="1" ref="N1256" ca="1">IFERROR(INDEX($B$1098:$Q$1205,SMALL(IF((OFFSET($B$1098:$B$1205,0,MATCH($J$1213,$B$3:$P$3,0)-1)=$K$1213),ROW($P$1098:$P$1205)-ROW($P$1098)+1),ROWS($B$1214:N1256)),COLUMNS($B$1214:N1256)),"")</f>
        <v/>
      </c>
      <c r="O1256" s="122" t="str">
        <f t="shared" ca="1" si="119"/>
        <v/>
      </c>
      <c r="P1256" s="122" t="str">
        <f t="array" aca="1" ref="P1256" ca="1">IF(C1256="","",A1256-O1256)</f>
        <v/>
      </c>
      <c r="Q1256" s="77"/>
      <c r="R1256" s="231"/>
      <c r="S1256" s="78"/>
    </row>
    <row r="1257" spans="1:19" ht="15.75" hidden="1" customHeight="1">
      <c r="A1257" s="103" t="str">
        <f ca="1">IF(C1257="","",SUBTOTAL(3,C$1214:C1257))</f>
        <v/>
      </c>
      <c r="B1257" s="108" t="str">
        <f t="array" aca="1" ref="B1257" ca="1">IF(M1257="","",M1257)</f>
        <v/>
      </c>
      <c r="C1257" s="85" t="str">
        <f t="shared" ca="1" si="120"/>
        <v/>
      </c>
      <c r="D1257" s="76" t="str">
        <f t="shared" ca="1" si="121"/>
        <v/>
      </c>
      <c r="E1257" s="79" t="str">
        <f t="shared" ca="1" si="122"/>
        <v/>
      </c>
      <c r="F1257" s="99" t="str">
        <f t="shared" ca="1" si="123"/>
        <v/>
      </c>
      <c r="G1257" s="99" t="str">
        <f t="shared" ca="1" si="124"/>
        <v/>
      </c>
      <c r="H1257" s="308" t="str">
        <f t="shared" ca="1" si="118"/>
        <v/>
      </c>
      <c r="I1257" s="80" t="str">
        <f t="shared" ref="I1257:I1278" ca="1" si="125">IF(H1257="","",IF(H1257=MIN(H$371:H$518),"0:00:00",H1257-MIN(H$371:H$518)))</f>
        <v/>
      </c>
      <c r="J1257" s="275"/>
      <c r="K1257" s="75"/>
      <c r="L1257" s="207" t="str">
        <f t="array" aca="1" ref="L1257" ca="1">IF(C1257="","",1)</f>
        <v/>
      </c>
      <c r="M1257" s="37" t="str">
        <f t="array" aca="1" ref="M1257" ca="1">IFERROR(INDEX($B$1098:$Q$1205,SMALL(IF((OFFSET($B$1098:$B$1205,0,MATCH($J$1213,$B$3:$P$3,0)-1)=$K$1213),ROW($P$1098:$P$1205)-ROW($P$1098)+1),ROWS($B$1214:M1257)),COLUMNS($B$1214:M1257)),"")</f>
        <v/>
      </c>
      <c r="N1257" s="38" t="str">
        <f t="array" aca="1" ref="N1257" ca="1">IFERROR(INDEX($B$1098:$Q$1205,SMALL(IF((OFFSET($B$1098:$B$1205,0,MATCH($J$1213,$B$3:$P$3,0)-1)=$K$1213),ROW($P$1098:$P$1205)-ROW($P$1098)+1),ROWS($B$1214:N1257)),COLUMNS($B$1214:N1257)),"")</f>
        <v/>
      </c>
      <c r="O1257" s="122" t="str">
        <f t="shared" ca="1" si="119"/>
        <v/>
      </c>
      <c r="P1257" s="122" t="str">
        <f t="array" aca="1" ref="P1257" ca="1">IF(C1257="","",A1257-O1257)</f>
        <v/>
      </c>
      <c r="Q1257" s="77"/>
      <c r="R1257" s="231"/>
      <c r="S1257" s="78"/>
    </row>
    <row r="1258" spans="1:19" ht="15.75" hidden="1" customHeight="1">
      <c r="A1258" s="103" t="str">
        <f ca="1">IF(C1258="","",SUBTOTAL(3,C$1214:C1258))</f>
        <v/>
      </c>
      <c r="B1258" s="108" t="str">
        <f t="array" aca="1" ref="B1258" ca="1">IF(M1258="","",M1258)</f>
        <v/>
      </c>
      <c r="C1258" s="85" t="str">
        <f t="shared" ca="1" si="120"/>
        <v/>
      </c>
      <c r="D1258" s="76" t="str">
        <f t="shared" ca="1" si="121"/>
        <v/>
      </c>
      <c r="E1258" s="79" t="str">
        <f t="shared" ca="1" si="122"/>
        <v/>
      </c>
      <c r="F1258" s="99" t="str">
        <f t="shared" ca="1" si="123"/>
        <v/>
      </c>
      <c r="G1258" s="99" t="str">
        <f t="shared" ca="1" si="124"/>
        <v/>
      </c>
      <c r="H1258" s="308" t="str">
        <f t="shared" ca="1" si="118"/>
        <v/>
      </c>
      <c r="I1258" s="80" t="str">
        <f t="shared" ca="1" si="125"/>
        <v/>
      </c>
      <c r="J1258" s="275"/>
      <c r="K1258" s="75"/>
      <c r="L1258" s="207" t="str">
        <f t="array" aca="1" ref="L1258" ca="1">IF(C1258="","",1)</f>
        <v/>
      </c>
      <c r="M1258" s="37" t="str">
        <f t="array" aca="1" ref="M1258" ca="1">IFERROR(INDEX($B$1098:$Q$1205,SMALL(IF((OFFSET($B$1098:$B$1205,0,MATCH($J$1213,$B$3:$P$3,0)-1)=$K$1213),ROW($P$1098:$P$1205)-ROW($P$1098)+1),ROWS($B$1214:M1258)),COLUMNS($B$1214:M1258)),"")</f>
        <v/>
      </c>
      <c r="N1258" s="38" t="str">
        <f t="array" aca="1" ref="N1258" ca="1">IFERROR(INDEX($B$1098:$Q$1205,SMALL(IF((OFFSET($B$1098:$B$1205,0,MATCH($J$1213,$B$3:$P$3,0)-1)=$K$1213),ROW($P$1098:$P$1205)-ROW($P$1098)+1),ROWS($B$1214:N1258)),COLUMNS($B$1214:N1258)),"")</f>
        <v/>
      </c>
      <c r="O1258" s="122" t="str">
        <f t="shared" ca="1" si="119"/>
        <v/>
      </c>
      <c r="P1258" s="122" t="str">
        <f t="array" aca="1" ref="P1258" ca="1">IF(C1258="","",A1258-O1258)</f>
        <v/>
      </c>
      <c r="Q1258" s="77"/>
      <c r="R1258" s="231"/>
      <c r="S1258" s="78"/>
    </row>
    <row r="1259" spans="1:19" ht="15.75" hidden="1" customHeight="1">
      <c r="A1259" s="103" t="str">
        <f ca="1">IF(C1259="","",SUBTOTAL(3,C$1214:C1259))</f>
        <v/>
      </c>
      <c r="B1259" s="108" t="str">
        <f t="array" aca="1" ref="B1259" ca="1">IF(M1259="","",M1259)</f>
        <v/>
      </c>
      <c r="C1259" s="85" t="str">
        <f t="shared" ca="1" si="120"/>
        <v/>
      </c>
      <c r="D1259" s="76" t="str">
        <f t="shared" ca="1" si="121"/>
        <v/>
      </c>
      <c r="E1259" s="79" t="str">
        <f t="shared" ca="1" si="122"/>
        <v/>
      </c>
      <c r="F1259" s="99" t="str">
        <f t="shared" ca="1" si="123"/>
        <v/>
      </c>
      <c r="G1259" s="99" t="str">
        <f t="shared" ca="1" si="124"/>
        <v/>
      </c>
      <c r="H1259" s="308" t="str">
        <f t="shared" ca="1" si="118"/>
        <v/>
      </c>
      <c r="I1259" s="80" t="str">
        <f t="shared" ca="1" si="125"/>
        <v/>
      </c>
      <c r="J1259" s="275"/>
      <c r="K1259" s="75"/>
      <c r="L1259" s="207" t="str">
        <f t="array" aca="1" ref="L1259" ca="1">IF(C1259="","",1)</f>
        <v/>
      </c>
      <c r="M1259" s="37" t="str">
        <f t="array" aca="1" ref="M1259" ca="1">IFERROR(INDEX($B$1098:$Q$1205,SMALL(IF((OFFSET($B$1098:$B$1205,0,MATCH($J$1213,$B$3:$P$3,0)-1)=$K$1213),ROW($P$1098:$P$1205)-ROW($P$1098)+1),ROWS($B$1214:M1259)),COLUMNS($B$1214:M1259)),"")</f>
        <v/>
      </c>
      <c r="N1259" s="38" t="str">
        <f t="array" aca="1" ref="N1259" ca="1">IFERROR(INDEX($B$1098:$Q$1205,SMALL(IF((OFFSET($B$1098:$B$1205,0,MATCH($J$1213,$B$3:$P$3,0)-1)=$K$1213),ROW($P$1098:$P$1205)-ROW($P$1098)+1),ROWS($B$1214:N1259)),COLUMNS($B$1214:N1259)),"")</f>
        <v/>
      </c>
      <c r="O1259" s="122" t="str">
        <f t="shared" ca="1" si="119"/>
        <v/>
      </c>
      <c r="P1259" s="122" t="str">
        <f t="array" aca="1" ref="P1259" ca="1">IF(C1259="","",A1259-O1259)</f>
        <v/>
      </c>
      <c r="Q1259" s="77"/>
      <c r="R1259" s="231"/>
      <c r="S1259" s="78"/>
    </row>
    <row r="1260" spans="1:19" ht="15.75" hidden="1" customHeight="1">
      <c r="A1260" s="103" t="str">
        <f ca="1">IF(C1260="","",SUBTOTAL(3,C$1214:C1260))</f>
        <v/>
      </c>
      <c r="B1260" s="108" t="str">
        <f t="array" aca="1" ref="B1260" ca="1">IF(M1260="","",M1260)</f>
        <v/>
      </c>
      <c r="C1260" s="85" t="str">
        <f t="shared" ca="1" si="120"/>
        <v/>
      </c>
      <c r="D1260" s="76" t="str">
        <f t="shared" ca="1" si="121"/>
        <v/>
      </c>
      <c r="E1260" s="79" t="str">
        <f t="shared" ca="1" si="122"/>
        <v/>
      </c>
      <c r="F1260" s="99" t="str">
        <f t="shared" ca="1" si="123"/>
        <v/>
      </c>
      <c r="G1260" s="99" t="str">
        <f t="shared" ca="1" si="124"/>
        <v/>
      </c>
      <c r="H1260" s="308" t="str">
        <f t="shared" ca="1" si="118"/>
        <v/>
      </c>
      <c r="I1260" s="80" t="str">
        <f t="shared" ca="1" si="125"/>
        <v/>
      </c>
      <c r="J1260" s="275"/>
      <c r="K1260" s="75"/>
      <c r="L1260" s="207" t="str">
        <f t="array" aca="1" ref="L1260" ca="1">IF(C1260="","",1)</f>
        <v/>
      </c>
      <c r="M1260" s="37" t="str">
        <f t="array" aca="1" ref="M1260" ca="1">IFERROR(INDEX($B$1098:$Q$1205,SMALL(IF((OFFSET($B$1098:$B$1205,0,MATCH($J$1213,$B$3:$P$3,0)-1)=$K$1213),ROW($P$1098:$P$1205)-ROW($P$1098)+1),ROWS($B$1214:M1260)),COLUMNS($B$1214:M1260)),"")</f>
        <v/>
      </c>
      <c r="N1260" s="38" t="str">
        <f t="array" aca="1" ref="N1260" ca="1">IFERROR(INDEX($B$1098:$Q$1205,SMALL(IF((OFFSET($B$1098:$B$1205,0,MATCH($J$1213,$B$3:$P$3,0)-1)=$K$1213),ROW($P$1098:$P$1205)-ROW($P$1098)+1),ROWS($B$1214:N1260)),COLUMNS($B$1214:N1260)),"")</f>
        <v/>
      </c>
      <c r="O1260" s="122" t="str">
        <f t="shared" ca="1" si="119"/>
        <v/>
      </c>
      <c r="P1260" s="122" t="str">
        <f t="array" aca="1" ref="P1260" ca="1">IF(C1260="","",A1260-O1260)</f>
        <v/>
      </c>
      <c r="Q1260" s="77"/>
      <c r="R1260" s="231"/>
      <c r="S1260" s="78"/>
    </row>
    <row r="1261" spans="1:19" ht="15.75" hidden="1" customHeight="1">
      <c r="A1261" s="103" t="str">
        <f ca="1">IF(C1261="","",SUBTOTAL(3,C$1214:C1261))</f>
        <v/>
      </c>
      <c r="B1261" s="108" t="str">
        <f t="array" aca="1" ref="B1261" ca="1">IF(M1261="","",M1261)</f>
        <v/>
      </c>
      <c r="C1261" s="85" t="str">
        <f t="shared" ca="1" si="120"/>
        <v/>
      </c>
      <c r="D1261" s="76" t="str">
        <f t="shared" ca="1" si="121"/>
        <v/>
      </c>
      <c r="E1261" s="79" t="str">
        <f t="shared" ca="1" si="122"/>
        <v/>
      </c>
      <c r="F1261" s="99" t="str">
        <f t="shared" ca="1" si="123"/>
        <v/>
      </c>
      <c r="G1261" s="99" t="str">
        <f t="shared" ca="1" si="124"/>
        <v/>
      </c>
      <c r="H1261" s="308" t="str">
        <f t="shared" ca="1" si="118"/>
        <v/>
      </c>
      <c r="I1261" s="80" t="str">
        <f t="shared" ca="1" si="125"/>
        <v/>
      </c>
      <c r="J1261" s="275"/>
      <c r="K1261" s="75"/>
      <c r="L1261" s="207" t="str">
        <f t="array" aca="1" ref="L1261" ca="1">IF(C1261="","",1)</f>
        <v/>
      </c>
      <c r="M1261" s="37" t="str">
        <f t="array" aca="1" ref="M1261" ca="1">IFERROR(INDEX($B$1098:$Q$1205,SMALL(IF((OFFSET($B$1098:$B$1205,0,MATCH($J$1213,$B$3:$P$3,0)-1)=$K$1213),ROW($P$1098:$P$1205)-ROW($P$1098)+1),ROWS($B$1214:M1261)),COLUMNS($B$1214:M1261)),"")</f>
        <v/>
      </c>
      <c r="N1261" s="38" t="str">
        <f t="array" aca="1" ref="N1261" ca="1">IFERROR(INDEX($B$1098:$Q$1205,SMALL(IF((OFFSET($B$1098:$B$1205,0,MATCH($J$1213,$B$3:$P$3,0)-1)=$K$1213),ROW($P$1098:$P$1205)-ROW($P$1098)+1),ROWS($B$1214:N1261)),COLUMNS($B$1214:N1261)),"")</f>
        <v/>
      </c>
      <c r="O1261" s="122" t="str">
        <f t="shared" ca="1" si="119"/>
        <v/>
      </c>
      <c r="P1261" s="122" t="str">
        <f t="array" aca="1" ref="P1261" ca="1">IF(C1261="","",A1261-O1261)</f>
        <v/>
      </c>
      <c r="Q1261" s="77"/>
      <c r="R1261" s="231"/>
      <c r="S1261" s="78"/>
    </row>
    <row r="1262" spans="1:19" ht="15.75" hidden="1" customHeight="1">
      <c r="A1262" s="103" t="str">
        <f ca="1">IF(C1262="","",SUBTOTAL(3,C$1214:C1262))</f>
        <v/>
      </c>
      <c r="B1262" s="108" t="str">
        <f t="array" aca="1" ref="B1262" ca="1">IF(M1262="","",M1262)</f>
        <v/>
      </c>
      <c r="C1262" s="85" t="str">
        <f t="shared" ca="1" si="120"/>
        <v/>
      </c>
      <c r="D1262" s="76" t="str">
        <f t="shared" ca="1" si="121"/>
        <v/>
      </c>
      <c r="E1262" s="79" t="str">
        <f t="shared" ca="1" si="122"/>
        <v/>
      </c>
      <c r="F1262" s="99" t="str">
        <f t="shared" ca="1" si="123"/>
        <v/>
      </c>
      <c r="G1262" s="99" t="str">
        <f t="shared" ca="1" si="124"/>
        <v/>
      </c>
      <c r="H1262" s="308" t="str">
        <f t="shared" ca="1" si="118"/>
        <v/>
      </c>
      <c r="I1262" s="80" t="str">
        <f t="shared" ca="1" si="125"/>
        <v/>
      </c>
      <c r="J1262" s="275"/>
      <c r="K1262" s="75"/>
      <c r="L1262" s="207" t="str">
        <f t="array" aca="1" ref="L1262" ca="1">IF(C1262="","",1)</f>
        <v/>
      </c>
      <c r="M1262" s="37" t="str">
        <f t="array" aca="1" ref="M1262" ca="1">IFERROR(INDEX($B$1098:$Q$1205,SMALL(IF((OFFSET($B$1098:$B$1205,0,MATCH($J$1213,$B$3:$P$3,0)-1)=$K$1213),ROW($P$1098:$P$1205)-ROW($P$1098)+1),ROWS($B$1214:M1262)),COLUMNS($B$1214:M1262)),"")</f>
        <v/>
      </c>
      <c r="N1262" s="38" t="str">
        <f t="array" aca="1" ref="N1262" ca="1">IFERROR(INDEX($B$1098:$Q$1205,SMALL(IF((OFFSET($B$1098:$B$1205,0,MATCH($J$1213,$B$3:$P$3,0)-1)=$K$1213),ROW($P$1098:$P$1205)-ROW($P$1098)+1),ROWS($B$1214:N1262)),COLUMNS($B$1214:N1262)),"")</f>
        <v/>
      </c>
      <c r="O1262" s="122" t="str">
        <f t="shared" ca="1" si="119"/>
        <v/>
      </c>
      <c r="P1262" s="122" t="str">
        <f t="array" aca="1" ref="P1262" ca="1">IF(C1262="","",A1262-O1262)</f>
        <v/>
      </c>
      <c r="Q1262" s="77"/>
      <c r="R1262" s="231"/>
      <c r="S1262" s="78"/>
    </row>
    <row r="1263" spans="1:19" ht="15.75" hidden="1" customHeight="1">
      <c r="A1263" s="103" t="str">
        <f ca="1">IF(C1263="","",SUBTOTAL(3,C$1214:C1263))</f>
        <v/>
      </c>
      <c r="B1263" s="108" t="str">
        <f t="array" aca="1" ref="B1263" ca="1">IF(M1263="","",M1263)</f>
        <v/>
      </c>
      <c r="C1263" s="85" t="str">
        <f t="shared" ca="1" si="120"/>
        <v/>
      </c>
      <c r="D1263" s="76" t="str">
        <f t="shared" ca="1" si="121"/>
        <v/>
      </c>
      <c r="E1263" s="79" t="str">
        <f t="shared" ca="1" si="122"/>
        <v/>
      </c>
      <c r="F1263" s="99" t="str">
        <f t="shared" ca="1" si="123"/>
        <v/>
      </c>
      <c r="G1263" s="99" t="str">
        <f t="shared" ca="1" si="124"/>
        <v/>
      </c>
      <c r="H1263" s="308" t="str">
        <f t="shared" ca="1" si="118"/>
        <v/>
      </c>
      <c r="I1263" s="80" t="str">
        <f t="shared" ca="1" si="125"/>
        <v/>
      </c>
      <c r="J1263" s="275"/>
      <c r="K1263" s="75"/>
      <c r="L1263" s="207" t="str">
        <f t="array" aca="1" ref="L1263" ca="1">IF(C1263="","",1)</f>
        <v/>
      </c>
      <c r="M1263" s="37" t="str">
        <f t="array" aca="1" ref="M1263" ca="1">IFERROR(INDEX($B$1098:$Q$1205,SMALL(IF((OFFSET($B$1098:$B$1205,0,MATCH($J$1213,$B$3:$P$3,0)-1)=$K$1213),ROW($P$1098:$P$1205)-ROW($P$1098)+1),ROWS($B$1214:M1263)),COLUMNS($B$1214:M1263)),"")</f>
        <v/>
      </c>
      <c r="N1263" s="38" t="str">
        <f t="array" aca="1" ref="N1263" ca="1">IFERROR(INDEX($B$1098:$Q$1205,SMALL(IF((OFFSET($B$1098:$B$1205,0,MATCH($J$1213,$B$3:$P$3,0)-1)=$K$1213),ROW($P$1098:$P$1205)-ROW($P$1098)+1),ROWS($B$1214:N1263)),COLUMNS($B$1214:N1263)),"")</f>
        <v/>
      </c>
      <c r="O1263" s="122" t="str">
        <f t="shared" ca="1" si="119"/>
        <v/>
      </c>
      <c r="P1263" s="122" t="str">
        <f t="array" aca="1" ref="P1263" ca="1">IF(C1263="","",A1263-O1263)</f>
        <v/>
      </c>
      <c r="Q1263" s="77"/>
      <c r="R1263" s="231"/>
      <c r="S1263" s="78"/>
    </row>
    <row r="1264" spans="1:19" ht="15.75" hidden="1" customHeight="1">
      <c r="A1264" s="103" t="str">
        <f ca="1">IF(C1264="","",SUBTOTAL(3,C$1214:C1264))</f>
        <v/>
      </c>
      <c r="B1264" s="108" t="str">
        <f t="array" aca="1" ref="B1264" ca="1">IF(M1264="","",M1264)</f>
        <v/>
      </c>
      <c r="C1264" s="85" t="str">
        <f t="shared" ca="1" si="120"/>
        <v/>
      </c>
      <c r="D1264" s="76" t="str">
        <f t="shared" ca="1" si="121"/>
        <v/>
      </c>
      <c r="E1264" s="79" t="str">
        <f t="shared" ca="1" si="122"/>
        <v/>
      </c>
      <c r="F1264" s="99" t="str">
        <f t="shared" ca="1" si="123"/>
        <v/>
      </c>
      <c r="G1264" s="99" t="str">
        <f t="shared" ca="1" si="124"/>
        <v/>
      </c>
      <c r="H1264" s="308" t="str">
        <f t="shared" ca="1" si="118"/>
        <v/>
      </c>
      <c r="I1264" s="80" t="str">
        <f t="shared" ca="1" si="125"/>
        <v/>
      </c>
      <c r="J1264" s="275"/>
      <c r="K1264" s="75"/>
      <c r="L1264" s="207" t="str">
        <f t="array" aca="1" ref="L1264" ca="1">IF(C1264="","",1)</f>
        <v/>
      </c>
      <c r="M1264" s="37" t="str">
        <f t="array" aca="1" ref="M1264" ca="1">IFERROR(INDEX($B$1098:$Q$1205,SMALL(IF((OFFSET($B$1098:$B$1205,0,MATCH($J$1213,$B$3:$P$3,0)-1)=$K$1213),ROW($P$1098:$P$1205)-ROW($P$1098)+1),ROWS($B$1214:M1264)),COLUMNS($B$1214:M1264)),"")</f>
        <v/>
      </c>
      <c r="N1264" s="38" t="str">
        <f t="array" aca="1" ref="N1264" ca="1">IFERROR(INDEX($B$1098:$Q$1205,SMALL(IF((OFFSET($B$1098:$B$1205,0,MATCH($J$1213,$B$3:$P$3,0)-1)=$K$1213),ROW($P$1098:$P$1205)-ROW($P$1098)+1),ROWS($B$1214:N1264)),COLUMNS($B$1214:N1264)),"")</f>
        <v/>
      </c>
      <c r="O1264" s="122" t="str">
        <f t="shared" ca="1" si="119"/>
        <v/>
      </c>
      <c r="P1264" s="122" t="str">
        <f t="array" aca="1" ref="P1264" ca="1">IF(C1264="","",A1264-O1264)</f>
        <v/>
      </c>
      <c r="Q1264" s="77"/>
      <c r="R1264" s="231"/>
      <c r="S1264" s="78"/>
    </row>
    <row r="1265" spans="1:19" ht="15.75" hidden="1" customHeight="1">
      <c r="A1265" s="103" t="str">
        <f ca="1">IF(C1265="","",SUBTOTAL(3,C$1214:C1265))</f>
        <v/>
      </c>
      <c r="B1265" s="108" t="str">
        <f t="array" aca="1" ref="B1265" ca="1">IF(M1265="","",M1265)</f>
        <v/>
      </c>
      <c r="C1265" s="85" t="str">
        <f t="shared" ca="1" si="120"/>
        <v/>
      </c>
      <c r="D1265" s="76" t="str">
        <f t="shared" ca="1" si="121"/>
        <v/>
      </c>
      <c r="E1265" s="79" t="str">
        <f t="shared" ca="1" si="122"/>
        <v/>
      </c>
      <c r="F1265" s="99" t="str">
        <f t="shared" ca="1" si="123"/>
        <v/>
      </c>
      <c r="G1265" s="99" t="str">
        <f t="shared" ca="1" si="124"/>
        <v/>
      </c>
      <c r="H1265" s="308" t="str">
        <f t="shared" ca="1" si="118"/>
        <v/>
      </c>
      <c r="I1265" s="80" t="str">
        <f t="shared" ca="1" si="125"/>
        <v/>
      </c>
      <c r="J1265" s="275"/>
      <c r="K1265" s="75"/>
      <c r="L1265" s="207" t="str">
        <f t="array" aca="1" ref="L1265" ca="1">IF(C1265="","",1)</f>
        <v/>
      </c>
      <c r="M1265" s="37" t="str">
        <f t="array" aca="1" ref="M1265" ca="1">IFERROR(INDEX($B$1098:$Q$1205,SMALL(IF((OFFSET($B$1098:$B$1205,0,MATCH($J$1213,$B$3:$P$3,0)-1)=$K$1213),ROW($P$1098:$P$1205)-ROW($P$1098)+1),ROWS($B$1214:M1265)),COLUMNS($B$1214:M1265)),"")</f>
        <v/>
      </c>
      <c r="N1265" s="38" t="str">
        <f t="array" aca="1" ref="N1265" ca="1">IFERROR(INDEX($B$1098:$Q$1205,SMALL(IF((OFFSET($B$1098:$B$1205,0,MATCH($J$1213,$B$3:$P$3,0)-1)=$K$1213),ROW($P$1098:$P$1205)-ROW($P$1098)+1),ROWS($B$1214:N1265)),COLUMNS($B$1214:N1265)),"")</f>
        <v/>
      </c>
      <c r="O1265" s="122" t="str">
        <f t="shared" ca="1" si="119"/>
        <v/>
      </c>
      <c r="P1265" s="122" t="str">
        <f t="array" aca="1" ref="P1265" ca="1">IF(C1265="","",A1265-O1265)</f>
        <v/>
      </c>
      <c r="Q1265" s="77"/>
      <c r="R1265" s="231"/>
      <c r="S1265" s="78"/>
    </row>
    <row r="1266" spans="1:19" ht="15.75" hidden="1" customHeight="1">
      <c r="A1266" s="103" t="str">
        <f ca="1">IF(C1266="","",SUBTOTAL(3,C$1214:C1266))</f>
        <v/>
      </c>
      <c r="B1266" s="108" t="str">
        <f t="array" aca="1" ref="B1266" ca="1">IF(M1266="","",M1266)</f>
        <v/>
      </c>
      <c r="C1266" s="85" t="str">
        <f t="shared" ca="1" si="120"/>
        <v/>
      </c>
      <c r="D1266" s="76" t="str">
        <f t="shared" ca="1" si="121"/>
        <v/>
      </c>
      <c r="E1266" s="79" t="str">
        <f t="shared" ca="1" si="122"/>
        <v/>
      </c>
      <c r="F1266" s="99" t="str">
        <f t="shared" ca="1" si="123"/>
        <v/>
      </c>
      <c r="G1266" s="99" t="str">
        <f t="shared" ca="1" si="124"/>
        <v/>
      </c>
      <c r="H1266" s="308" t="str">
        <f t="shared" ca="1" si="118"/>
        <v/>
      </c>
      <c r="I1266" s="80" t="str">
        <f t="shared" ca="1" si="125"/>
        <v/>
      </c>
      <c r="J1266" s="275"/>
      <c r="K1266" s="75"/>
      <c r="L1266" s="207" t="str">
        <f t="array" aca="1" ref="L1266" ca="1">IF(C1266="","",1)</f>
        <v/>
      </c>
      <c r="M1266" s="37" t="str">
        <f t="array" aca="1" ref="M1266" ca="1">IFERROR(INDEX($B$1098:$Q$1205,SMALL(IF((OFFSET($B$1098:$B$1205,0,MATCH($J$1213,$B$3:$P$3,0)-1)=$K$1213),ROW($P$1098:$P$1205)-ROW($P$1098)+1),ROWS($B$1214:M1266)),COLUMNS($B$1214:M1266)),"")</f>
        <v/>
      </c>
      <c r="N1266" s="38" t="str">
        <f t="array" aca="1" ref="N1266" ca="1">IFERROR(INDEX($B$1098:$Q$1205,SMALL(IF((OFFSET($B$1098:$B$1205,0,MATCH($J$1213,$B$3:$P$3,0)-1)=$K$1213),ROW($P$1098:$P$1205)-ROW($P$1098)+1),ROWS($B$1214:N1266)),COLUMNS($B$1214:N1266)),"")</f>
        <v/>
      </c>
      <c r="O1266" s="122" t="str">
        <f t="shared" ca="1" si="119"/>
        <v/>
      </c>
      <c r="P1266" s="122" t="str">
        <f t="array" aca="1" ref="P1266" ca="1">IF(C1266="","",A1266-O1266)</f>
        <v/>
      </c>
      <c r="Q1266" s="77"/>
      <c r="R1266" s="231"/>
      <c r="S1266" s="78"/>
    </row>
    <row r="1267" spans="1:19" ht="15.75" hidden="1" customHeight="1">
      <c r="A1267" s="103" t="str">
        <f ca="1">IF(C1267="","",SUBTOTAL(3,C$1214:C1267))</f>
        <v/>
      </c>
      <c r="B1267" s="108" t="str">
        <f t="array" aca="1" ref="B1267" ca="1">IF(M1267="","",M1267)</f>
        <v/>
      </c>
      <c r="C1267" s="85" t="str">
        <f t="shared" ca="1" si="120"/>
        <v/>
      </c>
      <c r="D1267" s="76" t="str">
        <f t="shared" ca="1" si="121"/>
        <v/>
      </c>
      <c r="E1267" s="79" t="str">
        <f t="shared" ca="1" si="122"/>
        <v/>
      </c>
      <c r="F1267" s="99" t="str">
        <f t="shared" ca="1" si="123"/>
        <v/>
      </c>
      <c r="G1267" s="99" t="str">
        <f t="shared" ca="1" si="124"/>
        <v/>
      </c>
      <c r="H1267" s="308" t="str">
        <f t="shared" ca="1" si="118"/>
        <v/>
      </c>
      <c r="I1267" s="80" t="str">
        <f t="shared" ca="1" si="125"/>
        <v/>
      </c>
      <c r="J1267" s="275"/>
      <c r="K1267" s="75"/>
      <c r="L1267" s="207" t="str">
        <f t="array" aca="1" ref="L1267" ca="1">IF(C1267="","",1)</f>
        <v/>
      </c>
      <c r="M1267" s="37" t="str">
        <f t="array" aca="1" ref="M1267" ca="1">IFERROR(INDEX($B$1098:$Q$1205,SMALL(IF((OFFSET($B$1098:$B$1205,0,MATCH($J$1213,$B$3:$P$3,0)-1)=$K$1213),ROW($P$1098:$P$1205)-ROW($P$1098)+1),ROWS($B$1214:M1267)),COLUMNS($B$1214:M1267)),"")</f>
        <v/>
      </c>
      <c r="N1267" s="38" t="str">
        <f t="array" aca="1" ref="N1267" ca="1">IFERROR(INDEX($B$1098:$Q$1205,SMALL(IF((OFFSET($B$1098:$B$1205,0,MATCH($J$1213,$B$3:$P$3,0)-1)=$K$1213),ROW($P$1098:$P$1205)-ROW($P$1098)+1),ROWS($B$1214:N1267)),COLUMNS($B$1214:N1267)),"")</f>
        <v/>
      </c>
      <c r="O1267" s="122" t="str">
        <f t="shared" ca="1" si="119"/>
        <v/>
      </c>
      <c r="P1267" s="122" t="str">
        <f t="array" aca="1" ref="P1267" ca="1">IF(C1267="","",A1267-O1267)</f>
        <v/>
      </c>
      <c r="Q1267" s="77"/>
      <c r="R1267" s="231"/>
      <c r="S1267" s="78"/>
    </row>
    <row r="1268" spans="1:19" ht="15.75" hidden="1" customHeight="1">
      <c r="A1268" s="103" t="str">
        <f ca="1">IF(C1268="","",SUBTOTAL(3,C$1214:C1268))</f>
        <v/>
      </c>
      <c r="B1268" s="108" t="str">
        <f t="array" aca="1" ref="B1268" ca="1">IF(M1268="","",M1268)</f>
        <v/>
      </c>
      <c r="C1268" s="85" t="str">
        <f t="shared" ca="1" si="120"/>
        <v/>
      </c>
      <c r="D1268" s="76" t="str">
        <f t="shared" ca="1" si="121"/>
        <v/>
      </c>
      <c r="E1268" s="79" t="str">
        <f t="shared" ca="1" si="122"/>
        <v/>
      </c>
      <c r="F1268" s="99" t="str">
        <f t="shared" ca="1" si="123"/>
        <v/>
      </c>
      <c r="G1268" s="99" t="str">
        <f t="shared" ca="1" si="124"/>
        <v/>
      </c>
      <c r="H1268" s="308" t="str">
        <f t="shared" ca="1" si="118"/>
        <v/>
      </c>
      <c r="I1268" s="80" t="str">
        <f t="shared" ca="1" si="125"/>
        <v/>
      </c>
      <c r="J1268" s="275"/>
      <c r="K1268" s="75"/>
      <c r="L1268" s="207" t="str">
        <f t="array" aca="1" ref="L1268" ca="1">IF(C1268="","",1)</f>
        <v/>
      </c>
      <c r="M1268" s="37" t="str">
        <f t="array" aca="1" ref="M1268" ca="1">IFERROR(INDEX($B$1098:$Q$1205,SMALL(IF((OFFSET($B$1098:$B$1205,0,MATCH($J$1213,$B$3:$P$3,0)-1)=$K$1213),ROW($P$1098:$P$1205)-ROW($P$1098)+1),ROWS($B$1214:M1268)),COLUMNS($B$1214:M1268)),"")</f>
        <v/>
      </c>
      <c r="N1268" s="38" t="str">
        <f t="array" aca="1" ref="N1268" ca="1">IFERROR(INDEX($B$1098:$Q$1205,SMALL(IF((OFFSET($B$1098:$B$1205,0,MATCH($J$1213,$B$3:$P$3,0)-1)=$K$1213),ROW($P$1098:$P$1205)-ROW($P$1098)+1),ROWS($B$1214:N1268)),COLUMNS($B$1214:N1268)),"")</f>
        <v/>
      </c>
      <c r="O1268" s="122" t="str">
        <f t="shared" ca="1" si="119"/>
        <v/>
      </c>
      <c r="P1268" s="122" t="str">
        <f t="array" aca="1" ref="P1268" ca="1">IF(C1268="","",A1268-O1268)</f>
        <v/>
      </c>
      <c r="Q1268" s="77"/>
      <c r="R1268" s="231"/>
      <c r="S1268" s="78"/>
    </row>
    <row r="1269" spans="1:19" ht="15.75" hidden="1" customHeight="1">
      <c r="A1269" s="103" t="str">
        <f ca="1">IF(C1269="","",SUBTOTAL(3,C$1214:C1269))</f>
        <v/>
      </c>
      <c r="B1269" s="108" t="str">
        <f t="array" aca="1" ref="B1269" ca="1">IF(M1269="","",M1269)</f>
        <v/>
      </c>
      <c r="C1269" s="85" t="str">
        <f t="shared" ca="1" si="120"/>
        <v/>
      </c>
      <c r="D1269" s="76" t="str">
        <f t="shared" ca="1" si="121"/>
        <v/>
      </c>
      <c r="E1269" s="79" t="str">
        <f t="shared" ca="1" si="122"/>
        <v/>
      </c>
      <c r="F1269" s="99" t="str">
        <f t="shared" ca="1" si="123"/>
        <v/>
      </c>
      <c r="G1269" s="99" t="str">
        <f t="shared" ca="1" si="124"/>
        <v/>
      </c>
      <c r="H1269" s="308" t="str">
        <f t="shared" ca="1" si="118"/>
        <v/>
      </c>
      <c r="I1269" s="80" t="str">
        <f t="shared" ca="1" si="125"/>
        <v/>
      </c>
      <c r="J1269" s="275"/>
      <c r="K1269" s="75"/>
      <c r="L1269" s="207" t="str">
        <f t="array" aca="1" ref="L1269" ca="1">IF(C1269="","",1)</f>
        <v/>
      </c>
      <c r="M1269" s="37" t="str">
        <f t="array" aca="1" ref="M1269" ca="1">IFERROR(INDEX($B$1098:$Q$1205,SMALL(IF((OFFSET($B$1098:$B$1205,0,MATCH($J$1213,$B$3:$P$3,0)-1)=$K$1213),ROW($P$1098:$P$1205)-ROW($P$1098)+1),ROWS($B$1214:M1269)),COLUMNS($B$1214:M1269)),"")</f>
        <v/>
      </c>
      <c r="N1269" s="38" t="str">
        <f t="array" aca="1" ref="N1269" ca="1">IFERROR(INDEX($B$1098:$Q$1205,SMALL(IF((OFFSET($B$1098:$B$1205,0,MATCH($J$1213,$B$3:$P$3,0)-1)=$K$1213),ROW($P$1098:$P$1205)-ROW($P$1098)+1),ROWS($B$1214:N1269)),COLUMNS($B$1214:N1269)),"")</f>
        <v/>
      </c>
      <c r="O1269" s="122" t="str">
        <f t="shared" ca="1" si="119"/>
        <v/>
      </c>
      <c r="P1269" s="122" t="str">
        <f t="array" aca="1" ref="P1269" ca="1">IF(C1269="","",A1269-O1269)</f>
        <v/>
      </c>
      <c r="Q1269" s="77"/>
      <c r="R1269" s="231"/>
      <c r="S1269" s="78"/>
    </row>
    <row r="1270" spans="1:19" ht="15.75" hidden="1" customHeight="1">
      <c r="A1270" s="103" t="str">
        <f ca="1">IF(C1270="","",SUBTOTAL(3,C$1214:C1270))</f>
        <v/>
      </c>
      <c r="B1270" s="108" t="str">
        <f t="array" aca="1" ref="B1270" ca="1">IF(M1270="","",M1270)</f>
        <v/>
      </c>
      <c r="C1270" s="85" t="str">
        <f t="shared" ca="1" si="120"/>
        <v/>
      </c>
      <c r="D1270" s="76" t="str">
        <f t="shared" ca="1" si="121"/>
        <v/>
      </c>
      <c r="E1270" s="79" t="str">
        <f t="shared" ca="1" si="122"/>
        <v/>
      </c>
      <c r="F1270" s="99" t="str">
        <f t="shared" ca="1" si="123"/>
        <v/>
      </c>
      <c r="G1270" s="99" t="str">
        <f t="shared" ca="1" si="124"/>
        <v/>
      </c>
      <c r="H1270" s="308" t="str">
        <f t="shared" ca="1" si="118"/>
        <v/>
      </c>
      <c r="I1270" s="80" t="str">
        <f t="shared" ca="1" si="125"/>
        <v/>
      </c>
      <c r="J1270" s="275"/>
      <c r="K1270" s="75"/>
      <c r="L1270" s="207" t="str">
        <f t="array" aca="1" ref="L1270" ca="1">IF(C1270="","",1)</f>
        <v/>
      </c>
      <c r="M1270" s="37" t="str">
        <f t="array" aca="1" ref="M1270" ca="1">IFERROR(INDEX($B$1098:$Q$1205,SMALL(IF((OFFSET($B$1098:$B$1205,0,MATCH($J$1213,$B$3:$P$3,0)-1)=$K$1213),ROW($P$1098:$P$1205)-ROW($P$1098)+1),ROWS($B$1214:M1270)),COLUMNS($B$1214:M1270)),"")</f>
        <v/>
      </c>
      <c r="N1270" s="38" t="str">
        <f t="array" aca="1" ref="N1270" ca="1">IFERROR(INDEX($B$1098:$Q$1205,SMALL(IF((OFFSET($B$1098:$B$1205,0,MATCH($J$1213,$B$3:$P$3,0)-1)=$K$1213),ROW($P$1098:$P$1205)-ROW($P$1098)+1),ROWS($B$1214:N1270)),COLUMNS($B$1214:N1270)),"")</f>
        <v/>
      </c>
      <c r="O1270" s="122" t="str">
        <f t="shared" ca="1" si="119"/>
        <v/>
      </c>
      <c r="P1270" s="122" t="str">
        <f t="array" aca="1" ref="P1270" ca="1">IF(C1270="","",A1270-O1270)</f>
        <v/>
      </c>
      <c r="Q1270" s="77"/>
      <c r="R1270" s="231"/>
      <c r="S1270" s="78"/>
    </row>
    <row r="1271" spans="1:19" ht="15.75" hidden="1" customHeight="1">
      <c r="A1271" s="103" t="str">
        <f ca="1">IF(C1271="","",SUBTOTAL(3,C$1214:C1271))</f>
        <v/>
      </c>
      <c r="B1271" s="108" t="str">
        <f t="array" aca="1" ref="B1271" ca="1">IF(M1271="","",M1271)</f>
        <v/>
      </c>
      <c r="C1271" s="85" t="str">
        <f t="shared" ca="1" si="120"/>
        <v/>
      </c>
      <c r="D1271" s="76" t="str">
        <f t="shared" ca="1" si="121"/>
        <v/>
      </c>
      <c r="E1271" s="79" t="str">
        <f t="shared" ca="1" si="122"/>
        <v/>
      </c>
      <c r="F1271" s="99" t="str">
        <f t="shared" ca="1" si="123"/>
        <v/>
      </c>
      <c r="G1271" s="99" t="str">
        <f t="shared" ca="1" si="124"/>
        <v/>
      </c>
      <c r="H1271" s="308" t="str">
        <f t="shared" ca="1" si="118"/>
        <v/>
      </c>
      <c r="I1271" s="80" t="str">
        <f t="shared" ca="1" si="125"/>
        <v/>
      </c>
      <c r="J1271" s="275"/>
      <c r="K1271" s="75"/>
      <c r="L1271" s="207" t="str">
        <f t="array" aca="1" ref="L1271" ca="1">IF(C1271="","",1)</f>
        <v/>
      </c>
      <c r="M1271" s="37" t="str">
        <f t="array" aca="1" ref="M1271" ca="1">IFERROR(INDEX($B$1098:$Q$1205,SMALL(IF((OFFSET($B$1098:$B$1205,0,MATCH($J$1213,$B$3:$P$3,0)-1)=$K$1213),ROW($P$1098:$P$1205)-ROW($P$1098)+1),ROWS($B$1214:M1271)),COLUMNS($B$1214:M1271)),"")</f>
        <v/>
      </c>
      <c r="N1271" s="38" t="str">
        <f t="array" aca="1" ref="N1271" ca="1">IFERROR(INDEX($B$1098:$Q$1205,SMALL(IF((OFFSET($B$1098:$B$1205,0,MATCH($J$1213,$B$3:$P$3,0)-1)=$K$1213),ROW($P$1098:$P$1205)-ROW($P$1098)+1),ROWS($B$1214:N1271)),COLUMNS($B$1214:N1271)),"")</f>
        <v/>
      </c>
      <c r="O1271" s="122" t="str">
        <f t="shared" ca="1" si="119"/>
        <v/>
      </c>
      <c r="P1271" s="122" t="str">
        <f t="array" aca="1" ref="P1271" ca="1">IF(C1271="","",A1271-O1271)</f>
        <v/>
      </c>
      <c r="Q1271" s="77"/>
      <c r="R1271" s="231"/>
      <c r="S1271" s="78"/>
    </row>
    <row r="1272" spans="1:19" ht="15.75" hidden="1" customHeight="1">
      <c r="A1272" s="103" t="str">
        <f ca="1">IF(C1272="","",SUBTOTAL(3,C$1214:C1272))</f>
        <v/>
      </c>
      <c r="B1272" s="108" t="str">
        <f t="array" aca="1" ref="B1272" ca="1">IF(M1272="","",M1272)</f>
        <v/>
      </c>
      <c r="C1272" s="85" t="str">
        <f t="shared" ca="1" si="120"/>
        <v/>
      </c>
      <c r="D1272" s="76" t="str">
        <f t="shared" ca="1" si="121"/>
        <v/>
      </c>
      <c r="E1272" s="79" t="str">
        <f t="shared" ca="1" si="122"/>
        <v/>
      </c>
      <c r="F1272" s="99" t="str">
        <f t="shared" ca="1" si="123"/>
        <v/>
      </c>
      <c r="G1272" s="99" t="str">
        <f t="shared" ca="1" si="124"/>
        <v/>
      </c>
      <c r="H1272" s="308" t="str">
        <f t="shared" ca="1" si="118"/>
        <v/>
      </c>
      <c r="I1272" s="80" t="str">
        <f t="shared" ca="1" si="125"/>
        <v/>
      </c>
      <c r="J1272" s="275"/>
      <c r="K1272" s="75"/>
      <c r="L1272" s="207" t="str">
        <f t="array" aca="1" ref="L1272" ca="1">IF(C1272="","",1)</f>
        <v/>
      </c>
      <c r="M1272" s="37" t="str">
        <f t="array" aca="1" ref="M1272" ca="1">IFERROR(INDEX($B$1098:$Q$1205,SMALL(IF((OFFSET($B$1098:$B$1205,0,MATCH($J$1213,$B$3:$P$3,0)-1)=$K$1213),ROW($P$1098:$P$1205)-ROW($P$1098)+1),ROWS($B$1214:M1272)),COLUMNS($B$1214:M1272)),"")</f>
        <v/>
      </c>
      <c r="N1272" s="38" t="str">
        <f t="array" aca="1" ref="N1272" ca="1">IFERROR(INDEX($B$1098:$Q$1205,SMALL(IF((OFFSET($B$1098:$B$1205,0,MATCH($J$1213,$B$3:$P$3,0)-1)=$K$1213),ROW($P$1098:$P$1205)-ROW($P$1098)+1),ROWS($B$1214:N1272)),COLUMNS($B$1214:N1272)),"")</f>
        <v/>
      </c>
      <c r="O1272" s="122" t="str">
        <f t="shared" ca="1" si="119"/>
        <v/>
      </c>
      <c r="P1272" s="122" t="str">
        <f t="array" aca="1" ref="P1272" ca="1">IF(C1272="","",A1272-O1272)</f>
        <v/>
      </c>
      <c r="Q1272" s="77"/>
      <c r="R1272" s="231"/>
      <c r="S1272" s="78"/>
    </row>
    <row r="1273" spans="1:19" ht="15.75" hidden="1" customHeight="1">
      <c r="A1273" s="103" t="str">
        <f ca="1">IF(C1273="","",SUBTOTAL(3,C$1214:C1273))</f>
        <v/>
      </c>
      <c r="B1273" s="108" t="str">
        <f t="array" aca="1" ref="B1273" ca="1">IF(M1273="","",M1273)</f>
        <v/>
      </c>
      <c r="C1273" s="85" t="str">
        <f t="shared" ca="1" si="120"/>
        <v/>
      </c>
      <c r="D1273" s="76" t="str">
        <f t="shared" ca="1" si="121"/>
        <v/>
      </c>
      <c r="E1273" s="79" t="str">
        <f t="shared" ca="1" si="122"/>
        <v/>
      </c>
      <c r="F1273" s="99" t="str">
        <f t="shared" ca="1" si="123"/>
        <v/>
      </c>
      <c r="G1273" s="99" t="str">
        <f t="shared" ca="1" si="124"/>
        <v/>
      </c>
      <c r="H1273" s="308" t="str">
        <f t="shared" ca="1" si="118"/>
        <v/>
      </c>
      <c r="I1273" s="80" t="str">
        <f t="shared" ca="1" si="125"/>
        <v/>
      </c>
      <c r="J1273" s="275"/>
      <c r="K1273" s="75"/>
      <c r="L1273" s="207" t="str">
        <f t="array" aca="1" ref="L1273" ca="1">IF(C1273="","",1)</f>
        <v/>
      </c>
      <c r="M1273" s="37" t="str">
        <f t="array" aca="1" ref="M1273" ca="1">IFERROR(INDEX($B$1098:$Q$1205,SMALL(IF((OFFSET($B$1098:$B$1205,0,MATCH($J$1213,$B$3:$P$3,0)-1)=$K$1213),ROW($P$1098:$P$1205)-ROW($P$1098)+1),ROWS($B$1214:M1273)),COLUMNS($B$1214:M1273)),"")</f>
        <v/>
      </c>
      <c r="N1273" s="38" t="str">
        <f t="array" aca="1" ref="N1273" ca="1">IFERROR(INDEX($B$1098:$Q$1205,SMALL(IF((OFFSET($B$1098:$B$1205,0,MATCH($J$1213,$B$3:$P$3,0)-1)=$K$1213),ROW($P$1098:$P$1205)-ROW($P$1098)+1),ROWS($B$1214:N1273)),COLUMNS($B$1214:N1273)),"")</f>
        <v/>
      </c>
      <c r="O1273" s="122" t="str">
        <f t="shared" ca="1" si="119"/>
        <v/>
      </c>
      <c r="P1273" s="122" t="str">
        <f t="array" aca="1" ref="P1273" ca="1">IF(C1273="","",A1273-O1273)</f>
        <v/>
      </c>
      <c r="Q1273" s="77"/>
      <c r="R1273" s="231"/>
      <c r="S1273" s="78"/>
    </row>
    <row r="1274" spans="1:19" ht="15.75" hidden="1" customHeight="1">
      <c r="A1274" s="103" t="str">
        <f ca="1">IF(C1274="","",SUBTOTAL(3,C$1214:C1274))</f>
        <v/>
      </c>
      <c r="B1274" s="108" t="str">
        <f t="array" aca="1" ref="B1274" ca="1">IF(M1274="","",M1274)</f>
        <v/>
      </c>
      <c r="C1274" s="85" t="str">
        <f t="shared" ca="1" si="120"/>
        <v/>
      </c>
      <c r="D1274" s="76" t="str">
        <f t="shared" ca="1" si="121"/>
        <v/>
      </c>
      <c r="E1274" s="79" t="str">
        <f t="shared" ca="1" si="122"/>
        <v/>
      </c>
      <c r="F1274" s="99" t="str">
        <f t="shared" ca="1" si="123"/>
        <v/>
      </c>
      <c r="G1274" s="99" t="str">
        <f t="shared" ca="1" si="124"/>
        <v/>
      </c>
      <c r="H1274" s="308" t="str">
        <f t="shared" ca="1" si="118"/>
        <v/>
      </c>
      <c r="I1274" s="80" t="str">
        <f t="shared" ca="1" si="125"/>
        <v/>
      </c>
      <c r="J1274" s="275"/>
      <c r="K1274" s="75"/>
      <c r="L1274" s="207" t="str">
        <f t="array" aca="1" ref="L1274" ca="1">IF(C1274="","",1)</f>
        <v/>
      </c>
      <c r="M1274" s="37" t="str">
        <f t="array" aca="1" ref="M1274" ca="1">IFERROR(INDEX($B$1098:$Q$1205,SMALL(IF((OFFSET($B$1098:$B$1205,0,MATCH($J$1213,$B$3:$P$3,0)-1)=$K$1213),ROW($P$1098:$P$1205)-ROW($P$1098)+1),ROWS($B$1214:M1274)),COLUMNS($B$1214:M1274)),"")</f>
        <v/>
      </c>
      <c r="N1274" s="38" t="str">
        <f t="array" aca="1" ref="N1274" ca="1">IFERROR(INDEX($B$1098:$Q$1205,SMALL(IF((OFFSET($B$1098:$B$1205,0,MATCH($J$1213,$B$3:$P$3,0)-1)=$K$1213),ROW($P$1098:$P$1205)-ROW($P$1098)+1),ROWS($B$1214:N1274)),COLUMNS($B$1214:N1274)),"")</f>
        <v/>
      </c>
      <c r="O1274" s="122" t="str">
        <f t="shared" ca="1" si="119"/>
        <v/>
      </c>
      <c r="P1274" s="122" t="str">
        <f t="array" aca="1" ref="P1274" ca="1">IF(C1274="","",A1274-O1274)</f>
        <v/>
      </c>
      <c r="Q1274" s="77"/>
      <c r="R1274" s="231"/>
      <c r="S1274" s="78"/>
    </row>
    <row r="1275" spans="1:19" ht="15.75" hidden="1" customHeight="1">
      <c r="A1275" s="103" t="str">
        <f ca="1">IF(C1275="","",SUBTOTAL(3,C$1214:C1275))</f>
        <v/>
      </c>
      <c r="B1275" s="108" t="str">
        <f t="array" aca="1" ref="B1275" ca="1">IF(M1275="","",M1275)</f>
        <v/>
      </c>
      <c r="C1275" s="85" t="str">
        <f t="shared" ca="1" si="120"/>
        <v/>
      </c>
      <c r="D1275" s="76" t="str">
        <f t="shared" ca="1" si="121"/>
        <v/>
      </c>
      <c r="E1275" s="79" t="str">
        <f t="shared" ca="1" si="122"/>
        <v/>
      </c>
      <c r="F1275" s="99" t="str">
        <f t="shared" ca="1" si="123"/>
        <v/>
      </c>
      <c r="G1275" s="99" t="str">
        <f t="shared" ca="1" si="124"/>
        <v/>
      </c>
      <c r="H1275" s="308" t="str">
        <f t="shared" ca="1" si="118"/>
        <v/>
      </c>
      <c r="I1275" s="80" t="str">
        <f t="shared" ca="1" si="125"/>
        <v/>
      </c>
      <c r="J1275" s="275"/>
      <c r="K1275" s="75"/>
      <c r="L1275" s="207" t="str">
        <f t="array" aca="1" ref="L1275" ca="1">IF(C1275="","",1)</f>
        <v/>
      </c>
      <c r="M1275" s="37" t="str">
        <f t="array" aca="1" ref="M1275" ca="1">IFERROR(INDEX($B$1098:$Q$1205,SMALL(IF((OFFSET($B$1098:$B$1205,0,MATCH($J$1213,$B$3:$P$3,0)-1)=$K$1213),ROW($P$1098:$P$1205)-ROW($P$1098)+1),ROWS($B$1214:M1275)),COLUMNS($B$1214:M1275)),"")</f>
        <v/>
      </c>
      <c r="N1275" s="38" t="str">
        <f t="array" aca="1" ref="N1275" ca="1">IFERROR(INDEX($B$1098:$Q$1205,SMALL(IF((OFFSET($B$1098:$B$1205,0,MATCH($J$1213,$B$3:$P$3,0)-1)=$K$1213),ROW($P$1098:$P$1205)-ROW($P$1098)+1),ROWS($B$1214:N1275)),COLUMNS($B$1214:N1275)),"")</f>
        <v/>
      </c>
      <c r="O1275" s="122" t="str">
        <f t="shared" ca="1" si="119"/>
        <v/>
      </c>
      <c r="P1275" s="122" t="str">
        <f t="array" aca="1" ref="P1275" ca="1">IF(C1275="","",A1275-O1275)</f>
        <v/>
      </c>
      <c r="Q1275" s="77"/>
      <c r="R1275" s="231"/>
      <c r="S1275" s="78"/>
    </row>
    <row r="1276" spans="1:19" ht="15.75" hidden="1" customHeight="1">
      <c r="A1276" s="103" t="str">
        <f ca="1">IF(C1276="","",SUBTOTAL(3,C$1214:C1276))</f>
        <v/>
      </c>
      <c r="B1276" s="108" t="str">
        <f t="array" aca="1" ref="B1276" ca="1">IF(M1276="","",M1276)</f>
        <v/>
      </c>
      <c r="C1276" s="85" t="str">
        <f t="shared" ca="1" si="120"/>
        <v/>
      </c>
      <c r="D1276" s="76" t="str">
        <f t="shared" ca="1" si="121"/>
        <v/>
      </c>
      <c r="E1276" s="79" t="str">
        <f t="shared" ca="1" si="122"/>
        <v/>
      </c>
      <c r="F1276" s="99" t="str">
        <f t="shared" ca="1" si="123"/>
        <v/>
      </c>
      <c r="G1276" s="99" t="str">
        <f t="shared" ca="1" si="124"/>
        <v/>
      </c>
      <c r="H1276" s="308" t="str">
        <f t="shared" ca="1" si="118"/>
        <v/>
      </c>
      <c r="I1276" s="80" t="str">
        <f t="shared" ca="1" si="125"/>
        <v/>
      </c>
      <c r="J1276" s="275"/>
      <c r="K1276" s="75"/>
      <c r="L1276" s="207" t="str">
        <f t="array" aca="1" ref="L1276" ca="1">IF(C1276="","",1)</f>
        <v/>
      </c>
      <c r="M1276" s="37" t="str">
        <f t="array" aca="1" ref="M1276" ca="1">IFERROR(INDEX($B$1098:$Q$1205,SMALL(IF((OFFSET($B$1098:$B$1205,0,MATCH($J$1213,$B$3:$P$3,0)-1)=$K$1213),ROW($P$1098:$P$1205)-ROW($P$1098)+1),ROWS($B$1214:M1276)),COLUMNS($B$1214:M1276)),"")</f>
        <v/>
      </c>
      <c r="N1276" s="38" t="str">
        <f t="array" aca="1" ref="N1276" ca="1">IFERROR(INDEX($B$1098:$Q$1205,SMALL(IF((OFFSET($B$1098:$B$1205,0,MATCH($J$1213,$B$3:$P$3,0)-1)=$K$1213),ROW($P$1098:$P$1205)-ROW($P$1098)+1),ROWS($B$1214:N1276)),COLUMNS($B$1214:N1276)),"")</f>
        <v/>
      </c>
      <c r="O1276" s="122" t="str">
        <f t="shared" ca="1" si="119"/>
        <v/>
      </c>
      <c r="P1276" s="122" t="str">
        <f t="array" aca="1" ref="P1276" ca="1">IF(C1276="","",A1276-O1276)</f>
        <v/>
      </c>
      <c r="Q1276" s="77"/>
      <c r="R1276" s="231"/>
      <c r="S1276" s="78"/>
    </row>
    <row r="1277" spans="1:19" ht="15.75" hidden="1" customHeight="1">
      <c r="A1277" s="103" t="str">
        <f ca="1">IF(C1277="","",SUBTOTAL(3,C$1214:C1277))</f>
        <v/>
      </c>
      <c r="B1277" s="108" t="str">
        <f t="array" aca="1" ref="B1277" ca="1">IF(M1277="","",M1277)</f>
        <v/>
      </c>
      <c r="C1277" s="85" t="str">
        <f t="shared" ca="1" si="120"/>
        <v/>
      </c>
      <c r="D1277" s="76" t="str">
        <f t="shared" ca="1" si="121"/>
        <v/>
      </c>
      <c r="E1277" s="79" t="str">
        <f t="shared" ca="1" si="122"/>
        <v/>
      </c>
      <c r="F1277" s="99" t="str">
        <f t="shared" ca="1" si="123"/>
        <v/>
      </c>
      <c r="G1277" s="99" t="str">
        <f t="shared" ca="1" si="124"/>
        <v/>
      </c>
      <c r="H1277" s="308" t="str">
        <f t="shared" ca="1" si="118"/>
        <v/>
      </c>
      <c r="I1277" s="80" t="str">
        <f t="shared" ca="1" si="125"/>
        <v/>
      </c>
      <c r="J1277" s="275"/>
      <c r="K1277" s="75"/>
      <c r="L1277" s="207" t="str">
        <f t="array" aca="1" ref="L1277" ca="1">IF(C1277="","",1)</f>
        <v/>
      </c>
      <c r="M1277" s="37" t="str">
        <f t="array" aca="1" ref="M1277" ca="1">IFERROR(INDEX($B$1098:$Q$1205,SMALL(IF((OFFSET($B$1098:$B$1205,0,MATCH($J$1213,$B$3:$P$3,0)-1)=$K$1213),ROW($P$1098:$P$1205)-ROW($P$1098)+1),ROWS($B$1214:M1277)),COLUMNS($B$1214:M1277)),"")</f>
        <v/>
      </c>
      <c r="N1277" s="38" t="str">
        <f t="array" aca="1" ref="N1277" ca="1">IFERROR(INDEX($B$1098:$Q$1205,SMALL(IF((OFFSET($B$1098:$B$1205,0,MATCH($J$1213,$B$3:$P$3,0)-1)=$K$1213),ROW($P$1098:$P$1205)-ROW($P$1098)+1),ROWS($B$1214:N1277)),COLUMNS($B$1214:N1277)),"")</f>
        <v/>
      </c>
      <c r="O1277" s="122" t="str">
        <f t="shared" ca="1" si="119"/>
        <v/>
      </c>
      <c r="P1277" s="122" t="str">
        <f t="array" aca="1" ref="P1277" ca="1">IF(C1277="","",A1277-O1277)</f>
        <v/>
      </c>
      <c r="Q1277" s="77"/>
      <c r="R1277" s="231"/>
      <c r="S1277" s="78"/>
    </row>
    <row r="1278" spans="1:19" ht="15.75" hidden="1" customHeight="1">
      <c r="A1278" s="103" t="str">
        <f ca="1">IF(C1278="","",SUBTOTAL(3,C$1214:C1278))</f>
        <v/>
      </c>
      <c r="B1278" s="108" t="str">
        <f t="array" aca="1" ref="B1278" ca="1">IF(M1278="","",M1278)</f>
        <v/>
      </c>
      <c r="C1278" s="85" t="str">
        <f t="shared" ref="C1278:C1290" ca="1" si="126">IF($M1278="","",VLOOKUP($M1278,ls_gr_4,2,0))</f>
        <v/>
      </c>
      <c r="D1278" s="76" t="str">
        <f t="shared" ref="D1278:D1290" ca="1" si="127">IF($M1278="","",VLOOKUP($M1278,ls_gr_4,3,0))</f>
        <v/>
      </c>
      <c r="E1278" s="79" t="str">
        <f t="shared" ref="E1278:E1290" ca="1" si="128">IF($M1278="","",VLOOKUP($M1278,ls_gr_4,4,0))</f>
        <v/>
      </c>
      <c r="F1278" s="99" t="str">
        <f t="shared" ref="F1278:F1290" ca="1" si="129">IF($M1278="","",VLOOKUP($M1278,ls_gr_4,5,0))</f>
        <v/>
      </c>
      <c r="G1278" s="99" t="str">
        <f t="shared" ref="G1278:G1290" ca="1" si="130">IF($M1278="","",VLOOKUP($M1278,ls_gr_4,6,0))</f>
        <v/>
      </c>
      <c r="H1278" s="308" t="str">
        <f t="shared" ca="1" si="118"/>
        <v/>
      </c>
      <c r="I1278" s="80" t="str">
        <f t="shared" ca="1" si="125"/>
        <v/>
      </c>
      <c r="J1278" s="275"/>
      <c r="K1278" s="75"/>
      <c r="L1278" s="207" t="str">
        <f t="array" aca="1" ref="L1278" ca="1">IF(C1278="","",1)</f>
        <v/>
      </c>
      <c r="M1278" s="37" t="str">
        <f t="array" aca="1" ref="M1278" ca="1">IFERROR(INDEX($B$1098:$Q$1205,SMALL(IF((OFFSET($B$1098:$B$1205,0,MATCH($J$1213,$B$3:$P$3,0)-1)=$K$1213),ROW($P$1098:$P$1205)-ROW($P$1098)+1),ROWS($B$1214:M1278)),COLUMNS($B$1214:M1278)),"")</f>
        <v/>
      </c>
      <c r="N1278" s="38" t="str">
        <f t="array" aca="1" ref="N1278" ca="1">IFERROR(INDEX($B$1098:$Q$1205,SMALL(IF((OFFSET($B$1098:$B$1205,0,MATCH($J$1213,$B$3:$P$3,0)-1)=$K$1213),ROW($P$1098:$P$1205)-ROW($P$1098)+1),ROWS($B$1214:N1278)),COLUMNS($B$1214:N1278)),"")</f>
        <v/>
      </c>
      <c r="O1278" s="122" t="str">
        <f t="shared" ca="1" si="119"/>
        <v/>
      </c>
      <c r="P1278" s="122" t="str">
        <f t="array" aca="1" ref="P1278" ca="1">IF(C1278="","",A1278-O1278)</f>
        <v/>
      </c>
      <c r="Q1278" s="77"/>
      <c r="R1278" s="231"/>
      <c r="S1278" s="78"/>
    </row>
    <row r="1279" spans="1:19" ht="15.75" hidden="1" customHeight="1">
      <c r="A1279" s="103" t="str">
        <f ca="1">IF(C1279="","",SUBTOTAL(3,C$1214:C1279))</f>
        <v/>
      </c>
      <c r="B1279" s="108" t="str">
        <f t="array" aca="1" ref="B1279" ca="1">IF(M1279="","",M1279)</f>
        <v/>
      </c>
      <c r="C1279" s="85" t="str">
        <f t="shared" ca="1" si="126"/>
        <v/>
      </c>
      <c r="D1279" s="76" t="str">
        <f t="shared" ca="1" si="127"/>
        <v/>
      </c>
      <c r="E1279" s="79" t="str">
        <f t="shared" ca="1" si="128"/>
        <v/>
      </c>
      <c r="F1279" s="99" t="str">
        <f t="shared" ca="1" si="129"/>
        <v/>
      </c>
      <c r="G1279" s="99" t="str">
        <f t="shared" ca="1" si="130"/>
        <v/>
      </c>
      <c r="H1279" s="308" t="str">
        <f t="shared" ref="H1279:H1290" ca="1" si="131">IF(N1279="","",N1279)</f>
        <v/>
      </c>
      <c r="I1279" s="80" t="str">
        <f t="shared" ref="I1279:I1290" ca="1" si="132">IF(H1279="","",IF(H1279=MIN(H$371:H$518),"0:00:00",H1279-MIN(H$371:H$518)))</f>
        <v/>
      </c>
      <c r="J1279" s="275"/>
      <c r="K1279" s="75"/>
      <c r="L1279" s="207" t="str">
        <f t="array" aca="1" ref="L1279" ca="1">IF(C1279="","",1)</f>
        <v/>
      </c>
      <c r="M1279" s="37" t="str">
        <f t="array" aca="1" ref="M1279" ca="1">IFERROR(INDEX($B$1098:$Q$1205,SMALL(IF((OFFSET($B$1098:$B$1205,0,MATCH($J$1213,$B$3:$P$3,0)-1)=$K$1213),ROW($P$1098:$P$1205)-ROW($P$1098)+1),ROWS($B$1214:M1279)),COLUMNS($B$1214:M1279)),"")</f>
        <v/>
      </c>
      <c r="N1279" s="38" t="str">
        <f t="array" aca="1" ref="N1279" ca="1">IFERROR(INDEX($B$1098:$Q$1205,SMALL(IF((OFFSET($B$1098:$B$1205,0,MATCH($J$1213,$B$3:$P$3,0)-1)=$K$1213),ROW($P$1098:$P$1205)-ROW($P$1098)+1),ROWS($B$1214:N1279)),COLUMNS($B$1214:N1279)),"")</f>
        <v/>
      </c>
      <c r="O1279" s="122" t="str">
        <f t="shared" ref="O1279:O1290" ca="1" si="133">IF(C1279="","",O1278/100)</f>
        <v/>
      </c>
      <c r="P1279" s="122" t="str">
        <f t="array" aca="1" ref="P1279" ca="1">IF(C1279="","",A1279-O1279)</f>
        <v/>
      </c>
      <c r="Q1279" s="77"/>
      <c r="R1279" s="231"/>
      <c r="S1279" s="78"/>
    </row>
    <row r="1280" spans="1:19" ht="15.75" hidden="1" customHeight="1">
      <c r="A1280" s="103" t="str">
        <f ca="1">IF(C1280="","",SUBTOTAL(3,C$1214:C1280))</f>
        <v/>
      </c>
      <c r="B1280" s="108" t="str">
        <f t="array" aca="1" ref="B1280" ca="1">IF(M1280="","",M1280)</f>
        <v/>
      </c>
      <c r="C1280" s="85" t="str">
        <f t="shared" ca="1" si="126"/>
        <v/>
      </c>
      <c r="D1280" s="76" t="str">
        <f t="shared" ca="1" si="127"/>
        <v/>
      </c>
      <c r="E1280" s="79" t="str">
        <f t="shared" ca="1" si="128"/>
        <v/>
      </c>
      <c r="F1280" s="99" t="str">
        <f t="shared" ca="1" si="129"/>
        <v/>
      </c>
      <c r="G1280" s="99" t="str">
        <f t="shared" ca="1" si="130"/>
        <v/>
      </c>
      <c r="H1280" s="308" t="str">
        <f t="shared" ca="1" si="131"/>
        <v/>
      </c>
      <c r="I1280" s="80" t="str">
        <f t="shared" ca="1" si="132"/>
        <v/>
      </c>
      <c r="J1280" s="275"/>
      <c r="K1280" s="75"/>
      <c r="L1280" s="207" t="str">
        <f t="array" aca="1" ref="L1280" ca="1">IF(C1280="","",1)</f>
        <v/>
      </c>
      <c r="M1280" s="37" t="str">
        <f t="array" aca="1" ref="M1280" ca="1">IFERROR(INDEX($B$1098:$Q$1205,SMALL(IF((OFFSET($B$1098:$B$1205,0,MATCH($J$1213,$B$3:$P$3,0)-1)=$K$1213),ROW($P$1098:$P$1205)-ROW($P$1098)+1),ROWS($B$1214:M1280)),COLUMNS($B$1214:M1280)),"")</f>
        <v/>
      </c>
      <c r="N1280" s="38" t="str">
        <f t="array" aca="1" ref="N1280" ca="1">IFERROR(INDEX($B$1098:$Q$1205,SMALL(IF((OFFSET($B$1098:$B$1205,0,MATCH($J$1213,$B$3:$P$3,0)-1)=$K$1213),ROW($P$1098:$P$1205)-ROW($P$1098)+1),ROWS($B$1214:N1280)),COLUMNS($B$1214:N1280)),"")</f>
        <v/>
      </c>
      <c r="O1280" s="122" t="str">
        <f t="shared" ca="1" si="133"/>
        <v/>
      </c>
      <c r="P1280" s="122" t="str">
        <f t="array" aca="1" ref="P1280" ca="1">IF(C1280="","",A1280-O1280)</f>
        <v/>
      </c>
      <c r="Q1280" s="77"/>
      <c r="R1280" s="231"/>
      <c r="S1280" s="78"/>
    </row>
    <row r="1281" spans="1:19" ht="15.75" hidden="1" customHeight="1">
      <c r="A1281" s="103" t="str">
        <f ca="1">IF(C1281="","",SUBTOTAL(3,C$1214:C1281))</f>
        <v/>
      </c>
      <c r="B1281" s="108" t="str">
        <f t="array" aca="1" ref="B1281" ca="1">IF(M1281="","",M1281)</f>
        <v/>
      </c>
      <c r="C1281" s="85" t="str">
        <f t="shared" ca="1" si="126"/>
        <v/>
      </c>
      <c r="D1281" s="76" t="str">
        <f t="shared" ca="1" si="127"/>
        <v/>
      </c>
      <c r="E1281" s="79" t="str">
        <f t="shared" ca="1" si="128"/>
        <v/>
      </c>
      <c r="F1281" s="99" t="str">
        <f t="shared" ca="1" si="129"/>
        <v/>
      </c>
      <c r="G1281" s="99" t="str">
        <f t="shared" ca="1" si="130"/>
        <v/>
      </c>
      <c r="H1281" s="308" t="str">
        <f t="shared" ca="1" si="131"/>
        <v/>
      </c>
      <c r="I1281" s="80" t="str">
        <f t="shared" ca="1" si="132"/>
        <v/>
      </c>
      <c r="J1281" s="275"/>
      <c r="K1281" s="75"/>
      <c r="L1281" s="207" t="str">
        <f t="array" aca="1" ref="L1281" ca="1">IF(C1281="","",1)</f>
        <v/>
      </c>
      <c r="M1281" s="37" t="str">
        <f t="array" aca="1" ref="M1281" ca="1">IFERROR(INDEX($B$1098:$Q$1205,SMALL(IF((OFFSET($B$1098:$B$1205,0,MATCH($J$1213,$B$3:$P$3,0)-1)=$K$1213),ROW($P$1098:$P$1205)-ROW($P$1098)+1),ROWS($B$1214:M1281)),COLUMNS($B$1214:M1281)),"")</f>
        <v/>
      </c>
      <c r="N1281" s="38" t="str">
        <f t="array" aca="1" ref="N1281" ca="1">IFERROR(INDEX($B$1098:$Q$1205,SMALL(IF((OFFSET($B$1098:$B$1205,0,MATCH($J$1213,$B$3:$P$3,0)-1)=$K$1213),ROW($P$1098:$P$1205)-ROW($P$1098)+1),ROWS($B$1214:N1281)),COLUMNS($B$1214:N1281)),"")</f>
        <v/>
      </c>
      <c r="O1281" s="122" t="str">
        <f t="shared" ca="1" si="133"/>
        <v/>
      </c>
      <c r="P1281" s="122" t="str">
        <f t="array" aca="1" ref="P1281" ca="1">IF(C1281="","",A1281-O1281)</f>
        <v/>
      </c>
      <c r="Q1281" s="77"/>
      <c r="R1281" s="231"/>
      <c r="S1281" s="78"/>
    </row>
    <row r="1282" spans="1:19" ht="15.75" hidden="1" customHeight="1">
      <c r="A1282" s="103" t="str">
        <f ca="1">IF(C1282="","",SUBTOTAL(3,C$1214:C1282))</f>
        <v/>
      </c>
      <c r="B1282" s="108" t="str">
        <f t="array" aca="1" ref="B1282" ca="1">IF(M1282="","",M1282)</f>
        <v/>
      </c>
      <c r="C1282" s="85" t="str">
        <f t="shared" ca="1" si="126"/>
        <v/>
      </c>
      <c r="D1282" s="76" t="str">
        <f t="shared" ca="1" si="127"/>
        <v/>
      </c>
      <c r="E1282" s="79" t="str">
        <f t="shared" ca="1" si="128"/>
        <v/>
      </c>
      <c r="F1282" s="99" t="str">
        <f t="shared" ca="1" si="129"/>
        <v/>
      </c>
      <c r="G1282" s="99" t="str">
        <f t="shared" ca="1" si="130"/>
        <v/>
      </c>
      <c r="H1282" s="308" t="str">
        <f t="shared" ca="1" si="131"/>
        <v/>
      </c>
      <c r="I1282" s="80" t="str">
        <f t="shared" ca="1" si="132"/>
        <v/>
      </c>
      <c r="J1282" s="275"/>
      <c r="K1282" s="75"/>
      <c r="L1282" s="207" t="str">
        <f t="array" aca="1" ref="L1282" ca="1">IF(C1282="","",1)</f>
        <v/>
      </c>
      <c r="M1282" s="37" t="str">
        <f t="array" aca="1" ref="M1282" ca="1">IFERROR(INDEX($B$1098:$Q$1205,SMALL(IF((OFFSET($B$1098:$B$1205,0,MATCH($J$1213,$B$3:$P$3,0)-1)=$K$1213),ROW($P$1098:$P$1205)-ROW($P$1098)+1),ROWS($B$1214:M1282)),COLUMNS($B$1214:M1282)),"")</f>
        <v/>
      </c>
      <c r="N1282" s="38" t="str">
        <f t="array" aca="1" ref="N1282" ca="1">IFERROR(INDEX($B$1098:$Q$1205,SMALL(IF((OFFSET($B$1098:$B$1205,0,MATCH($J$1213,$B$3:$P$3,0)-1)=$K$1213),ROW($P$1098:$P$1205)-ROW($P$1098)+1),ROWS($B$1214:N1282)),COLUMNS($B$1214:N1282)),"")</f>
        <v/>
      </c>
      <c r="O1282" s="122" t="str">
        <f t="shared" ca="1" si="133"/>
        <v/>
      </c>
      <c r="P1282" s="122" t="str">
        <f t="array" aca="1" ref="P1282" ca="1">IF(C1282="","",A1282-O1282)</f>
        <v/>
      </c>
      <c r="Q1282" s="77"/>
      <c r="R1282" s="231"/>
      <c r="S1282" s="78"/>
    </row>
    <row r="1283" spans="1:19" ht="15.75" hidden="1" customHeight="1">
      <c r="A1283" s="103" t="str">
        <f ca="1">IF(C1283="","",SUBTOTAL(3,C$1214:C1283))</f>
        <v/>
      </c>
      <c r="B1283" s="108" t="str">
        <f t="array" aca="1" ref="B1283" ca="1">IF(M1283="","",M1283)</f>
        <v/>
      </c>
      <c r="C1283" s="85" t="str">
        <f t="shared" ca="1" si="126"/>
        <v/>
      </c>
      <c r="D1283" s="76" t="str">
        <f t="shared" ca="1" si="127"/>
        <v/>
      </c>
      <c r="E1283" s="79" t="str">
        <f t="shared" ca="1" si="128"/>
        <v/>
      </c>
      <c r="F1283" s="99" t="str">
        <f t="shared" ca="1" si="129"/>
        <v/>
      </c>
      <c r="G1283" s="99" t="str">
        <f t="shared" ca="1" si="130"/>
        <v/>
      </c>
      <c r="H1283" s="308" t="str">
        <f t="shared" ca="1" si="131"/>
        <v/>
      </c>
      <c r="I1283" s="80" t="str">
        <f t="shared" ca="1" si="132"/>
        <v/>
      </c>
      <c r="J1283" s="275"/>
      <c r="K1283" s="75"/>
      <c r="L1283" s="207" t="str">
        <f t="array" aca="1" ref="L1283" ca="1">IF(C1283="","",1)</f>
        <v/>
      </c>
      <c r="M1283" s="37" t="str">
        <f t="array" aca="1" ref="M1283" ca="1">IFERROR(INDEX($B$1098:$Q$1205,SMALL(IF((OFFSET($B$1098:$B$1205,0,MATCH($J$1213,$B$3:$P$3,0)-1)=$K$1213),ROW($P$1098:$P$1205)-ROW($P$1098)+1),ROWS($B$1214:M1283)),COLUMNS($B$1214:M1283)),"")</f>
        <v/>
      </c>
      <c r="N1283" s="38" t="str">
        <f t="array" aca="1" ref="N1283" ca="1">IFERROR(INDEX($B$1098:$Q$1205,SMALL(IF((OFFSET($B$1098:$B$1205,0,MATCH($J$1213,$B$3:$P$3,0)-1)=$K$1213),ROW($P$1098:$P$1205)-ROW($P$1098)+1),ROWS($B$1214:N1283)),COLUMNS($B$1214:N1283)),"")</f>
        <v/>
      </c>
      <c r="O1283" s="122" t="str">
        <f t="shared" ca="1" si="133"/>
        <v/>
      </c>
      <c r="P1283" s="122" t="str">
        <f t="array" aca="1" ref="P1283" ca="1">IF(C1283="","",A1283-O1283)</f>
        <v/>
      </c>
      <c r="Q1283" s="77"/>
      <c r="R1283" s="231"/>
      <c r="S1283" s="78"/>
    </row>
    <row r="1284" spans="1:19" ht="15.75" hidden="1" customHeight="1">
      <c r="A1284" s="103" t="str">
        <f ca="1">IF(C1284="","",SUBTOTAL(3,C$1214:C1284))</f>
        <v/>
      </c>
      <c r="B1284" s="108" t="str">
        <f t="array" aca="1" ref="B1284" ca="1">IF(M1284="","",M1284)</f>
        <v/>
      </c>
      <c r="C1284" s="85" t="str">
        <f t="shared" ca="1" si="126"/>
        <v/>
      </c>
      <c r="D1284" s="76" t="str">
        <f t="shared" ca="1" si="127"/>
        <v/>
      </c>
      <c r="E1284" s="79" t="str">
        <f t="shared" ca="1" si="128"/>
        <v/>
      </c>
      <c r="F1284" s="99" t="str">
        <f t="shared" ca="1" si="129"/>
        <v/>
      </c>
      <c r="G1284" s="99" t="str">
        <f t="shared" ca="1" si="130"/>
        <v/>
      </c>
      <c r="H1284" s="308" t="str">
        <f t="shared" ca="1" si="131"/>
        <v/>
      </c>
      <c r="I1284" s="80" t="str">
        <f t="shared" ca="1" si="132"/>
        <v/>
      </c>
      <c r="J1284" s="275"/>
      <c r="K1284" s="75"/>
      <c r="L1284" s="207" t="str">
        <f t="array" aca="1" ref="L1284" ca="1">IF(C1284="","",1)</f>
        <v/>
      </c>
      <c r="M1284" s="37" t="str">
        <f t="array" aca="1" ref="M1284" ca="1">IFERROR(INDEX($B$1098:$Q$1205,SMALL(IF((OFFSET($B$1098:$B$1205,0,MATCH($J$1213,$B$3:$P$3,0)-1)=$K$1213),ROW($P$1098:$P$1205)-ROW($P$1098)+1),ROWS($B$1214:M1284)),COLUMNS($B$1214:M1284)),"")</f>
        <v/>
      </c>
      <c r="N1284" s="38" t="str">
        <f t="array" aca="1" ref="N1284" ca="1">IFERROR(INDEX($B$1098:$Q$1205,SMALL(IF((OFFSET($B$1098:$B$1205,0,MATCH($J$1213,$B$3:$P$3,0)-1)=$K$1213),ROW($P$1098:$P$1205)-ROW($P$1098)+1),ROWS($B$1214:N1284)),COLUMNS($B$1214:N1284)),"")</f>
        <v/>
      </c>
      <c r="O1284" s="122" t="str">
        <f t="shared" ca="1" si="133"/>
        <v/>
      </c>
      <c r="P1284" s="122" t="str">
        <f t="array" aca="1" ref="P1284" ca="1">IF(C1284="","",A1284-O1284)</f>
        <v/>
      </c>
      <c r="Q1284" s="77"/>
      <c r="R1284" s="231"/>
      <c r="S1284" s="78"/>
    </row>
    <row r="1285" spans="1:19" ht="15.75" hidden="1" customHeight="1">
      <c r="A1285" s="103" t="str">
        <f ca="1">IF(C1285="","",SUBTOTAL(3,C$1214:C1285))</f>
        <v/>
      </c>
      <c r="B1285" s="108" t="str">
        <f t="array" aca="1" ref="B1285" ca="1">IF(M1285="","",M1285)</f>
        <v/>
      </c>
      <c r="C1285" s="85" t="str">
        <f t="shared" ca="1" si="126"/>
        <v/>
      </c>
      <c r="D1285" s="76" t="str">
        <f t="shared" ca="1" si="127"/>
        <v/>
      </c>
      <c r="E1285" s="79" t="str">
        <f t="shared" ca="1" si="128"/>
        <v/>
      </c>
      <c r="F1285" s="99" t="str">
        <f t="shared" ca="1" si="129"/>
        <v/>
      </c>
      <c r="G1285" s="99" t="str">
        <f t="shared" ca="1" si="130"/>
        <v/>
      </c>
      <c r="H1285" s="308" t="str">
        <f t="shared" ca="1" si="131"/>
        <v/>
      </c>
      <c r="I1285" s="80" t="str">
        <f t="shared" ca="1" si="132"/>
        <v/>
      </c>
      <c r="J1285" s="275"/>
      <c r="K1285" s="75"/>
      <c r="L1285" s="207" t="str">
        <f t="array" aca="1" ref="L1285" ca="1">IF(C1285="","",1)</f>
        <v/>
      </c>
      <c r="M1285" s="37" t="str">
        <f t="array" aca="1" ref="M1285" ca="1">IFERROR(INDEX($B$1098:$Q$1205,SMALL(IF((OFFSET($B$1098:$B$1205,0,MATCH($J$1213,$B$3:$P$3,0)-1)=$K$1213),ROW($P$1098:$P$1205)-ROW($P$1098)+1),ROWS($B$1214:M1285)),COLUMNS($B$1214:M1285)),"")</f>
        <v/>
      </c>
      <c r="N1285" s="38" t="str">
        <f t="array" aca="1" ref="N1285" ca="1">IFERROR(INDEX($B$1098:$Q$1205,SMALL(IF((OFFSET($B$1098:$B$1205,0,MATCH($J$1213,$B$3:$P$3,0)-1)=$K$1213),ROW($P$1098:$P$1205)-ROW($P$1098)+1),ROWS($B$1214:N1285)),COLUMNS($B$1214:N1285)),"")</f>
        <v/>
      </c>
      <c r="O1285" s="122" t="str">
        <f t="shared" ca="1" si="133"/>
        <v/>
      </c>
      <c r="P1285" s="122" t="str">
        <f t="array" aca="1" ref="P1285" ca="1">IF(C1285="","",A1285-O1285)</f>
        <v/>
      </c>
      <c r="Q1285" s="77"/>
      <c r="R1285" s="231"/>
      <c r="S1285" s="78"/>
    </row>
    <row r="1286" spans="1:19" ht="15.75" hidden="1" customHeight="1">
      <c r="A1286" s="103" t="str">
        <f ca="1">IF(C1286="","",SUBTOTAL(3,C$1214:C1286))</f>
        <v/>
      </c>
      <c r="B1286" s="108" t="str">
        <f t="array" aca="1" ref="B1286" ca="1">IF(M1286="","",M1286)</f>
        <v/>
      </c>
      <c r="C1286" s="85" t="str">
        <f t="shared" ca="1" si="126"/>
        <v/>
      </c>
      <c r="D1286" s="76" t="str">
        <f t="shared" ca="1" si="127"/>
        <v/>
      </c>
      <c r="E1286" s="79" t="str">
        <f t="shared" ca="1" si="128"/>
        <v/>
      </c>
      <c r="F1286" s="99" t="str">
        <f t="shared" ca="1" si="129"/>
        <v/>
      </c>
      <c r="G1286" s="99" t="str">
        <f t="shared" ca="1" si="130"/>
        <v/>
      </c>
      <c r="H1286" s="308" t="str">
        <f t="shared" ca="1" si="131"/>
        <v/>
      </c>
      <c r="I1286" s="80" t="str">
        <f t="shared" ca="1" si="132"/>
        <v/>
      </c>
      <c r="J1286" s="275"/>
      <c r="K1286" s="75"/>
      <c r="L1286" s="207" t="str">
        <f t="array" aca="1" ref="L1286" ca="1">IF(C1286="","",1)</f>
        <v/>
      </c>
      <c r="M1286" s="37" t="str">
        <f t="array" aca="1" ref="M1286" ca="1">IFERROR(INDEX($B$1098:$Q$1205,SMALL(IF((OFFSET($B$1098:$B$1205,0,MATCH($J$1213,$B$3:$P$3,0)-1)=$K$1213),ROW($P$1098:$P$1205)-ROW($P$1098)+1),ROWS($B$1214:M1286)),COLUMNS($B$1214:M1286)),"")</f>
        <v/>
      </c>
      <c r="N1286" s="38" t="str">
        <f t="array" aca="1" ref="N1286" ca="1">IFERROR(INDEX($B$1098:$Q$1205,SMALL(IF((OFFSET($B$1098:$B$1205,0,MATCH($J$1213,$B$3:$P$3,0)-1)=$K$1213),ROW($P$1098:$P$1205)-ROW($P$1098)+1),ROWS($B$1214:N1286)),COLUMNS($B$1214:N1286)),"")</f>
        <v/>
      </c>
      <c r="O1286" s="122" t="str">
        <f t="shared" ca="1" si="133"/>
        <v/>
      </c>
      <c r="P1286" s="122" t="str">
        <f t="array" aca="1" ref="P1286" ca="1">IF(C1286="","",A1286-O1286)</f>
        <v/>
      </c>
      <c r="Q1286" s="77"/>
      <c r="R1286" s="231"/>
      <c r="S1286" s="78"/>
    </row>
    <row r="1287" spans="1:19" ht="15.75" hidden="1" customHeight="1">
      <c r="A1287" s="103" t="str">
        <f ca="1">IF(C1287="","",SUBTOTAL(3,C$1214:C1287))</f>
        <v/>
      </c>
      <c r="B1287" s="108" t="str">
        <f t="array" aca="1" ref="B1287" ca="1">IF(M1287="","",M1287)</f>
        <v/>
      </c>
      <c r="C1287" s="85" t="str">
        <f t="shared" ca="1" si="126"/>
        <v/>
      </c>
      <c r="D1287" s="76" t="str">
        <f t="shared" ca="1" si="127"/>
        <v/>
      </c>
      <c r="E1287" s="79" t="str">
        <f t="shared" ca="1" si="128"/>
        <v/>
      </c>
      <c r="F1287" s="99" t="str">
        <f t="shared" ca="1" si="129"/>
        <v/>
      </c>
      <c r="G1287" s="99" t="str">
        <f t="shared" ca="1" si="130"/>
        <v/>
      </c>
      <c r="H1287" s="308" t="str">
        <f t="shared" ca="1" si="131"/>
        <v/>
      </c>
      <c r="I1287" s="80" t="str">
        <f t="shared" ca="1" si="132"/>
        <v/>
      </c>
      <c r="J1287" s="275"/>
      <c r="K1287" s="75"/>
      <c r="L1287" s="15" t="str">
        <f t="array" aca="1" ref="L1287" ca="1">IF(C1287="","",1)</f>
        <v/>
      </c>
      <c r="M1287" s="37" t="str">
        <f t="array" aca="1" ref="M1287" ca="1">IFERROR(INDEX($B$1098:$Q$1205,SMALL(IF((OFFSET($B$1098:$B$1205,0,MATCH($J$1213,$B$3:$P$3,0)-1)=$K$1213),ROW($P$1098:$P$1205)-ROW($P$1098)+1),ROWS($B$1214:M1287)),COLUMNS($B$1214:M1287)),"")</f>
        <v/>
      </c>
      <c r="N1287" s="38" t="str">
        <f t="array" aca="1" ref="N1287" ca="1">IFERROR(INDEX($B$1098:$Q$1205,SMALL(IF((OFFSET($B$1098:$B$1205,0,MATCH($J$1213,$B$3:$P$3,0)-1)=$K$1213),ROW($P$1098:$P$1205)-ROW($P$1098)+1),ROWS($B$1214:N1287)),COLUMNS($B$1214:N1287)),"")</f>
        <v/>
      </c>
      <c r="O1287" s="122" t="str">
        <f t="shared" ca="1" si="133"/>
        <v/>
      </c>
      <c r="P1287" s="122" t="str">
        <f t="array" aca="1" ref="P1287" ca="1">IF(C1287="","",A1287-O1287)</f>
        <v/>
      </c>
      <c r="Q1287" s="77"/>
      <c r="R1287" s="231"/>
      <c r="S1287" s="78"/>
    </row>
    <row r="1288" spans="1:19" ht="15.75" hidden="1" customHeight="1">
      <c r="A1288" s="103" t="str">
        <f ca="1">IF(C1288="","",SUBTOTAL(3,C$1214:C1288))</f>
        <v/>
      </c>
      <c r="B1288" s="108" t="str">
        <f t="array" aca="1" ref="B1288" ca="1">IF(M1288="","",M1288)</f>
        <v/>
      </c>
      <c r="C1288" s="85" t="str">
        <f t="shared" ca="1" si="126"/>
        <v/>
      </c>
      <c r="D1288" s="76" t="str">
        <f t="shared" ca="1" si="127"/>
        <v/>
      </c>
      <c r="E1288" s="79" t="str">
        <f t="shared" ca="1" si="128"/>
        <v/>
      </c>
      <c r="F1288" s="99" t="str">
        <f t="shared" ca="1" si="129"/>
        <v/>
      </c>
      <c r="G1288" s="99" t="str">
        <f t="shared" ca="1" si="130"/>
        <v/>
      </c>
      <c r="H1288" s="308" t="str">
        <f t="shared" ca="1" si="131"/>
        <v/>
      </c>
      <c r="I1288" s="80" t="str">
        <f t="shared" ca="1" si="132"/>
        <v/>
      </c>
      <c r="J1288" s="275"/>
      <c r="K1288" s="75"/>
      <c r="L1288" s="15" t="str">
        <f t="array" aca="1" ref="L1288" ca="1">IF(C1288="","",1)</f>
        <v/>
      </c>
      <c r="M1288" s="37" t="str">
        <f t="array" aca="1" ref="M1288" ca="1">IFERROR(INDEX($B$1098:$Q$1205,SMALL(IF((OFFSET($B$1098:$B$1205,0,MATCH($J$1213,$B$3:$P$3,0)-1)=$K$1213),ROW($P$1098:$P$1205)-ROW($P$1098)+1),ROWS($B$1214:M1288)),COLUMNS($B$1214:M1288)),"")</f>
        <v/>
      </c>
      <c r="N1288" s="38" t="str">
        <f t="array" aca="1" ref="N1288" ca="1">IFERROR(INDEX($B$1098:$Q$1205,SMALL(IF((OFFSET($B$1098:$B$1205,0,MATCH($J$1213,$B$3:$P$3,0)-1)=$K$1213),ROW($P$1098:$P$1205)-ROW($P$1098)+1),ROWS($B$1214:N1288)),COLUMNS($B$1214:N1288)),"")</f>
        <v/>
      </c>
      <c r="O1288" s="122" t="str">
        <f t="shared" ca="1" si="133"/>
        <v/>
      </c>
      <c r="P1288" s="122" t="str">
        <f t="array" aca="1" ref="P1288" ca="1">IF(C1288="","",A1288-O1288)</f>
        <v/>
      </c>
      <c r="Q1288" s="77"/>
      <c r="R1288" s="231"/>
      <c r="S1288" s="78"/>
    </row>
    <row r="1289" spans="1:19" ht="15.75" hidden="1" customHeight="1">
      <c r="A1289" s="103" t="str">
        <f ca="1">IF(C1289="","",SUBTOTAL(3,C$1214:C1289))</f>
        <v/>
      </c>
      <c r="B1289" s="108" t="str">
        <f t="array" aca="1" ref="B1289" ca="1">IF(M1289="","",M1289)</f>
        <v/>
      </c>
      <c r="C1289" s="85" t="str">
        <f t="shared" ca="1" si="126"/>
        <v/>
      </c>
      <c r="D1289" s="76" t="str">
        <f t="shared" ca="1" si="127"/>
        <v/>
      </c>
      <c r="E1289" s="79" t="str">
        <f t="shared" ca="1" si="128"/>
        <v/>
      </c>
      <c r="F1289" s="99" t="str">
        <f t="shared" ca="1" si="129"/>
        <v/>
      </c>
      <c r="G1289" s="99" t="str">
        <f t="shared" ca="1" si="130"/>
        <v/>
      </c>
      <c r="H1289" s="308" t="str">
        <f t="shared" ca="1" si="131"/>
        <v/>
      </c>
      <c r="I1289" s="80" t="str">
        <f t="shared" ca="1" si="132"/>
        <v/>
      </c>
      <c r="J1289" s="275"/>
      <c r="K1289" s="75"/>
      <c r="L1289" s="15" t="str">
        <f t="array" aca="1" ref="L1289" ca="1">IF(C1289="","",1)</f>
        <v/>
      </c>
      <c r="M1289" s="37" t="str">
        <f t="array" aca="1" ref="M1289" ca="1">IFERROR(INDEX($B$1098:$Q$1205,SMALL(IF((OFFSET($B$1098:$B$1205,0,MATCH($J$1213,$B$3:$P$3,0)-1)=$K$1213),ROW($P$1098:$P$1205)-ROW($P$1098)+1),ROWS($B$1214:M1289)),COLUMNS($B$1214:M1289)),"")</f>
        <v/>
      </c>
      <c r="N1289" s="38" t="str">
        <f t="array" aca="1" ref="N1289" ca="1">IFERROR(INDEX($B$1098:$Q$1205,SMALL(IF((OFFSET($B$1098:$B$1205,0,MATCH($J$1213,$B$3:$P$3,0)-1)=$K$1213),ROW($P$1098:$P$1205)-ROW($P$1098)+1),ROWS($B$1214:N1289)),COLUMNS($B$1214:N1289)),"")</f>
        <v/>
      </c>
      <c r="O1289" s="122" t="str">
        <f t="shared" ca="1" si="133"/>
        <v/>
      </c>
      <c r="P1289" s="122" t="str">
        <f t="array" aca="1" ref="P1289" ca="1">IF(C1289="","",A1289-O1289)</f>
        <v/>
      </c>
      <c r="Q1289" s="77"/>
      <c r="R1289" s="231"/>
      <c r="S1289" s="78"/>
    </row>
    <row r="1290" spans="1:19" ht="15.75" hidden="1" customHeight="1">
      <c r="A1290" s="103" t="str">
        <f ca="1">IF(C1290="","",SUBTOTAL(3,C$1214:C1290))</f>
        <v/>
      </c>
      <c r="B1290" s="108" t="str">
        <f t="array" aca="1" ref="B1290" ca="1">IF(M1290="","",M1290)</f>
        <v/>
      </c>
      <c r="C1290" s="85" t="str">
        <f t="shared" ca="1" si="126"/>
        <v/>
      </c>
      <c r="D1290" s="76" t="str">
        <f t="shared" ca="1" si="127"/>
        <v/>
      </c>
      <c r="E1290" s="79" t="str">
        <f t="shared" ca="1" si="128"/>
        <v/>
      </c>
      <c r="F1290" s="99" t="str">
        <f t="shared" ca="1" si="129"/>
        <v/>
      </c>
      <c r="G1290" s="99" t="str">
        <f t="shared" ca="1" si="130"/>
        <v/>
      </c>
      <c r="H1290" s="308" t="str">
        <f t="shared" ca="1" si="131"/>
        <v/>
      </c>
      <c r="I1290" s="80" t="str">
        <f t="shared" ca="1" si="132"/>
        <v/>
      </c>
      <c r="J1290" s="275"/>
      <c r="K1290" s="75"/>
      <c r="L1290" s="15" t="str">
        <f t="array" aca="1" ref="L1290" ca="1">IF(C1290="","",1)</f>
        <v/>
      </c>
      <c r="M1290" s="37" t="str">
        <f t="array" aca="1" ref="M1290" ca="1">IFERROR(INDEX($B$1098:$Q$1205,SMALL(IF((OFFSET($B$1098:$B$1205,0,MATCH($J$1213,$B$3:$P$3,0)-1)=$K$1213),ROW($P$1098:$P$1205)-ROW($P$1098)+1),ROWS($B$1214:M1290)),COLUMNS($B$1214:M1290)),"")</f>
        <v/>
      </c>
      <c r="N1290" s="38" t="str">
        <f t="array" aca="1" ref="N1290" ca="1">IFERROR(INDEX($B$1098:$Q$1205,SMALL(IF((OFFSET($B$1098:$B$1205,0,MATCH($J$1213,$B$3:$P$3,0)-1)=$K$1213),ROW($P$1098:$P$1205)-ROW($P$1098)+1),ROWS($B$1214:N1290)),COLUMNS($B$1214:N1290)),"")</f>
        <v/>
      </c>
      <c r="O1290" s="122" t="str">
        <f t="shared" ca="1" si="133"/>
        <v/>
      </c>
      <c r="P1290" s="122" t="str">
        <f t="array" aca="1" ref="P1290" ca="1">IF(C1290="","",A1290-O1290)</f>
        <v/>
      </c>
      <c r="Q1290" s="77"/>
      <c r="R1290" s="231"/>
      <c r="S1290" s="78"/>
    </row>
    <row r="1291" spans="1:19" ht="15.75" hidden="1" customHeight="1">
      <c r="A1291" s="103"/>
      <c r="B1291" s="108"/>
      <c r="C1291" s="85"/>
      <c r="D1291" s="76"/>
      <c r="E1291" s="79"/>
      <c r="F1291" s="99"/>
      <c r="G1291" s="99"/>
      <c r="H1291" s="308"/>
      <c r="I1291" s="80"/>
      <c r="J1291" s="275"/>
      <c r="K1291" s="75"/>
      <c r="L1291" s="15"/>
      <c r="M1291" s="37"/>
      <c r="N1291" s="38"/>
      <c r="O1291" s="122"/>
      <c r="P1291" s="122"/>
      <c r="Q1291" s="77"/>
      <c r="R1291" s="231"/>
      <c r="S1291" s="78"/>
    </row>
    <row r="1292" spans="1:19" ht="15.75" hidden="1" customHeight="1">
      <c r="A1292" s="103"/>
      <c r="B1292" s="108"/>
      <c r="C1292" s="85"/>
      <c r="D1292" s="76"/>
      <c r="E1292" s="79"/>
      <c r="F1292" s="99"/>
      <c r="G1292" s="99"/>
      <c r="H1292" s="308"/>
      <c r="I1292" s="80"/>
      <c r="J1292" s="275"/>
      <c r="K1292" s="75"/>
      <c r="L1292" s="15"/>
      <c r="M1292" s="37"/>
      <c r="N1292" s="38"/>
      <c r="O1292" s="122"/>
      <c r="P1292" s="122"/>
      <c r="Q1292" s="77"/>
      <c r="R1292" s="231"/>
      <c r="S1292" s="78"/>
    </row>
    <row r="1293" spans="1:19" ht="15.75" hidden="1" customHeight="1">
      <c r="A1293" s="103"/>
      <c r="B1293" s="108"/>
      <c r="C1293" s="85"/>
      <c r="D1293" s="76"/>
      <c r="E1293" s="79"/>
      <c r="F1293" s="99"/>
      <c r="G1293" s="99"/>
      <c r="H1293" s="308"/>
      <c r="I1293" s="80"/>
      <c r="J1293" s="275"/>
      <c r="K1293" s="75"/>
      <c r="L1293" s="15"/>
      <c r="M1293" s="37"/>
      <c r="N1293" s="38"/>
      <c r="O1293" s="122"/>
      <c r="P1293" s="122"/>
      <c r="Q1293" s="77"/>
      <c r="R1293" s="231"/>
      <c r="S1293" s="78"/>
    </row>
    <row r="1294" spans="1:19" hidden="1">
      <c r="I1294"/>
    </row>
    <row r="1295" spans="1:19" hidden="1">
      <c r="I1295"/>
    </row>
    <row r="1296" spans="1:19" hidden="1">
      <c r="I1296"/>
    </row>
    <row r="1297" spans="9:9" hidden="1">
      <c r="I1297"/>
    </row>
    <row r="1298" spans="9:9" hidden="1">
      <c r="I1298"/>
    </row>
    <row r="1299" spans="9:9" hidden="1">
      <c r="I1299"/>
    </row>
    <row r="1300" spans="9:9" hidden="1">
      <c r="I1300"/>
    </row>
    <row r="1301" spans="9:9" hidden="1">
      <c r="I1301"/>
    </row>
    <row r="1302" spans="9:9" hidden="1">
      <c r="I1302"/>
    </row>
    <row r="1303" spans="9:9" hidden="1">
      <c r="I1303"/>
    </row>
    <row r="1304" spans="9:9" hidden="1">
      <c r="I1304"/>
    </row>
    <row r="1305" spans="9:9" hidden="1">
      <c r="I1305"/>
    </row>
    <row r="1306" spans="9:9" hidden="1">
      <c r="I1306"/>
    </row>
    <row r="1307" spans="9:9" hidden="1">
      <c r="I1307"/>
    </row>
    <row r="1308" spans="9:9" hidden="1">
      <c r="I1308"/>
    </row>
    <row r="1309" spans="9:9" hidden="1">
      <c r="I1309"/>
    </row>
    <row r="1310" spans="9:9" hidden="1">
      <c r="I1310"/>
    </row>
    <row r="1311" spans="9:9" hidden="1">
      <c r="I1311"/>
    </row>
    <row r="1312" spans="9:9" hidden="1">
      <c r="I1312"/>
    </row>
    <row r="1313" spans="1:19" ht="15" customHeight="1">
      <c r="A1313" s="327" t="str">
        <f t="array" ref="A1313">IF(C1313="","",SUBTOTAL(3,F$102:F1313))</f>
        <v/>
      </c>
      <c r="B1313" s="328" t="str">
        <f t="array" ref="B1313">IF(K1313="","",K1313)</f>
        <v/>
      </c>
      <c r="C1313" s="329" t="str">
        <f>IF(K1313="","",VLOOKUP($K1313,ls_gr_1,2,0))</f>
        <v/>
      </c>
      <c r="D1313" s="330" t="str">
        <f t="array" ref="D1313">IF(K1313="","",VLOOKUP($K1313,ls_gr_1,3,0))</f>
        <v/>
      </c>
      <c r="E1313" s="331" t="str">
        <f t="array" ref="E1313">IF(K1313="","",VLOOKUP($K1313,ls_gr_1,4,0))</f>
        <v/>
      </c>
      <c r="F1313" s="347"/>
      <c r="G1313" s="348"/>
      <c r="H1313" s="379" t="str">
        <f t="array" ref="H1313">IF(A1313="","",VLOOKUP(A1313,pkt_ind,2,0))</f>
        <v/>
      </c>
      <c r="I1313" s="376"/>
      <c r="J1313" s="335"/>
      <c r="K1313" s="338"/>
      <c r="L1313" s="337">
        <v>1</v>
      </c>
      <c r="M1313" s="380"/>
      <c r="N1313" s="381"/>
      <c r="O1313" s="382">
        <v>5</v>
      </c>
      <c r="P1313" s="383">
        <f t="array" aca="1" ref="P1313" ca="1">COUNT(R1315:R1465)</f>
        <v>3</v>
      </c>
      <c r="Q1313" s="384"/>
      <c r="R1313" s="385"/>
      <c r="S1313" s="32"/>
    </row>
    <row r="1314" spans="1:19" ht="15" customHeight="1">
      <c r="A1314" s="327"/>
      <c r="B1314" s="328" t="str">
        <f t="array" ref="B1314">IF(K1314="","",K1314)</f>
        <v/>
      </c>
      <c r="C1314" s="386"/>
      <c r="D1314" s="387"/>
      <c r="E1314" s="388"/>
      <c r="F1314" s="347"/>
      <c r="G1314" s="348"/>
      <c r="H1314" s="379" t="str">
        <f t="array" ref="H1314">IF(A1314="","",VLOOKUP(A1314,pkt_ind,2,0))</f>
        <v/>
      </c>
      <c r="I1314" s="376"/>
      <c r="J1314" s="335"/>
      <c r="K1314" s="338"/>
      <c r="L1314" s="337">
        <v>1</v>
      </c>
      <c r="M1314" s="380"/>
      <c r="N1314" s="389" t="s">
        <v>20</v>
      </c>
      <c r="O1314" s="390">
        <f t="array" aca="1" ref="O1314" ca="1">SUM(IF(FREQUENCY(IF($E$1214:$E$1311&lt;&gt;"",MATCH($E$1214:$E$1311,$E$1214:$E$1311,0)),ROW($E$1214:$E$1311)-ROW($E$1214)+1),1))</f>
        <v>3</v>
      </c>
      <c r="P1314" s="391" t="s">
        <v>21</v>
      </c>
      <c r="Q1314" s="392" t="s">
        <v>22</v>
      </c>
      <c r="R1314" s="391" t="s">
        <v>23</v>
      </c>
      <c r="S1314" s="32"/>
    </row>
    <row r="1315" spans="1:19" ht="15" customHeight="1" thickBot="1">
      <c r="A1315" s="327"/>
      <c r="B1315" s="328"/>
      <c r="C1315" s="462" t="s">
        <v>33</v>
      </c>
      <c r="D1315" s="387"/>
      <c r="E1315" s="388"/>
      <c r="F1315" s="347"/>
      <c r="G1315" s="348"/>
      <c r="H1315" s="379"/>
      <c r="I1315" s="376"/>
      <c r="J1315" s="335"/>
      <c r="K1315" s="338"/>
      <c r="L1315" s="337">
        <f t="array" ref="L1315">IF(C1315="","",1)</f>
        <v>1</v>
      </c>
      <c r="M1315" s="474">
        <f t="array" aca="1" ref="M1315" ca="1">IF(R1315="","",RANK($R1315,$R$1315:$R$1391,1))</f>
        <v>1</v>
      </c>
      <c r="N1315" s="463" t="str">
        <f t="array" aca="1" ref="N1315" ca="1">IF(ROWS($N$1315:$N1315)&gt;$O$1314,"",INDEX($E$1214:$E$1311,SMALL(IF(FREQUENCY(IF($E$1214:$E$1311&lt;&gt;"",MATCH($E$1214:$E$1311,$E$1214:$E$1311,0)),ROW($E$1214:$E$1311)-ROW($E$1214)+1),ROW($E$1214:$E$1311)-ROW($E$1214)+1),ROWS(N$1315:$N1315))))</f>
        <v>SP Nr 2 - NSS Ustrzyki Dolne</v>
      </c>
      <c r="O1315" s="397">
        <f t="array" aca="1" ref="O1315" ca="1">IF(N1315="","",COUNT(IF($E$1214:$E$1311=N1315,IF(L$1214:L$1311&lt;&gt;"",L$1214:L$1311))))</f>
        <v>6</v>
      </c>
      <c r="P1315" s="397">
        <f t="array" aca="1" ref="P1315" ca="1">IF(SUMIF($E$1214:$E$1311,N1315,L$1214:L$1311)&lt;$O$1313,"",SUM(SMALL(IF($E$1214:$E$1311=N1315,$P$1214:$P$1311,""),ROW(INDIRECT("1:"&amp;$O$1313)))))</f>
        <v>14.9898989899</v>
      </c>
      <c r="Q1315" s="398" t="str">
        <f t="array" aca="1" ref="Q1315" ca="1">IF(OR(N1315="",O1315&gt;=5),"",$O$1313-O1315)</f>
        <v/>
      </c>
      <c r="R1315" s="399">
        <f t="array" aca="1" ref="R1315" ca="1">IFERROR(IF(O1315&gt;=$O$1313,P1315,IF(O1315&lt;$O$1313,SUMIF($E$1214:$E$1311,N1315,$P$1214:$P$1311))+(Q1315*(MAX($A$1214:$A$1311)+1))),"")</f>
        <v>14.9898989899</v>
      </c>
      <c r="S1315" s="32"/>
    </row>
    <row r="1316" spans="1:19" ht="28.5" customHeight="1" thickBot="1">
      <c r="A1316" s="400" t="s">
        <v>0</v>
      </c>
      <c r="B1316" s="401"/>
      <c r="C1316" s="402" t="s">
        <v>24</v>
      </c>
      <c r="D1316" s="403" t="s">
        <v>25</v>
      </c>
      <c r="E1316" s="404" t="s">
        <v>12</v>
      </c>
      <c r="F1316" s="405" t="s">
        <v>26</v>
      </c>
      <c r="G1316" s="406"/>
      <c r="H1316" s="407"/>
      <c r="I1316" s="408" t="s">
        <v>27</v>
      </c>
      <c r="J1316" s="335"/>
      <c r="K1316" s="338"/>
      <c r="L1316" s="337">
        <f t="array" ref="L1316">IF(C1316="","",1)</f>
        <v>1</v>
      </c>
      <c r="M1316" s="474">
        <f t="array" aca="1" ref="M1316" ca="1">IF(R1316="","",RANK($R1316,$R$1315:$R$1391,1))</f>
        <v>2</v>
      </c>
      <c r="N1316" s="463" t="str">
        <f t="array" aca="1" ref="N1316" ca="1">IF(ROWS($N$1315:$N1316)&gt;$O$1314,"",INDEX($E$1214:$E$1311,SMALL(IF(FREQUENCY(IF($E$1214:$E$1311&lt;&gt;"",MATCH($E$1214:$E$1311,$E$1214:$E$1311,0)),ROW($E$1214:$E$1311)-ROW($E$1214)+1),ROW($E$1214:$E$1311)-ROW($E$1214)+1),ROWS(N$1315:$N1316))))</f>
        <v>SP1 Ustrzyki Dolne</v>
      </c>
      <c r="O1316" s="397">
        <f t="array" aca="1" ref="O1316" ca="1">IF(N1316="","",COUNT(IF($E$1214:$E$1311=N1316,IF(L$1214:L$1311&lt;&gt;"",L$1214:L$1311))))</f>
        <v>8</v>
      </c>
      <c r="P1316" s="397">
        <f t="array" aca="1" ref="P1316" ca="1">IF(SUMIF($E$1214:$E$1311,N1316,L$1214:L$1311)&lt;$O$1313,"",SUM(SMALL(IF($E$1214:$E$1311=N1316,$P$1214:$P$1311,""),ROW(INDIRECT("1:"&amp;$O$1313)))))</f>
        <v>46.999999999998998</v>
      </c>
      <c r="Q1316" s="398" t="str">
        <f t="array" aca="1" ref="Q1316" ca="1">IF(OR(N1316="",O1316&gt;=5),"",$O$1313-O1316)</f>
        <v/>
      </c>
      <c r="R1316" s="399">
        <f t="array" aca="1" ref="R1316" ca="1">IFERROR(IF(O1316&gt;=$O$1313,P1316,IF(O1316&lt;$O$1313,SUMIF($E$1214:$E$1311,N1316,$P$1214:$P$1311))+(Q1316*(MAX($A$1214:$A$1311)+1))),"")</f>
        <v>46.999999999998998</v>
      </c>
      <c r="S1316" s="32"/>
    </row>
    <row r="1317" spans="1:19" ht="15" customHeight="1">
      <c r="A1317" s="409">
        <f t="array" aca="1" ref="A1317" ca="1">IF($C1317="","",RANK(E1317,$E$1317:$E$1391,1))</f>
        <v>1</v>
      </c>
      <c r="B1317" s="410"/>
      <c r="C1317" s="411" t="str">
        <f t="array" aca="1" ref="C1317" ca="1">IF(ROWS($E$1317:$E1317)&gt;$O$1314,"",INDEX($M$1315:$R$1391,SMALL(IF($R$1315:$R$1391=E1317,ROW($R$1315:$R$1391)-ROW($R$1315)+1),COUNTIF($E$1317:E1317,E1317)),COLUMNS($A$1317:B1317)))</f>
        <v>SP Nr 2 - NSS Ustrzyki Dolne</v>
      </c>
      <c r="D1317" s="412">
        <f t="array" aca="1" ref="D1317" ca="1">IF(C1317="","",COUNT(IF($E$1214:$E$1311=C1317,IF(L$1214:L$1311&lt;&gt;"",L$1214:L$1311))))</f>
        <v>6</v>
      </c>
      <c r="E1317" s="413">
        <f t="array" aca="1" ref="E1317" ca="1">IF(ROWS($E$1317:$E1317)&gt;$O$1314,"",SMALL($R$1315:$R$1389,ROWS($E$1317:E1317)))</f>
        <v>14.9898989899</v>
      </c>
      <c r="F1317" s="414" t="str">
        <f t="array" aca="1" ref="F1317" ca="1">IF(E1317="","",IF(E1317=MIN($E$1317:$E$1391),"",E1317-MIN($E$1317:$E$1391)))</f>
        <v/>
      </c>
      <c r="G1317" s="415"/>
      <c r="H1317" s="416"/>
      <c r="I1317" s="417">
        <f t="array" aca="1" ref="I1317" ca="1">IF(ISNUMBER(A1317),VLOOKUP(A1317,pkt,2,0),"")</f>
        <v>100</v>
      </c>
      <c r="J1317" s="335"/>
      <c r="K1317" s="338"/>
      <c r="L1317" s="337">
        <f t="array" aca="1" ref="L1317" ca="1">IF(C1317="","",1)</f>
        <v>1</v>
      </c>
      <c r="M1317" s="474">
        <f t="array" aca="1" ref="M1317" ca="1">IF(R1317="","",RANK($R1317,$R$1315:$R$1391,1))</f>
        <v>3</v>
      </c>
      <c r="N1317" s="463" t="str">
        <f t="array" aca="1" ref="N1317" ca="1">IF(ROWS($N$1315:$N1317)&gt;$O$1314,"",INDEX($E$1214:$E$1311,SMALL(IF(FREQUENCY(IF($E$1214:$E$1311&lt;&gt;"",MATCH($E$1214:$E$1311,$E$1214:$E$1311,0)),ROW($E$1214:$E$1311)-ROW($E$1214)+1),ROW($E$1214:$E$1311)-ROW($E$1214)+1),ROWS(N$1315:$N1317))))</f>
        <v>SP Ropienka</v>
      </c>
      <c r="O1317" s="397">
        <f t="array" aca="1" ref="O1317" ca="1">IF(N1317="","",COUNT(IF($E$1214:$E$1311=N1317,IF(L$1214:L$1311&lt;&gt;"",L$1214:L$1311))))</f>
        <v>2</v>
      </c>
      <c r="P1317" s="397" t="str">
        <f t="array" aca="1" ref="P1317" ca="1">IF(SUMIF($E$1214:$E$1311,N1317,L$1214:L$1311)&lt;$O$1313,"",SUM(SMALL(IF($E$1214:$E$1311=N1317,$P$1214:$P$1311,""),ROW(INDIRECT("1:"&amp;$O$1313)))))</f>
        <v/>
      </c>
      <c r="Q1317" s="398">
        <f t="array" aca="1" ref="Q1317" ca="1">IF(OR(N1317="",O1317&gt;=5),"",$O$1313-O1317)</f>
        <v>3</v>
      </c>
      <c r="R1317" s="399">
        <f t="array" aca="1" ref="R1317" ca="1">IFERROR(IF(O1317&gt;=$O$1313,P1317,IF(O1317&lt;$O$1313,SUMIF($E$1214:$E$1311,N1317,$P$1214:$P$1311))+(Q1317*(MAX($A$1214:$A$1311)+1))),"")</f>
        <v>75</v>
      </c>
      <c r="S1317" s="32"/>
    </row>
    <row r="1318" spans="1:19">
      <c r="A1318" s="409">
        <f t="array" aca="1" ref="A1318" ca="1">IF($C1318="","",RANK(E1318,$E$1317:$E$1391,1))</f>
        <v>2</v>
      </c>
      <c r="B1318" s="410"/>
      <c r="C1318" s="411" t="str">
        <f t="array" aca="1" ref="C1318" ca="1">IF(ROWS($E$1317:$E1318)&gt;$O$1314,"",INDEX($M$1315:$R$1391,SMALL(IF($R$1315:$R$1391=E1318,ROW($R$1315:$R$1391)-ROW($R$1315)+1),COUNTIF($E$1317:E1318,E1318)),COLUMNS($A$1317:B1318)))</f>
        <v>SP1 Ustrzyki Dolne</v>
      </c>
      <c r="D1318" s="412">
        <f t="array" aca="1" ref="D1318" ca="1">IF(C1318="","",COUNT(IF($E$1214:$E$1311=C1318,IF(L$1214:L$1311&lt;&gt;"",L$1214:L$1311))))</f>
        <v>8</v>
      </c>
      <c r="E1318" s="413">
        <f t="array" aca="1" ref="E1318" ca="1">IF(ROWS($E$1317:$E1318)&gt;$O$1314,"",SMALL($R$1315:$R$1389,ROWS($E$1317:E1318)))</f>
        <v>46.999999999998998</v>
      </c>
      <c r="F1318" s="414">
        <f t="array" aca="1" ref="F1318" ca="1">IF(E1318="","",IF(E1318=MIN($E$1317:$E$1391),"",E1318-MIN($E$1317:$E$1391)))</f>
        <v>32.010101010099</v>
      </c>
      <c r="G1318" s="415"/>
      <c r="H1318" s="416"/>
      <c r="I1318" s="417">
        <f t="array" aca="1" ref="I1318" ca="1">IF(ISNUMBER(A1318),VLOOKUP(A1318,pkt,2,0),"")</f>
        <v>90</v>
      </c>
      <c r="J1318" s="425"/>
      <c r="K1318" s="325"/>
      <c r="L1318" s="337">
        <f ca="1">IF(C1318="","",1)</f>
        <v>1</v>
      </c>
      <c r="M1318" s="474" t="str">
        <f t="array" aca="1" ref="M1318" ca="1">IF(R1318="","",RANK($R1318,$R$1315:$R$1391,1))</f>
        <v/>
      </c>
      <c r="N1318" s="463" t="str">
        <f t="array" aca="1" ref="N1318" ca="1">IF(ROWS($N$1315:$N1318)&gt;$O$1314,"",INDEX($E$1214:$E$1311,SMALL(IF(FREQUENCY(IF($E$1214:$E$1311&lt;&gt;"",MATCH($E$1214:$E$1311,$E$1214:$E$1311,0)),ROW($E$1214:$E$1311)-ROW($E$1214)+1),ROW($E$1214:$E$1311)-ROW($E$1214)+1),ROWS(N$1315:$N1318))))</f>
        <v/>
      </c>
      <c r="O1318" s="397" t="str">
        <f t="array" aca="1" ref="O1318" ca="1">IF(N1318="","",COUNT(IF($E$1214:$E$1311=N1318,IF(L$1214:L$1311&lt;&gt;"",L$1214:L$1311))))</f>
        <v/>
      </c>
      <c r="P1318" s="397" t="str">
        <f t="array" aca="1" ref="P1318" ca="1">IF(SUMIF($E$1214:$E$1311,N1318,L$1214:L$1311)&lt;$O$1313,"",SUM(SMALL(IF($E$1214:$E$1311=N1318,$P$1214:$P$1311,""),ROW(INDIRECT("1:"&amp;$O$1313)))))</f>
        <v/>
      </c>
      <c r="Q1318" s="398" t="str">
        <f t="array" aca="1" ref="Q1318" ca="1">IF(OR(N1318="",O1318&gt;=5),"",$O$1313-O1318)</f>
        <v/>
      </c>
      <c r="R1318" s="399" t="str">
        <f t="array" aca="1" ref="R1318" ca="1">IFERROR(IF(O1318&gt;=$O$1313,P1318,IF(O1318&lt;$O$1313,SUMIF($E$1214:$E$1311,N1318,$P$1214:$P$1311))+(Q1318*(MAX($A$1214:$A$1311)+1))),"")</f>
        <v/>
      </c>
    </row>
    <row r="1319" spans="1:19">
      <c r="A1319" s="409">
        <f t="array" aca="1" ref="A1319" ca="1">IF($C1319="","",RANK(E1319,$E$1317:$E$1391,1))</f>
        <v>3</v>
      </c>
      <c r="B1319" s="410"/>
      <c r="C1319" s="411" t="str">
        <f t="array" aca="1" ref="C1319" ca="1">IF(ROWS($E$1317:$E1319)&gt;$O$1314,"",INDEX($M$1315:$R$1391,SMALL(IF($R$1315:$R$1391=E1319,ROW($R$1315:$R$1391)-ROW($R$1315)+1),COUNTIF($E$1317:E1319,E1319)),COLUMNS($A$1317:B1319)))</f>
        <v>SP Ropienka</v>
      </c>
      <c r="D1319" s="412">
        <f t="array" aca="1" ref="D1319" ca="1">IF(C1319="","",COUNT(IF($E$1214:$E$1311=C1319,IF(L$1214:L$1311&lt;&gt;"",L$1214:L$1311))))</f>
        <v>2</v>
      </c>
      <c r="E1319" s="413">
        <f t="array" aca="1" ref="E1319" ca="1">IF(ROWS($E$1317:$E1319)&gt;$O$1314,"",SMALL($R$1315:$R$1389,ROWS($E$1317:E1319)))</f>
        <v>75</v>
      </c>
      <c r="F1319" s="414">
        <f t="array" aca="1" ref="F1319" ca="1">IF(E1319="","",IF(E1319=MIN($E$1317:$E$1391),"",E1319-MIN($E$1317:$E$1391)))</f>
        <v>60.010101010100001</v>
      </c>
      <c r="G1319" s="415"/>
      <c r="H1319" s="416"/>
      <c r="I1319" s="417">
        <f t="array" aca="1" ref="I1319" ca="1">IF(ISNUMBER(A1319),VLOOKUP(A1319,pkt,2,0),"")</f>
        <v>80</v>
      </c>
      <c r="J1319" s="425"/>
      <c r="K1319" s="325"/>
      <c r="L1319" s="337">
        <f t="shared" ref="L1319:L1380" ca="1" si="134">IF(C1319="","",1)</f>
        <v>1</v>
      </c>
      <c r="M1319" s="474" t="str">
        <f t="array" aca="1" ref="M1319" ca="1">IF(R1319="","",RANK($R1319,$R$1315:$R$1391,1))</f>
        <v/>
      </c>
      <c r="N1319" s="463" t="str">
        <f t="array" aca="1" ref="N1319" ca="1">IF(ROWS($N$1315:$N1319)&gt;$O$1314,"",INDEX($E$1214:$E$1311,SMALL(IF(FREQUENCY(IF($E$1214:$E$1311&lt;&gt;"",MATCH($E$1214:$E$1311,$E$1214:$E$1311,0)),ROW($E$1214:$E$1311)-ROW($E$1214)+1),ROW($E$1214:$E$1311)-ROW($E$1214)+1),ROWS(N$1315:$N1319))))</f>
        <v/>
      </c>
      <c r="O1319" s="397" t="str">
        <f t="array" aca="1" ref="O1319" ca="1">IF(N1319="","",COUNT(IF($E$1214:$E$1311=N1319,IF(L$1214:L$1311&lt;&gt;"",L$1214:L$1311))))</f>
        <v/>
      </c>
      <c r="P1319" s="397" t="str">
        <f t="array" aca="1" ref="P1319" ca="1">IF(SUMIF($E$1214:$E$1311,N1319,L$1214:L$1311)&lt;$O$1313,"",SUM(SMALL(IF($E$1214:$E$1311=N1319,$P$1214:$P$1311,""),ROW(INDIRECT("1:"&amp;$O$1313)))))</f>
        <v/>
      </c>
      <c r="Q1319" s="398" t="str">
        <f t="array" aca="1" ref="Q1319" ca="1">IF(OR(N1319="",O1319&gt;=5),"",$O$1313-O1319)</f>
        <v/>
      </c>
      <c r="R1319" s="399" t="str">
        <f t="array" aca="1" ref="R1319" ca="1">IFERROR(IF(O1319&gt;=$O$1313,P1319,IF(O1319&lt;$O$1313,SUMIF($E$1214:$E$1311,N1319,$P$1214:$P$1311))+(Q1319*(MAX($A$1214:$A$1311)+1))),"")</f>
        <v/>
      </c>
    </row>
    <row r="1320" spans="1:19" hidden="1">
      <c r="A1320" s="101" t="str">
        <f t="array" aca="1" ref="A1320" ca="1">IF($C1320="","",RANK(E1320,$E$1317:$E$1391,1))</f>
        <v/>
      </c>
      <c r="B1320" s="106"/>
      <c r="C1320" s="48" t="str">
        <f t="array" aca="1" ref="C1320" ca="1">IF(ROWS($E$1317:$E1320)&gt;$O$1314,"",INDEX($M$1315:$R$1391,SMALL(IF($R$1315:$R$1391=E1320,ROW($R$1315:$R$1391)-ROW($R$1315)+1),COUNTIF($E$1317:E1320,E1320)),COLUMNS($A$1317:B1320)))</f>
        <v/>
      </c>
      <c r="D1320" s="49" t="str">
        <f t="array" aca="1" ref="D1320" ca="1">IF(C1320="","",COUNT(IF($E$1214:$E$1311=C1320,IF(L$1214:L$1311&lt;&gt;"",L$1214:L$1311))))</f>
        <v/>
      </c>
      <c r="E1320" s="283" t="str">
        <f t="array" aca="1" ref="E1320" ca="1">IF(ROWS($E$1317:$E1320)&gt;$O$1314,"",SMALL($R$1315:$R$1389,ROWS($E$1317:E1320)))</f>
        <v/>
      </c>
      <c r="F1320" s="93" t="str">
        <f t="array" aca="1" ref="F1320" ca="1">IF(E1320="","",IF(E1320=MIN($E$1317:$E$1391),"",E1320-MIN($E$1317:$E$1391)))</f>
        <v/>
      </c>
      <c r="G1320" s="94"/>
      <c r="H1320" s="305"/>
      <c r="I1320" s="50" t="str">
        <f t="array" aca="1" ref="I1320" ca="1">IF(ISNUMBER(A1320),VLOOKUP(A1320,pkt,2,0),"")</f>
        <v/>
      </c>
      <c r="L1320" s="207" t="str">
        <f t="shared" ca="1" si="134"/>
        <v/>
      </c>
      <c r="M1320" s="134" t="str">
        <f t="array" aca="1" ref="M1320" ca="1">IF(R1320="","",RANK($R1320,$R$1315:$R$1391,1))</f>
        <v/>
      </c>
      <c r="N1320" s="117" t="str">
        <f t="array" aca="1" ref="N1320" ca="1">IF(ROWS($N$1315:$N1320)&gt;$O$1314,"",INDEX($E$1214:$E$1311,SMALL(IF(FREQUENCY(IF($E$1214:$E$1311&lt;&gt;"",MATCH($E$1214:$E$1311,$E$1214:$E$1311,0)),ROW($E$1214:$E$1311)-ROW($E$1214)+1),ROW($E$1214:$E$1311)-ROW($E$1214)+1),ROWS(N$1315:$N1320))))</f>
        <v/>
      </c>
      <c r="O1320" s="127" t="str">
        <f t="array" aca="1" ref="O1320" ca="1">IF(N1320="","",COUNT(IF($E$1214:$E$1311=N1320,IF(L$1214:L$1311&lt;&gt;"",L$1214:L$1311))))</f>
        <v/>
      </c>
      <c r="P1320" s="127" t="str">
        <f t="array" aca="1" ref="P1320" ca="1">IF(SUMIF($E$1214:$E$1311,N1320,L$1214:L$1311)&lt;$O$1313,"",SUM(SMALL(IF($E$1214:$E$1311=N1320,$P$1214:$P$1311,""),ROW(INDIRECT("1:"&amp;$O$1313)))))</f>
        <v/>
      </c>
      <c r="Q1320" s="53" t="str">
        <f t="array" aca="1" ref="Q1320" ca="1">IF(OR(N1320="",O1320&gt;=5),"",$O$1313-O1320)</f>
        <v/>
      </c>
      <c r="R1320" s="227" t="str">
        <f t="array" aca="1" ref="R1320" ca="1">IFERROR(IF(O1320&gt;=$O$1313,P1320,IF(O1320&lt;$O$1313,SUMIF($E$1214:$E$1311,N1320,$P$1214:$P$1311))+(Q1320*(MAX($A$1214:$A$1311)+1))),"")</f>
        <v/>
      </c>
    </row>
    <row r="1321" spans="1:19" hidden="1">
      <c r="A1321" s="101" t="str">
        <f t="array" aca="1" ref="A1321" ca="1">IF($C1321="","",RANK(E1321,$E$1317:$E$1391,1))</f>
        <v/>
      </c>
      <c r="B1321" s="106"/>
      <c r="C1321" s="48" t="str">
        <f t="array" aca="1" ref="C1321" ca="1">IF(ROWS($E$1317:$E1321)&gt;$O$1314,"",INDEX($M$1315:$R$1391,SMALL(IF($R$1315:$R$1391=E1321,ROW($R$1315:$R$1391)-ROW($R$1315)+1),COUNTIF($E$1317:E1321,E1321)),COLUMNS($A$1317:B1321)))</f>
        <v/>
      </c>
      <c r="D1321" s="49" t="str">
        <f t="array" aca="1" ref="D1321" ca="1">IF(C1321="","",COUNT(IF($E$1214:$E$1311=C1321,IF(L$1214:L$1311&lt;&gt;"",L$1214:L$1311))))</f>
        <v/>
      </c>
      <c r="E1321" s="89" t="str">
        <f t="array" aca="1" ref="E1321" ca="1">IF(ROWS($E$1317:$E1321)&gt;$O$1314,"",SMALL($R$1315:$R$1389,ROWS($E$1317:E1321)))</f>
        <v/>
      </c>
      <c r="F1321" s="93" t="str">
        <f t="array" aca="1" ref="F1321" ca="1">IF(E1321="","",IF(E1321=MIN($E$1317:$E$1391),"",E1321-MIN($E$1317:$E$1391)))</f>
        <v/>
      </c>
      <c r="G1321" s="94"/>
      <c r="H1321" s="305"/>
      <c r="I1321" s="50" t="str">
        <f t="array" aca="1" ref="I1321" ca="1">IF(ISNUMBER(A1321),VLOOKUP(A1321,pkt,2,0),"")</f>
        <v/>
      </c>
      <c r="L1321" s="207" t="str">
        <f t="shared" ca="1" si="134"/>
        <v/>
      </c>
      <c r="M1321" s="134" t="str">
        <f t="array" aca="1" ref="M1321" ca="1">IF(R1321="","",RANK($R1321,$R$1315:$R$1391,1))</f>
        <v/>
      </c>
      <c r="N1321" s="117" t="str">
        <f t="array" aca="1" ref="N1321" ca="1">IF(ROWS($N$1315:$N1321)&gt;$O$1314,"",INDEX($E$1214:$E$1311,SMALL(IF(FREQUENCY(IF($E$1214:$E$1311&lt;&gt;"",MATCH($E$1214:$E$1311,$E$1214:$E$1311,0)),ROW($E$1214:$E$1311)-ROW($E$1214)+1),ROW($E$1214:$E$1311)-ROW($E$1214)+1),ROWS(N$1315:$N1321))))</f>
        <v/>
      </c>
      <c r="O1321" s="127" t="str">
        <f t="array" aca="1" ref="O1321" ca="1">IF(N1321="","",COUNT(IF($E$1214:$E$1311=N1321,IF(L$1214:L$1311&lt;&gt;"",L$1214:L$1311))))</f>
        <v/>
      </c>
      <c r="P1321" s="127" t="str">
        <f t="array" aca="1" ref="P1321" ca="1">IF(SUMIF($E$1214:$E$1311,N1321,L$1214:L$1311)&lt;$O$1313,"",SUM(SMALL(IF($E$1214:$E$1311=N1321,$P$1214:$P$1311,""),ROW(INDIRECT("1:"&amp;$O$1313)))))</f>
        <v/>
      </c>
      <c r="Q1321" s="53" t="str">
        <f t="array" aca="1" ref="Q1321" ca="1">IF(OR(N1321="",O1321&gt;=5),"",$O$1313-O1321)</f>
        <v/>
      </c>
      <c r="R1321" s="227" t="str">
        <f t="array" aca="1" ref="R1321" ca="1">IFERROR(IF(O1321&gt;=$O$1313,P1321,IF(O1321&lt;$O$1313,SUMIF($E$1214:$E$1311,N1321,$P$1214:$P$1311))+(Q1321*(MAX($A$1214:$A$1311)+1))),"")</f>
        <v/>
      </c>
    </row>
    <row r="1322" spans="1:19" hidden="1">
      <c r="A1322" s="101" t="str">
        <f t="array" aca="1" ref="A1322" ca="1">IF($C1322="","",RANK(E1322,$E$1317:$E$1391,1))</f>
        <v/>
      </c>
      <c r="B1322" s="106"/>
      <c r="C1322" s="48" t="str">
        <f t="array" aca="1" ref="C1322" ca="1">IF(ROWS($E$1317:$E1322)&gt;$O$1314,"",INDEX($M$1315:$R$1391,SMALL(IF($R$1315:$R$1391=E1322,ROW($R$1315:$R$1391)-ROW($R$1315)+1),COUNTIF($E$1317:E1322,E1322)),COLUMNS($A$1317:B1322)))</f>
        <v/>
      </c>
      <c r="D1322" s="49" t="str">
        <f t="array" aca="1" ref="D1322" ca="1">IF(C1322="","",COUNT(IF($E$1214:$E$1311=C1322,IF(L$1214:L$1311&lt;&gt;"",L$1214:L$1311))))</f>
        <v/>
      </c>
      <c r="E1322" s="89" t="str">
        <f t="array" aca="1" ref="E1322" ca="1">IF(ROWS($E$1317:$E1322)&gt;$O$1314,"",SMALL($R$1315:$R$1389,ROWS($E$1317:E1322)))</f>
        <v/>
      </c>
      <c r="F1322" s="93" t="str">
        <f t="array" aca="1" ref="F1322" ca="1">IF(E1322="","",IF(E1322=MIN($E$1317:$E$1391),"",E1322-MIN($E$1317:$E$1391)))</f>
        <v/>
      </c>
      <c r="G1322" s="94"/>
      <c r="H1322" s="305"/>
      <c r="I1322" s="50" t="str">
        <f t="array" aca="1" ref="I1322" ca="1">IF(ISNUMBER(A1322),VLOOKUP(A1322,pkt,2,0),"")</f>
        <v/>
      </c>
      <c r="L1322" s="207" t="str">
        <f t="shared" ca="1" si="134"/>
        <v/>
      </c>
      <c r="M1322" s="134" t="str">
        <f t="array" aca="1" ref="M1322" ca="1">IF(R1322="","",RANK($R1322,$R$1315:$R$1391,1))</f>
        <v/>
      </c>
      <c r="N1322" s="117" t="str">
        <f t="array" aca="1" ref="N1322" ca="1">IF(ROWS($N$1315:$N1322)&gt;$O$1314,"",INDEX($E$1214:$E$1311,SMALL(IF(FREQUENCY(IF($E$1214:$E$1311&lt;&gt;"",MATCH($E$1214:$E$1311,$E$1214:$E$1311,0)),ROW($E$1214:$E$1311)-ROW($E$1214)+1),ROW($E$1214:$E$1311)-ROW($E$1214)+1),ROWS(N$1315:$N1322))))</f>
        <v/>
      </c>
      <c r="O1322" s="127" t="str">
        <f t="array" aca="1" ref="O1322" ca="1">IF(N1322="","",COUNT(IF($E$1214:$E$1311=N1322,IF(L$1214:L$1311&lt;&gt;"",L$1214:L$1311))))</f>
        <v/>
      </c>
      <c r="P1322" s="127" t="str">
        <f t="array" aca="1" ref="P1322" ca="1">IF(SUMIF($E$1214:$E$1311,N1322,L$1214:L$1311)&lt;$O$1313,"",SUM(SMALL(IF($E$1214:$E$1311=N1322,$P$1214:$P$1311,""),ROW(INDIRECT("1:"&amp;$O$1313)))))</f>
        <v/>
      </c>
      <c r="Q1322" s="53" t="str">
        <f t="array" aca="1" ref="Q1322" ca="1">IF(OR(N1322="",O1322&gt;=5),"",$O$1313-O1322)</f>
        <v/>
      </c>
      <c r="R1322" s="227" t="str">
        <f t="array" aca="1" ref="R1322" ca="1">IFERROR(IF(O1322&gt;=$O$1313,P1322,IF(O1322&lt;$O$1313,SUMIF($E$1214:$E$1311,N1322,$P$1214:$P$1311))+(Q1322*(MAX($A$1214:$A$1311)+1))),"")</f>
        <v/>
      </c>
    </row>
    <row r="1323" spans="1:19" hidden="1">
      <c r="A1323" s="101" t="str">
        <f t="array" aca="1" ref="A1323" ca="1">IF($C1323="","",RANK(E1323,$E$1317:$E$1391,1))</f>
        <v/>
      </c>
      <c r="B1323" s="106"/>
      <c r="C1323" s="48" t="str">
        <f t="array" aca="1" ref="C1323" ca="1">IF(ROWS($E$1317:$E1323)&gt;$O$1314,"",INDEX($M$1315:$R$1391,SMALL(IF($R$1315:$R$1391=E1323,ROW($R$1315:$R$1391)-ROW($R$1315)+1),COUNTIF($E$1317:E1323,E1323)),COLUMNS($A$1317:B1323)))</f>
        <v/>
      </c>
      <c r="D1323" s="49" t="str">
        <f t="array" aca="1" ref="D1323" ca="1">IF(C1323="","",COUNT(IF($E$1214:$E$1311=C1323,IF(L$1214:L$1311&lt;&gt;"",L$1214:L$1311))))</f>
        <v/>
      </c>
      <c r="E1323" s="89" t="str">
        <f t="array" aca="1" ref="E1323" ca="1">IF(ROWS($E$1317:$E1323)&gt;$O$1314,"",SMALL($R$1315:$R$1389,ROWS($E$1317:E1323)))</f>
        <v/>
      </c>
      <c r="F1323" s="93" t="str">
        <f t="array" aca="1" ref="F1323" ca="1">IF(E1323="","",IF(E1323=MIN($E$1317:$E$1391),"",E1323-MIN($E$1317:$E$1391)))</f>
        <v/>
      </c>
      <c r="G1323" s="94"/>
      <c r="H1323" s="305"/>
      <c r="I1323" s="50" t="str">
        <f t="array" aca="1" ref="I1323" ca="1">IF(ISNUMBER(A1323),VLOOKUP(A1323,pkt,2,0),"")</f>
        <v/>
      </c>
      <c r="L1323" s="207" t="str">
        <f t="shared" ca="1" si="134"/>
        <v/>
      </c>
      <c r="M1323" s="134" t="str">
        <f t="array" aca="1" ref="M1323" ca="1">IF(R1323="","",RANK($R1323,$R$1315:$R$1391,1))</f>
        <v/>
      </c>
      <c r="N1323" s="117" t="str">
        <f t="array" aca="1" ref="N1323" ca="1">IF(ROWS($N$1315:$N1323)&gt;$O$1314,"",INDEX($E$1214:$E$1311,SMALL(IF(FREQUENCY(IF($E$1214:$E$1311&lt;&gt;"",MATCH($E$1214:$E$1311,$E$1214:$E$1311,0)),ROW($E$1214:$E$1311)-ROW($E$1214)+1),ROW($E$1214:$E$1311)-ROW($E$1214)+1),ROWS(N$1315:$N1323))))</f>
        <v/>
      </c>
      <c r="O1323" s="127" t="str">
        <f t="array" aca="1" ref="O1323" ca="1">IF(N1323="","",COUNT(IF($E$1214:$E$1311=N1323,IF(L$1214:L$1311&lt;&gt;"",L$1214:L$1311))))</f>
        <v/>
      </c>
      <c r="P1323" s="127" t="str">
        <f t="array" aca="1" ref="P1323" ca="1">IF(SUMIF($E$1214:$E$1311,N1323,L$1214:L$1311)&lt;$O$1313,"",SUM(SMALL(IF($E$1214:$E$1311=N1323,$P$1214:$P$1311,""),ROW(INDIRECT("1:"&amp;$O$1313)))))</f>
        <v/>
      </c>
      <c r="Q1323" s="53" t="str">
        <f t="array" aca="1" ref="Q1323" ca="1">IF(OR(N1323="",O1323&gt;=5),"",$O$1313-O1323)</f>
        <v/>
      </c>
      <c r="R1323" s="227" t="str">
        <f t="array" aca="1" ref="R1323" ca="1">IFERROR(IF(O1323&gt;=$O$1313,P1323,IF(O1323&lt;$O$1313,SUMIF($E$1214:$E$1311,N1323,$P$1214:$P$1311))+(Q1323*(MAX($A$1214:$A$1311)+1))),"")</f>
        <v/>
      </c>
    </row>
    <row r="1324" spans="1:19" hidden="1">
      <c r="A1324" s="101" t="str">
        <f t="array" aca="1" ref="A1324" ca="1">IF($C1324="","",RANK(E1324,$E$1317:$E$1391,1))</f>
        <v/>
      </c>
      <c r="B1324" s="106"/>
      <c r="C1324" s="48" t="str">
        <f t="array" aca="1" ref="C1324" ca="1">IF(ROWS($E$1317:$E1324)&gt;$O$1314,"",INDEX($M$1315:$R$1391,SMALL(IF($R$1315:$R$1391=E1324,ROW($R$1315:$R$1391)-ROW($R$1315)+1),COUNTIF($E$1317:E1324,E1324)),COLUMNS($A$1317:B1324)))</f>
        <v/>
      </c>
      <c r="D1324" s="49" t="str">
        <f t="array" aca="1" ref="D1324" ca="1">IF(C1324="","",COUNT(IF($E$1214:$E$1311=C1324,IF(L$1214:L$1311&lt;&gt;"",L$1214:L$1311))))</f>
        <v/>
      </c>
      <c r="E1324" s="89" t="str">
        <f t="array" aca="1" ref="E1324" ca="1">IF(ROWS($E$1317:$E1324)&gt;$O$1314,"",SMALL($R$1315:$R$1389,ROWS($E$1317:E1324)))</f>
        <v/>
      </c>
      <c r="F1324" s="93" t="str">
        <f t="array" aca="1" ref="F1324" ca="1">IF(E1324="","",IF(E1324=MIN($E$1317:$E$1391),"",E1324-MIN($E$1317:$E$1391)))</f>
        <v/>
      </c>
      <c r="G1324" s="94"/>
      <c r="H1324" s="305"/>
      <c r="I1324" s="50" t="str">
        <f t="array" aca="1" ref="I1324" ca="1">IF(ISNUMBER(A1324),VLOOKUP(A1324,pkt,2,0),"")</f>
        <v/>
      </c>
      <c r="L1324" s="207" t="str">
        <f t="shared" ca="1" si="134"/>
        <v/>
      </c>
      <c r="M1324" s="134" t="str">
        <f t="array" aca="1" ref="M1324" ca="1">IF(R1324="","",RANK($R1324,$R$1315:$R$1391,1))</f>
        <v/>
      </c>
      <c r="N1324" s="117" t="str">
        <f t="array" aca="1" ref="N1324" ca="1">IF(ROWS($N$1315:$N1324)&gt;$O$1314,"",INDEX($E$1214:$E$1311,SMALL(IF(FREQUENCY(IF($E$1214:$E$1311&lt;&gt;"",MATCH($E$1214:$E$1311,$E$1214:$E$1311,0)),ROW($E$1214:$E$1311)-ROW($E$1214)+1),ROW($E$1214:$E$1311)-ROW($E$1214)+1),ROWS(N$1315:$N1324))))</f>
        <v/>
      </c>
      <c r="O1324" s="127" t="str">
        <f t="array" aca="1" ref="O1324" ca="1">IF(N1324="","",COUNT(IF($E$1214:$E$1311=N1324,IF(L$1214:L$1311&lt;&gt;"",L$1214:L$1311))))</f>
        <v/>
      </c>
      <c r="P1324" s="127" t="str">
        <f t="array" aca="1" ref="P1324" ca="1">IF(SUMIF($E$1214:$E$1311,N1324,L$1214:L$1311)&lt;$O$1313,"",SUM(SMALL(IF($E$1214:$E$1311=N1324,$P$1214:$P$1311,""),ROW(INDIRECT("1:"&amp;$O$1313)))))</f>
        <v/>
      </c>
      <c r="Q1324" s="53" t="str">
        <f t="array" aca="1" ref="Q1324" ca="1">IF(OR(N1324="",O1324&gt;=5),"",$O$1313-O1324)</f>
        <v/>
      </c>
      <c r="R1324" s="227" t="str">
        <f t="array" aca="1" ref="R1324" ca="1">IFERROR(IF(O1324&gt;=$O$1313,P1324,IF(O1324&lt;$O$1313,SUMIF($E$1214:$E$1311,N1324,$P$1214:$P$1311))+(Q1324*(MAX($A$1214:$A$1311)+1))),"")</f>
        <v/>
      </c>
    </row>
    <row r="1325" spans="1:19" hidden="1">
      <c r="A1325" s="101" t="str">
        <f t="array" aca="1" ref="A1325" ca="1">IF($C1325="","",RANK(E1325,$E$1317:$E$1391,1))</f>
        <v/>
      </c>
      <c r="B1325" s="106"/>
      <c r="C1325" s="48" t="str">
        <f t="array" aca="1" ref="C1325" ca="1">IF(ROWS($E$1317:$E1325)&gt;$O$1314,"",INDEX($M$1315:$R$1391,SMALL(IF($R$1315:$R$1391=E1325,ROW($R$1315:$R$1391)-ROW($R$1315)+1),COUNTIF($E$1317:E1325,E1325)),COLUMNS($A$1317:B1325)))</f>
        <v/>
      </c>
      <c r="D1325" s="49" t="str">
        <f t="array" aca="1" ref="D1325" ca="1">IF(C1325="","",COUNT(IF($E$1214:$E$1311=C1325,IF(L$1214:L$1311&lt;&gt;"",L$1214:L$1311))))</f>
        <v/>
      </c>
      <c r="E1325" s="89" t="str">
        <f t="array" aca="1" ref="E1325" ca="1">IF(ROWS($E$1317:$E1325)&gt;$O$1314,"",SMALL($R$1315:$R$1389,ROWS($E$1317:E1325)))</f>
        <v/>
      </c>
      <c r="F1325" s="93" t="str">
        <f t="array" aca="1" ref="F1325" ca="1">IF(E1325="","",IF(E1325=MIN($E$1317:$E$1391),"",E1325-MIN($E$1317:$E$1391)))</f>
        <v/>
      </c>
      <c r="G1325" s="94"/>
      <c r="H1325" s="305"/>
      <c r="I1325" s="50" t="str">
        <f t="array" aca="1" ref="I1325" ca="1">IF(ISNUMBER(A1325),VLOOKUP(A1325,pkt,2,0),"")</f>
        <v/>
      </c>
      <c r="L1325" s="207" t="str">
        <f t="shared" ca="1" si="134"/>
        <v/>
      </c>
      <c r="M1325" s="134" t="str">
        <f t="array" aca="1" ref="M1325" ca="1">IF(R1325="","",RANK($R1325,$R$1315:$R$1391,1))</f>
        <v/>
      </c>
      <c r="N1325" s="117" t="str">
        <f t="array" aca="1" ref="N1325" ca="1">IF(ROWS($N$1315:$N1325)&gt;$O$1314,"",INDEX($E$1214:$E$1311,SMALL(IF(FREQUENCY(IF($E$1214:$E$1311&lt;&gt;"",MATCH($E$1214:$E$1311,$E$1214:$E$1311,0)),ROW($E$1214:$E$1311)-ROW($E$1214)+1),ROW($E$1214:$E$1311)-ROW($E$1214)+1),ROWS(N$1315:$N1325))))</f>
        <v/>
      </c>
      <c r="O1325" s="127" t="str">
        <f t="array" aca="1" ref="O1325" ca="1">IF(N1325="","",COUNT(IF($E$1214:$E$1311=N1325,IF(L$1214:L$1311&lt;&gt;"",L$1214:L$1311))))</f>
        <v/>
      </c>
      <c r="P1325" s="127" t="str">
        <f t="array" aca="1" ref="P1325" ca="1">IF(SUMIF($E$1214:$E$1311,N1325,L$1214:L$1311)&lt;$O$1313,"",SUM(SMALL(IF($E$1214:$E$1311=N1325,$P$1214:$P$1311,""),ROW(INDIRECT("1:"&amp;$O$1313)))))</f>
        <v/>
      </c>
      <c r="Q1325" s="53" t="str">
        <f t="array" aca="1" ref="Q1325" ca="1">IF(OR(N1325="",O1325&gt;=5),"",$O$1313-O1325)</f>
        <v/>
      </c>
      <c r="R1325" s="227" t="str">
        <f t="array" aca="1" ref="R1325" ca="1">IFERROR(IF(O1325&gt;=$O$1313,P1325,IF(O1325&lt;$O$1313,SUMIF($E$1214:$E$1311,N1325,$P$1214:$P$1311))+(Q1325*(MAX($A$1214:$A$1311)+1))),"")</f>
        <v/>
      </c>
    </row>
    <row r="1326" spans="1:19" hidden="1">
      <c r="A1326" s="101" t="str">
        <f t="array" aca="1" ref="A1326" ca="1">IF($C1326="","",RANK(E1326,$E$1317:$E$1391,1))</f>
        <v/>
      </c>
      <c r="B1326" s="106"/>
      <c r="C1326" s="48" t="str">
        <f t="array" aca="1" ref="C1326" ca="1">IF(ROWS($E$1317:$E1326)&gt;$O$1314,"",INDEX($M$1315:$R$1391,SMALL(IF($R$1315:$R$1391=E1326,ROW($R$1315:$R$1391)-ROW($R$1315)+1),COUNTIF($E$1317:E1326,E1326)),COLUMNS($A$1317:B1326)))</f>
        <v/>
      </c>
      <c r="D1326" s="49" t="str">
        <f t="array" aca="1" ref="D1326" ca="1">IF(C1326="","",COUNT(IF($E$1214:$E$1311=C1326,IF(L$1214:L$1311&lt;&gt;"",L$1214:L$1311))))</f>
        <v/>
      </c>
      <c r="E1326" s="89" t="str">
        <f t="array" aca="1" ref="E1326" ca="1">IF(ROWS($E$1317:$E1326)&gt;$O$1314,"",SMALL($R$1315:$R$1389,ROWS($E$1317:E1326)))</f>
        <v/>
      </c>
      <c r="F1326" s="93" t="str">
        <f t="array" aca="1" ref="F1326" ca="1">IF(E1326="","",IF(E1326=MIN($E$1317:$E$1391),"",E1326-MIN($E$1317:$E$1391)))</f>
        <v/>
      </c>
      <c r="G1326" s="94"/>
      <c r="H1326" s="305"/>
      <c r="I1326" s="50" t="str">
        <f t="array" aca="1" ref="I1326" ca="1">IF(ISNUMBER(A1326),VLOOKUP(A1326,pkt,2,0),"")</f>
        <v/>
      </c>
      <c r="L1326" s="207" t="str">
        <f t="shared" ca="1" si="134"/>
        <v/>
      </c>
      <c r="M1326" s="134" t="str">
        <f t="array" aca="1" ref="M1326" ca="1">IF(R1326="","",RANK($R1326,$R$1315:$R$1391,1))</f>
        <v/>
      </c>
      <c r="N1326" s="117" t="str">
        <f t="array" aca="1" ref="N1326" ca="1">IF(ROWS($N$1315:$N1326)&gt;$O$1314,"",INDEX($E$1214:$E$1311,SMALL(IF(FREQUENCY(IF($E$1214:$E$1311&lt;&gt;"",MATCH($E$1214:$E$1311,$E$1214:$E$1311,0)),ROW($E$1214:$E$1311)-ROW($E$1214)+1),ROW($E$1214:$E$1311)-ROW($E$1214)+1),ROWS(N$1315:$N1326))))</f>
        <v/>
      </c>
      <c r="O1326" s="127" t="str">
        <f t="array" aca="1" ref="O1326" ca="1">IF(N1326="","",COUNT(IF($E$1214:$E$1311=N1326,IF(L$1214:L$1311&lt;&gt;"",L$1214:L$1311))))</f>
        <v/>
      </c>
      <c r="P1326" s="127" t="str">
        <f t="array" aca="1" ref="P1326" ca="1">IF(SUMIF($E$1214:$E$1311,N1326,L$1214:L$1311)&lt;$O$1313,"",SUM(SMALL(IF($E$1214:$E$1311=N1326,$P$1214:$P$1311,""),ROW(INDIRECT("1:"&amp;$O$1313)))))</f>
        <v/>
      </c>
      <c r="Q1326" s="53" t="str">
        <f t="array" aca="1" ref="Q1326" ca="1">IF(OR(N1326="",O1326&gt;=5),"",$O$1313-O1326)</f>
        <v/>
      </c>
      <c r="R1326" s="227" t="str">
        <f t="array" aca="1" ref="R1326" ca="1">IFERROR(IF(O1326&gt;=$O$1313,P1326,IF(O1326&lt;$O$1313,SUMIF($E$1214:$E$1311,N1326,$P$1214:$P$1311))+(Q1326*(MAX($A$1214:$A$1311)+1))),"")</f>
        <v/>
      </c>
    </row>
    <row r="1327" spans="1:19" hidden="1">
      <c r="A1327" s="101" t="str">
        <f t="array" aca="1" ref="A1327" ca="1">IF($C1327="","",RANK(E1327,$E$1317:$E$1391,1))</f>
        <v/>
      </c>
      <c r="B1327" s="106"/>
      <c r="C1327" s="48" t="str">
        <f t="array" aca="1" ref="C1327" ca="1">IF(ROWS($E$1317:$E1327)&gt;$O$1314,"",INDEX($M$1315:$R$1391,SMALL(IF($R$1315:$R$1391=E1327,ROW($R$1315:$R$1391)-ROW($R$1315)+1),COUNTIF($E$1317:E1327,E1327)),COLUMNS($A$1317:B1327)))</f>
        <v/>
      </c>
      <c r="D1327" s="49" t="str">
        <f t="array" aca="1" ref="D1327" ca="1">IF(C1327="","",COUNT(IF($E$1214:$E$1311=C1327,IF(L$1214:L$1311&lt;&gt;"",L$1214:L$1311))))</f>
        <v/>
      </c>
      <c r="E1327" s="89" t="str">
        <f t="array" aca="1" ref="E1327" ca="1">IF(ROWS($E$1317:$E1327)&gt;$O$1314,"",SMALL($R$1315:$R$1389,ROWS($E$1317:E1327)))</f>
        <v/>
      </c>
      <c r="F1327" s="93" t="str">
        <f t="array" aca="1" ref="F1327" ca="1">IF(E1327="","",IF(E1327=MIN($E$1317:$E$1391),"",E1327-MIN($E$1317:$E$1391)))</f>
        <v/>
      </c>
      <c r="G1327" s="94"/>
      <c r="H1327" s="305"/>
      <c r="I1327" s="50" t="str">
        <f t="array" aca="1" ref="I1327" ca="1">IF(ISNUMBER(A1327),VLOOKUP(A1327,pkt,2,0),"")</f>
        <v/>
      </c>
      <c r="L1327" s="207" t="str">
        <f t="shared" ca="1" si="134"/>
        <v/>
      </c>
      <c r="M1327" s="134" t="str">
        <f t="array" aca="1" ref="M1327" ca="1">IF(R1327="","",RANK($R1327,$R$1315:$R$1391,1))</f>
        <v/>
      </c>
      <c r="N1327" s="117" t="str">
        <f t="array" aca="1" ref="N1327" ca="1">IF(ROWS($N$1315:$N1327)&gt;$O$1314,"",INDEX($E$1214:$E$1311,SMALL(IF(FREQUENCY(IF($E$1214:$E$1311&lt;&gt;"",MATCH($E$1214:$E$1311,$E$1214:$E$1311,0)),ROW($E$1214:$E$1311)-ROW($E$1214)+1),ROW($E$1214:$E$1311)-ROW($E$1214)+1),ROWS(N$1315:$N1327))))</f>
        <v/>
      </c>
      <c r="O1327" s="127" t="str">
        <f t="array" aca="1" ref="O1327" ca="1">IF(N1327="","",COUNT(IF($E$1214:$E$1311=N1327,IF(L$1214:L$1311&lt;&gt;"",L$1214:L$1311))))</f>
        <v/>
      </c>
      <c r="P1327" s="127" t="str">
        <f t="array" aca="1" ref="P1327" ca="1">IF(SUMIF($E$1214:$E$1311,N1327,L$1214:L$1311)&lt;$O$1313,"",SUM(SMALL(IF($E$1214:$E$1311=N1327,$P$1214:$P$1311,""),ROW(INDIRECT("1:"&amp;$O$1313)))))</f>
        <v/>
      </c>
      <c r="Q1327" s="53" t="str">
        <f t="array" aca="1" ref="Q1327" ca="1">IF(OR(N1327="",O1327&gt;=5),"",$O$1313-O1327)</f>
        <v/>
      </c>
      <c r="R1327" s="227" t="str">
        <f t="array" aca="1" ref="R1327" ca="1">IFERROR(IF(O1327&gt;=$O$1313,P1327,IF(O1327&lt;$O$1313,SUMIF($E$1214:$E$1311,N1327,$P$1214:$P$1311))+(Q1327*(MAX($A$1214:$A$1311)+1))),"")</f>
        <v/>
      </c>
    </row>
    <row r="1328" spans="1:19" hidden="1">
      <c r="A1328" s="101" t="str">
        <f t="array" aca="1" ref="A1328" ca="1">IF($C1328="","",RANK(E1328,$E$1317:$E$1391,1))</f>
        <v/>
      </c>
      <c r="B1328" s="106"/>
      <c r="C1328" s="48" t="str">
        <f t="array" aca="1" ref="C1328" ca="1">IF(ROWS($E$1317:$E1328)&gt;$O$1314,"",INDEX($M$1315:$R$1391,SMALL(IF($R$1315:$R$1391=E1328,ROW($R$1315:$R$1391)-ROW($R$1315)+1),COUNTIF($E$1317:E1328,E1328)),COLUMNS($A$1317:B1328)))</f>
        <v/>
      </c>
      <c r="D1328" s="49" t="str">
        <f t="array" aca="1" ref="D1328" ca="1">IF(C1328="","",COUNT(IF($E$1214:$E$1311=C1328,IF(L$1214:L$1311&lt;&gt;"",L$1214:L$1311))))</f>
        <v/>
      </c>
      <c r="E1328" s="89" t="str">
        <f t="array" aca="1" ref="E1328" ca="1">IF(ROWS($E$1317:$E1328)&gt;$O$1314,"",SMALL($R$1315:$R$1389,ROWS($E$1317:E1328)))</f>
        <v/>
      </c>
      <c r="F1328" s="93" t="str">
        <f t="array" aca="1" ref="F1328" ca="1">IF(E1328="","",IF(E1328=MIN($E$1317:$E$1391),"",E1328-MIN($E$1317:$E$1391)))</f>
        <v/>
      </c>
      <c r="G1328" s="94"/>
      <c r="H1328" s="305"/>
      <c r="I1328" s="50" t="str">
        <f t="array" aca="1" ref="I1328" ca="1">IF(ISNUMBER(A1328),VLOOKUP(A1328,pkt,2,0),"")</f>
        <v/>
      </c>
      <c r="L1328" s="207" t="str">
        <f t="shared" ca="1" si="134"/>
        <v/>
      </c>
      <c r="M1328" s="134" t="str">
        <f t="array" aca="1" ref="M1328" ca="1">IF(R1328="","",RANK($R1328,$R$1315:$R$1391,1))</f>
        <v/>
      </c>
      <c r="N1328" s="117" t="str">
        <f t="array" aca="1" ref="N1328" ca="1">IF(ROWS($N$1315:$N1328)&gt;$O$1314,"",INDEX($E$1214:$E$1311,SMALL(IF(FREQUENCY(IF($E$1214:$E$1311&lt;&gt;"",MATCH($E$1214:$E$1311,$E$1214:$E$1311,0)),ROW($E$1214:$E$1311)-ROW($E$1214)+1),ROW($E$1214:$E$1311)-ROW($E$1214)+1),ROWS(N$1315:$N1328))))</f>
        <v/>
      </c>
      <c r="O1328" s="127" t="str">
        <f t="array" aca="1" ref="O1328" ca="1">IF(N1328="","",COUNT(IF($E$1214:$E$1311=N1328,IF(L$1214:L$1311&lt;&gt;"",L$1214:L$1311))))</f>
        <v/>
      </c>
      <c r="P1328" s="127" t="str">
        <f t="array" aca="1" ref="P1328" ca="1">IF(SUMIF($E$1214:$E$1311,N1328,L$1214:L$1311)&lt;$O$1313,"",SUM(SMALL(IF($E$1214:$E$1311=N1328,$P$1214:$P$1311,""),ROW(INDIRECT("1:"&amp;$O$1313)))))</f>
        <v/>
      </c>
      <c r="Q1328" s="53" t="str">
        <f t="array" aca="1" ref="Q1328" ca="1">IF(OR(N1328="",O1328&gt;=5),"",$O$1313-O1328)</f>
        <v/>
      </c>
      <c r="R1328" s="227" t="str">
        <f t="array" aca="1" ref="R1328" ca="1">IFERROR(IF(O1328&gt;=$O$1313,P1328,IF(O1328&lt;$O$1313,SUMIF($E$1214:$E$1311,N1328,$P$1214:$P$1311))+(Q1328*(MAX($A$1214:$A$1311)+1))),"")</f>
        <v/>
      </c>
    </row>
    <row r="1329" spans="1:18" hidden="1">
      <c r="A1329" s="101" t="str">
        <f t="array" aca="1" ref="A1329" ca="1">IF($C1329="","",RANK(E1329,$E$1317:$E$1391,1))</f>
        <v/>
      </c>
      <c r="B1329" s="106"/>
      <c r="C1329" s="48" t="str">
        <f t="array" aca="1" ref="C1329" ca="1">IF(ROWS($E$1317:$E1329)&gt;$O$1314,"",INDEX($M$1315:$R$1391,SMALL(IF($R$1315:$R$1391=E1329,ROW($R$1315:$R$1391)-ROW($R$1315)+1),COUNTIF($E$1317:E1329,E1329)),COLUMNS($A$1317:B1329)))</f>
        <v/>
      </c>
      <c r="D1329" s="49" t="str">
        <f t="array" aca="1" ref="D1329" ca="1">IF(C1329="","",COUNT(IF($E$1214:$E$1311=C1329,IF(L$1214:L$1311&lt;&gt;"",L$1214:L$1311))))</f>
        <v/>
      </c>
      <c r="E1329" s="89" t="str">
        <f t="array" aca="1" ref="E1329" ca="1">IF(ROWS($E$1317:$E1329)&gt;$O$1314,"",SMALL($R$1315:$R$1389,ROWS($E$1317:E1329)))</f>
        <v/>
      </c>
      <c r="F1329" s="93" t="str">
        <f t="array" aca="1" ref="F1329" ca="1">IF(E1329="","",IF(E1329=MIN($E$1317:$E$1391),"",E1329-MIN($E$1317:$E$1391)))</f>
        <v/>
      </c>
      <c r="G1329" s="94"/>
      <c r="H1329" s="305"/>
      <c r="I1329" s="50" t="str">
        <f t="array" aca="1" ref="I1329" ca="1">IF(ISNUMBER(A1329),VLOOKUP(A1329,pkt,2,0),"")</f>
        <v/>
      </c>
      <c r="L1329" s="207" t="str">
        <f t="shared" ca="1" si="134"/>
        <v/>
      </c>
      <c r="M1329" s="134" t="str">
        <f t="array" aca="1" ref="M1329" ca="1">IF(R1329="","",RANK($R1329,$R$1315:$R$1391,1))</f>
        <v/>
      </c>
      <c r="N1329" s="117" t="str">
        <f t="array" aca="1" ref="N1329" ca="1">IF(ROWS($N$1315:$N1329)&gt;$O$1314,"",INDEX($E$1214:$E$1311,SMALL(IF(FREQUENCY(IF($E$1214:$E$1311&lt;&gt;"",MATCH($E$1214:$E$1311,$E$1214:$E$1311,0)),ROW($E$1214:$E$1311)-ROW($E$1214)+1),ROW($E$1214:$E$1311)-ROW($E$1214)+1),ROWS(N$1315:$N1329))))</f>
        <v/>
      </c>
      <c r="O1329" s="127" t="str">
        <f t="array" aca="1" ref="O1329" ca="1">IF(N1329="","",COUNT(IF($E$1214:$E$1311=N1329,IF(L$1214:L$1311&lt;&gt;"",L$1214:L$1311))))</f>
        <v/>
      </c>
      <c r="P1329" s="127" t="str">
        <f t="array" aca="1" ref="P1329" ca="1">IF(SUMIF($E$1214:$E$1311,N1329,L$1214:L$1311)&lt;$O$1313,"",SUM(SMALL(IF($E$1214:$E$1311=N1329,$P$1214:$P$1311,""),ROW(INDIRECT("1:"&amp;$O$1313)))))</f>
        <v/>
      </c>
      <c r="Q1329" s="53" t="str">
        <f t="array" aca="1" ref="Q1329" ca="1">IF(OR(N1329="",O1329&gt;=5),"",$O$1313-O1329)</f>
        <v/>
      </c>
      <c r="R1329" s="227" t="str">
        <f t="array" aca="1" ref="R1329" ca="1">IFERROR(IF(O1329&gt;=$O$1313,P1329,IF(O1329&lt;$O$1313,SUMIF($E$1214:$E$1311,N1329,$P$1214:$P$1311))+(Q1329*(MAX($A$1214:$A$1311)+1))),"")</f>
        <v/>
      </c>
    </row>
    <row r="1330" spans="1:18" hidden="1">
      <c r="A1330" s="101" t="str">
        <f t="array" aca="1" ref="A1330" ca="1">IF($C1330="","",RANK(E1330,$E$1317:$E$1391,1))</f>
        <v/>
      </c>
      <c r="B1330" s="106"/>
      <c r="C1330" s="48" t="str">
        <f t="array" aca="1" ref="C1330" ca="1">IF(ROWS($E$1317:$E1330)&gt;$O$1314,"",INDEX($M$1315:$R$1391,SMALL(IF($R$1315:$R$1391=E1330,ROW($R$1315:$R$1391)-ROW($R$1315)+1),COUNTIF($E$1317:E1330,E1330)),COLUMNS($A$1317:B1330)))</f>
        <v/>
      </c>
      <c r="D1330" s="49" t="str">
        <f t="array" aca="1" ref="D1330" ca="1">IF(C1330="","",COUNT(IF($E$1214:$E$1311=C1330,IF(L$1214:L$1311&lt;&gt;"",L$1214:L$1311))))</f>
        <v/>
      </c>
      <c r="E1330" s="89" t="str">
        <f t="array" aca="1" ref="E1330" ca="1">IF(ROWS($E$1317:$E1330)&gt;$O$1314,"",SMALL($R$1315:$R$1389,ROWS($E$1317:E1330)))</f>
        <v/>
      </c>
      <c r="F1330" s="93" t="str">
        <f t="array" aca="1" ref="F1330" ca="1">IF(E1330="","",IF(E1330=MIN($E$1317:$E$1391),"",E1330-MIN($E$1317:$E$1391)))</f>
        <v/>
      </c>
      <c r="G1330" s="94"/>
      <c r="H1330" s="305"/>
      <c r="I1330" s="50" t="str">
        <f t="array" aca="1" ref="I1330" ca="1">IF(ISNUMBER(A1330),VLOOKUP(A1330,pkt,2,0),"")</f>
        <v/>
      </c>
      <c r="L1330" s="207" t="str">
        <f t="shared" ca="1" si="134"/>
        <v/>
      </c>
      <c r="M1330" s="134" t="str">
        <f t="array" aca="1" ref="M1330" ca="1">IF(R1330="","",RANK($R1330,$R$1315:$R$1391,1))</f>
        <v/>
      </c>
      <c r="N1330" s="117" t="str">
        <f t="array" aca="1" ref="N1330" ca="1">IF(ROWS($N$1315:$N1330)&gt;$O$1314,"",INDEX($E$1214:$E$1311,SMALL(IF(FREQUENCY(IF($E$1214:$E$1311&lt;&gt;"",MATCH($E$1214:$E$1311,$E$1214:$E$1311,0)),ROW($E$1214:$E$1311)-ROW($E$1214)+1),ROW($E$1214:$E$1311)-ROW($E$1214)+1),ROWS(N$1315:$N1330))))</f>
        <v/>
      </c>
      <c r="O1330" s="127" t="str">
        <f t="array" aca="1" ref="O1330" ca="1">IF(N1330="","",COUNT(IF($E$1214:$E$1311=N1330,IF(L$1214:L$1311&lt;&gt;"",L$1214:L$1311))))</f>
        <v/>
      </c>
      <c r="P1330" s="127" t="str">
        <f t="array" aca="1" ref="P1330" ca="1">IF(SUMIF($E$1214:$E$1311,N1330,L$1214:L$1311)&lt;$O$1313,"",SUM(SMALL(IF($E$1214:$E$1311=N1330,$P$1214:$P$1311,""),ROW(INDIRECT("1:"&amp;$O$1313)))))</f>
        <v/>
      </c>
      <c r="Q1330" s="53" t="str">
        <f t="array" aca="1" ref="Q1330" ca="1">IF(OR(N1330="",O1330&gt;=5),"",$O$1313-O1330)</f>
        <v/>
      </c>
      <c r="R1330" s="227" t="str">
        <f t="array" aca="1" ref="R1330" ca="1">IFERROR(IF(O1330&gt;=$O$1313,P1330,IF(O1330&lt;$O$1313,SUMIF($E$1214:$E$1311,N1330,$P$1214:$P$1311))+(Q1330*(MAX($A$1214:$A$1311)+1))),"")</f>
        <v/>
      </c>
    </row>
    <row r="1331" spans="1:18" hidden="1">
      <c r="A1331" s="101" t="str">
        <f t="array" aca="1" ref="A1331" ca="1">IF($C1331="","",RANK(E1331,$E$1317:$E$1391,1))</f>
        <v/>
      </c>
      <c r="B1331" s="106"/>
      <c r="C1331" s="48" t="str">
        <f t="array" aca="1" ref="C1331" ca="1">IF(ROWS($E$1317:$E1331)&gt;$O$1314,"",INDEX($M$1315:$R$1391,SMALL(IF($R$1315:$R$1391=E1331,ROW($R$1315:$R$1391)-ROW($R$1315)+1),COUNTIF($E$1317:E1331,E1331)),COLUMNS($A$1317:B1331)))</f>
        <v/>
      </c>
      <c r="D1331" s="49" t="str">
        <f t="array" aca="1" ref="D1331" ca="1">IF(C1331="","",COUNT(IF($E$1214:$E$1311=C1331,IF(L$1214:L$1311&lt;&gt;"",L$1214:L$1311))))</f>
        <v/>
      </c>
      <c r="E1331" s="89" t="str">
        <f t="array" aca="1" ref="E1331" ca="1">IF(ROWS($E$1317:$E1331)&gt;$O$1314,"",SMALL($R$1315:$R$1389,ROWS($E$1317:E1331)))</f>
        <v/>
      </c>
      <c r="F1331" s="93" t="str">
        <f t="array" aca="1" ref="F1331" ca="1">IF(E1331="","",IF(E1331=MIN($E$1317:$E$1391),"",E1331-MIN($E$1317:$E$1391)))</f>
        <v/>
      </c>
      <c r="G1331" s="94"/>
      <c r="H1331" s="305"/>
      <c r="I1331" s="50" t="str">
        <f t="array" aca="1" ref="I1331" ca="1">IF(ISNUMBER(A1331),VLOOKUP(A1331,pkt,2,0),"")</f>
        <v/>
      </c>
      <c r="L1331" s="207" t="str">
        <f t="shared" ca="1" si="134"/>
        <v/>
      </c>
      <c r="M1331" s="134" t="str">
        <f t="array" aca="1" ref="M1331" ca="1">IF(R1331="","",RANK($R1331,$R$1315:$R$1391,1))</f>
        <v/>
      </c>
      <c r="N1331" s="117" t="str">
        <f t="array" aca="1" ref="N1331" ca="1">IF(ROWS($N$1315:$N1331)&gt;$O$1314,"",INDEX($E$1214:$E$1311,SMALL(IF(FREQUENCY(IF($E$1214:$E$1311&lt;&gt;"",MATCH($E$1214:$E$1311,$E$1214:$E$1311,0)),ROW($E$1214:$E$1311)-ROW($E$1214)+1),ROW($E$1214:$E$1311)-ROW($E$1214)+1),ROWS(N$1315:$N1331))))</f>
        <v/>
      </c>
      <c r="O1331" s="127" t="str">
        <f t="array" aca="1" ref="O1331" ca="1">IF(N1331="","",COUNT(IF($E$1214:$E$1311=N1331,IF(L$1214:L$1311&lt;&gt;"",L$1214:L$1311))))</f>
        <v/>
      </c>
      <c r="P1331" s="127" t="str">
        <f t="array" aca="1" ref="P1331" ca="1">IF(SUMIF($E$1214:$E$1311,N1331,L$1214:L$1311)&lt;$O$1313,"",SUM(SMALL(IF($E$1214:$E$1311=N1331,$P$1214:$P$1311,""),ROW(INDIRECT("1:"&amp;$O$1313)))))</f>
        <v/>
      </c>
      <c r="Q1331" s="53" t="str">
        <f t="array" aca="1" ref="Q1331" ca="1">IF(OR(N1331="",O1331&gt;=5),"",$O$1313-O1331)</f>
        <v/>
      </c>
      <c r="R1331" s="227" t="str">
        <f t="array" aca="1" ref="R1331" ca="1">IFERROR(IF(O1331&gt;=$O$1313,P1331,IF(O1331&lt;$O$1313,SUMIF($E$1214:$E$1311,N1331,$P$1214:$P$1311))+(Q1331*(MAX($A$1214:$A$1311)+1))),"")</f>
        <v/>
      </c>
    </row>
    <row r="1332" spans="1:18" hidden="1">
      <c r="A1332" s="101" t="str">
        <f t="array" aca="1" ref="A1332" ca="1">IF($C1332="","",RANK(E1332,$E$1317:$E$1391,1))</f>
        <v/>
      </c>
      <c r="B1332" s="106"/>
      <c r="C1332" s="48" t="str">
        <f t="array" aca="1" ref="C1332" ca="1">IF(ROWS($E$1317:$E1332)&gt;$O$1314,"",INDEX($M$1315:$R$1391,SMALL(IF($R$1315:$R$1391=E1332,ROW($R$1315:$R$1391)-ROW($R$1315)+1),COUNTIF($E$1317:E1332,E1332)),COLUMNS($A$1317:B1332)))</f>
        <v/>
      </c>
      <c r="D1332" s="49" t="str">
        <f t="array" aca="1" ref="D1332" ca="1">IF(C1332="","",COUNT(IF($E$1214:$E$1311=C1332,IF(L$1214:L$1311&lt;&gt;"",L$1214:L$1311))))</f>
        <v/>
      </c>
      <c r="E1332" s="89" t="str">
        <f t="array" aca="1" ref="E1332" ca="1">IF(ROWS($E$1317:$E1332)&gt;$O$1314,"",SMALL($R$1315:$R$1389,ROWS($E$1317:E1332)))</f>
        <v/>
      </c>
      <c r="F1332" s="93" t="str">
        <f t="array" aca="1" ref="F1332" ca="1">IF(E1332="","",IF(E1332=MIN($E$1317:$E$1391),"",E1332-MIN($E$1317:$E$1391)))</f>
        <v/>
      </c>
      <c r="G1332" s="94"/>
      <c r="H1332" s="305"/>
      <c r="I1332" s="50" t="str">
        <f t="array" aca="1" ref="I1332" ca="1">IF(ISNUMBER(A1332),VLOOKUP(A1332,pkt,2,0),"")</f>
        <v/>
      </c>
      <c r="L1332" s="207" t="str">
        <f t="shared" ca="1" si="134"/>
        <v/>
      </c>
      <c r="M1332" s="134" t="str">
        <f t="array" aca="1" ref="M1332" ca="1">IF(R1332="","",RANK($R1332,$R$1315:$R$1391,1))</f>
        <v/>
      </c>
      <c r="N1332" s="117" t="str">
        <f t="array" aca="1" ref="N1332" ca="1">IF(ROWS($N$1315:$N1332)&gt;$O$1314,"",INDEX($E$1214:$E$1311,SMALL(IF(FREQUENCY(IF($E$1214:$E$1311&lt;&gt;"",MATCH($E$1214:$E$1311,$E$1214:$E$1311,0)),ROW($E$1214:$E$1311)-ROW($E$1214)+1),ROW($E$1214:$E$1311)-ROW($E$1214)+1),ROWS(N$1315:$N1332))))</f>
        <v/>
      </c>
      <c r="O1332" s="127" t="str">
        <f t="array" aca="1" ref="O1332" ca="1">IF(N1332="","",COUNT(IF($E$1214:$E$1311=N1332,IF(L$1214:L$1311&lt;&gt;"",L$1214:L$1311))))</f>
        <v/>
      </c>
      <c r="P1332" s="127" t="str">
        <f t="array" aca="1" ref="P1332" ca="1">IF(SUMIF($E$1214:$E$1311,N1332,L$1214:L$1311)&lt;$O$1313,"",SUM(SMALL(IF($E$1214:$E$1311=N1332,$P$1214:$P$1311,""),ROW(INDIRECT("1:"&amp;$O$1313)))))</f>
        <v/>
      </c>
      <c r="Q1332" s="53" t="str">
        <f t="array" aca="1" ref="Q1332" ca="1">IF(OR(N1332="",O1332&gt;=5),"",$O$1313-O1332)</f>
        <v/>
      </c>
      <c r="R1332" s="227" t="str">
        <f t="array" aca="1" ref="R1332" ca="1">IFERROR(IF(O1332&gt;=$O$1313,P1332,IF(O1332&lt;$O$1313,SUMIF($E$1214:$E$1311,N1332,$P$1214:$P$1311))+(Q1332*(MAX($A$1214:$A$1311)+1))),"")</f>
        <v/>
      </c>
    </row>
    <row r="1333" spans="1:18" hidden="1">
      <c r="A1333" s="101" t="str">
        <f t="array" aca="1" ref="A1333" ca="1">IF($C1333="","",RANK(E1333,$E$1317:$E$1391,1))</f>
        <v/>
      </c>
      <c r="B1333" s="106"/>
      <c r="C1333" s="48" t="str">
        <f t="array" aca="1" ref="C1333" ca="1">IF(ROWS($E$1317:$E1333)&gt;$O$1314,"",INDEX($M$1315:$R$1391,SMALL(IF($R$1315:$R$1391=E1333,ROW($R$1315:$R$1391)-ROW($R$1315)+1),COUNTIF($E$1317:E1333,E1333)),COLUMNS($A$1317:B1333)))</f>
        <v/>
      </c>
      <c r="D1333" s="49" t="str">
        <f t="array" aca="1" ref="D1333" ca="1">IF(C1333="","",COUNT(IF($E$1214:$E$1311=C1333,IF(L$1214:L$1311&lt;&gt;"",L$1214:L$1311))))</f>
        <v/>
      </c>
      <c r="E1333" s="89" t="str">
        <f t="array" aca="1" ref="E1333" ca="1">IF(ROWS($E$1317:$E1333)&gt;$O$1314,"",SMALL($R$1315:$R$1389,ROWS($E$1317:E1333)))</f>
        <v/>
      </c>
      <c r="F1333" s="93" t="str">
        <f t="array" aca="1" ref="F1333" ca="1">IF(E1333="","",IF(E1333=MIN($E$1317:$E$1391),"",E1333-MIN($E$1317:$E$1391)))</f>
        <v/>
      </c>
      <c r="G1333" s="94"/>
      <c r="H1333" s="305"/>
      <c r="I1333" s="50" t="str">
        <f t="array" aca="1" ref="I1333" ca="1">IF(ISNUMBER(A1333),VLOOKUP(A1333,pkt,2,0),"")</f>
        <v/>
      </c>
      <c r="L1333" s="207" t="str">
        <f t="shared" ca="1" si="134"/>
        <v/>
      </c>
      <c r="M1333" s="134" t="str">
        <f t="array" aca="1" ref="M1333" ca="1">IF(R1333="","",RANK($R1333,$R$1315:$R$1391,1))</f>
        <v/>
      </c>
      <c r="N1333" s="117" t="str">
        <f t="array" aca="1" ref="N1333" ca="1">IF(ROWS($N$1315:$N1333)&gt;$O$1314,"",INDEX($E$1214:$E$1311,SMALL(IF(FREQUENCY(IF($E$1214:$E$1311&lt;&gt;"",MATCH($E$1214:$E$1311,$E$1214:$E$1311,0)),ROW($E$1214:$E$1311)-ROW($E$1214)+1),ROW($E$1214:$E$1311)-ROW($E$1214)+1),ROWS(N$1315:$N1333))))</f>
        <v/>
      </c>
      <c r="O1333" s="127" t="str">
        <f t="array" aca="1" ref="O1333" ca="1">IF(N1333="","",COUNT(IF($E$1214:$E$1311=N1333,IF(L$1214:L$1311&lt;&gt;"",L$1214:L$1311))))</f>
        <v/>
      </c>
      <c r="P1333" s="127" t="str">
        <f t="array" aca="1" ref="P1333" ca="1">IF(SUMIF($E$1214:$E$1311,N1333,L$1214:L$1311)&lt;$O$1313,"",SUM(SMALL(IF($E$1214:$E$1311=N1333,$P$1214:$P$1311,""),ROW(INDIRECT("1:"&amp;$O$1313)))))</f>
        <v/>
      </c>
      <c r="Q1333" s="53" t="str">
        <f t="array" aca="1" ref="Q1333" ca="1">IF(OR(N1333="",O1333&gt;=5),"",$O$1313-O1333)</f>
        <v/>
      </c>
      <c r="R1333" s="227" t="str">
        <f t="array" aca="1" ref="R1333" ca="1">IFERROR(IF(O1333&gt;=$O$1313,P1333,IF(O1333&lt;$O$1313,SUMIF($E$1214:$E$1311,N1333,$P$1214:$P$1311))+(Q1333*(MAX($A$1214:$A$1311)+1))),"")</f>
        <v/>
      </c>
    </row>
    <row r="1334" spans="1:18" hidden="1">
      <c r="A1334" s="101" t="str">
        <f t="array" aca="1" ref="A1334" ca="1">IF($C1334="","",RANK(E1334,$E$1317:$E$1391,1))</f>
        <v/>
      </c>
      <c r="B1334" s="106"/>
      <c r="C1334" s="48" t="str">
        <f t="array" aca="1" ref="C1334" ca="1">IF(ROWS($E$1317:$E1334)&gt;$O$1314,"",INDEX($M$1315:$R$1391,SMALL(IF($R$1315:$R$1391=E1334,ROW($R$1315:$R$1391)-ROW($R$1315)+1),COUNTIF($E$1317:E1334,E1334)),COLUMNS($A$1317:B1334)))</f>
        <v/>
      </c>
      <c r="D1334" s="49" t="str">
        <f t="array" aca="1" ref="D1334" ca="1">IF(C1334="","",COUNT(IF($E$1214:$E$1311=C1334,IF(L$1214:L$1311&lt;&gt;"",L$1214:L$1311))))</f>
        <v/>
      </c>
      <c r="E1334" s="89" t="str">
        <f t="array" aca="1" ref="E1334" ca="1">IF(ROWS($E$1317:$E1334)&gt;$O$1314,"",SMALL($R$1315:$R$1389,ROWS($E$1317:E1334)))</f>
        <v/>
      </c>
      <c r="F1334" s="93" t="str">
        <f t="array" aca="1" ref="F1334" ca="1">IF(E1334="","",IF(E1334=MIN($E$1317:$E$1391),"",E1334-MIN($E$1317:$E$1391)))</f>
        <v/>
      </c>
      <c r="G1334" s="94"/>
      <c r="H1334" s="305"/>
      <c r="I1334" s="50" t="str">
        <f t="array" aca="1" ref="I1334" ca="1">IF(ISNUMBER(A1334),VLOOKUP(A1334,pkt,2,0),"")</f>
        <v/>
      </c>
      <c r="L1334" s="207" t="str">
        <f t="shared" ca="1" si="134"/>
        <v/>
      </c>
      <c r="M1334" s="134" t="str">
        <f t="array" aca="1" ref="M1334" ca="1">IF(R1334="","",RANK($R1334,$R$1315:$R$1391,1))</f>
        <v/>
      </c>
      <c r="N1334" s="117" t="str">
        <f t="array" aca="1" ref="N1334" ca="1">IF(ROWS($N$1315:$N1334)&gt;$O$1314,"",INDEX($E$1214:$E$1311,SMALL(IF(FREQUENCY(IF($E$1214:$E$1311&lt;&gt;"",MATCH($E$1214:$E$1311,$E$1214:$E$1311,0)),ROW($E$1214:$E$1311)-ROW($E$1214)+1),ROW($E$1214:$E$1311)-ROW($E$1214)+1),ROWS(N$1315:$N1334))))</f>
        <v/>
      </c>
      <c r="O1334" s="127" t="str">
        <f t="array" aca="1" ref="O1334" ca="1">IF(N1334="","",COUNT(IF($E$1214:$E$1311=N1334,IF(L$1214:L$1311&lt;&gt;"",L$1214:L$1311))))</f>
        <v/>
      </c>
      <c r="P1334" s="127" t="str">
        <f t="array" aca="1" ref="P1334" ca="1">IF(SUMIF($E$1214:$E$1311,N1334,L$1214:L$1311)&lt;$O$1313,"",SUM(SMALL(IF($E$1214:$E$1311=N1334,$P$1214:$P$1311,""),ROW(INDIRECT("1:"&amp;$O$1313)))))</f>
        <v/>
      </c>
      <c r="Q1334" s="53" t="str">
        <f t="array" aca="1" ref="Q1334" ca="1">IF(OR(N1334="",O1334&gt;=5),"",$O$1313-O1334)</f>
        <v/>
      </c>
      <c r="R1334" s="227" t="str">
        <f t="array" aca="1" ref="R1334" ca="1">IFERROR(IF(O1334&gt;=$O$1313,P1334,IF(O1334&lt;$O$1313,SUMIF($E$1214:$E$1311,N1334,$P$1214:$P$1311))+(Q1334*(MAX($A$1214:$A$1311)+1))),"")</f>
        <v/>
      </c>
    </row>
    <row r="1335" spans="1:18" hidden="1">
      <c r="A1335" s="101" t="str">
        <f t="array" aca="1" ref="A1335" ca="1">IF($C1335="","",RANK(E1335,$E$1317:$E$1391,1))</f>
        <v/>
      </c>
      <c r="B1335" s="106"/>
      <c r="C1335" s="48" t="str">
        <f t="array" aca="1" ref="C1335" ca="1">IF(ROWS($E$1317:$E1335)&gt;$O$1314,"",INDEX($M$1315:$R$1391,SMALL(IF($R$1315:$R$1391=E1335,ROW($R$1315:$R$1391)-ROW($R$1315)+1),COUNTIF($E$1317:E1335,E1335)),COLUMNS($A$1317:B1335)))</f>
        <v/>
      </c>
      <c r="D1335" s="49" t="str">
        <f t="array" aca="1" ref="D1335" ca="1">IF(C1335="","",COUNT(IF($E$1214:$E$1311=C1335,IF(L$1214:L$1311&lt;&gt;"",L$1214:L$1311))))</f>
        <v/>
      </c>
      <c r="E1335" s="89" t="str">
        <f t="array" aca="1" ref="E1335" ca="1">IF(ROWS($E$1317:$E1335)&gt;$O$1314,"",SMALL($R$1315:$R$1389,ROWS($E$1317:E1335)))</f>
        <v/>
      </c>
      <c r="F1335" s="93" t="str">
        <f t="array" aca="1" ref="F1335" ca="1">IF(E1335="","",IF(E1335=MIN($E$1317:$E$1391),"",E1335-MIN($E$1317:$E$1391)))</f>
        <v/>
      </c>
      <c r="G1335" s="94"/>
      <c r="H1335" s="305"/>
      <c r="I1335" s="50" t="str">
        <f t="array" aca="1" ref="I1335" ca="1">IF(ISNUMBER(A1335),VLOOKUP(A1335,pkt,2,0),"")</f>
        <v/>
      </c>
      <c r="L1335" s="207" t="str">
        <f t="shared" ca="1" si="134"/>
        <v/>
      </c>
      <c r="M1335" s="134" t="str">
        <f t="array" aca="1" ref="M1335" ca="1">IF(R1335="","",RANK($R1335,$R$1315:$R$1391,1))</f>
        <v/>
      </c>
      <c r="N1335" s="117" t="str">
        <f t="array" aca="1" ref="N1335" ca="1">IF(ROWS($N$1315:$N1335)&gt;$O$1314,"",INDEX($E$1214:$E$1311,SMALL(IF(FREQUENCY(IF($E$1214:$E$1311&lt;&gt;"",MATCH($E$1214:$E$1311,$E$1214:$E$1311,0)),ROW($E$1214:$E$1311)-ROW($E$1214)+1),ROW($E$1214:$E$1311)-ROW($E$1214)+1),ROWS(N$1315:$N1335))))</f>
        <v/>
      </c>
      <c r="O1335" s="127" t="str">
        <f t="array" aca="1" ref="O1335" ca="1">IF(N1335="","",COUNT(IF($E$1214:$E$1311=N1335,IF(L$1214:L$1311&lt;&gt;"",L$1214:L$1311))))</f>
        <v/>
      </c>
      <c r="P1335" s="127" t="str">
        <f t="array" aca="1" ref="P1335" ca="1">IF(SUMIF($E$1214:$E$1311,N1335,L$1214:L$1311)&lt;$O$1313,"",SUM(SMALL(IF($E$1214:$E$1311=N1335,$P$1214:$P$1311,""),ROW(INDIRECT("1:"&amp;$O$1313)))))</f>
        <v/>
      </c>
      <c r="Q1335" s="53" t="str">
        <f t="array" aca="1" ref="Q1335" ca="1">IF(OR(N1335="",O1335&gt;=5),"",$O$1313-O1335)</f>
        <v/>
      </c>
      <c r="R1335" s="227" t="str">
        <f t="array" aca="1" ref="R1335" ca="1">IFERROR(IF(O1335&gt;=$O$1313,P1335,IF(O1335&lt;$O$1313,SUMIF($E$1214:$E$1311,N1335,$P$1214:$P$1311))+(Q1335*(MAX($A$1214:$A$1311)+1))),"")</f>
        <v/>
      </c>
    </row>
    <row r="1336" spans="1:18" hidden="1">
      <c r="A1336" s="101" t="str">
        <f t="array" aca="1" ref="A1336" ca="1">IF($C1336="","",RANK(E1336,$E$1317:$E$1391,1))</f>
        <v/>
      </c>
      <c r="B1336" s="106"/>
      <c r="C1336" s="48" t="str">
        <f t="array" aca="1" ref="C1336" ca="1">IF(ROWS($E$1317:$E1336)&gt;$O$1314,"",INDEX($M$1315:$R$1391,SMALL(IF($R$1315:$R$1391=E1336,ROW($R$1315:$R$1391)-ROW($R$1315)+1),COUNTIF($E$1317:E1336,E1336)),COLUMNS($A$1317:B1336)))</f>
        <v/>
      </c>
      <c r="D1336" s="49" t="str">
        <f t="array" aca="1" ref="D1336" ca="1">IF(C1336="","",COUNT(IF($E$1214:$E$1311=C1336,IF(L$1214:L$1311&lt;&gt;"",L$1214:L$1311))))</f>
        <v/>
      </c>
      <c r="E1336" s="89" t="str">
        <f t="array" aca="1" ref="E1336" ca="1">IF(ROWS($E$1317:$E1336)&gt;$O$1314,"",SMALL($R$1315:$R$1389,ROWS($E$1317:E1336)))</f>
        <v/>
      </c>
      <c r="F1336" s="93" t="str">
        <f t="array" aca="1" ref="F1336" ca="1">IF(E1336="","",IF(E1336=MIN($E$1317:$E$1391),"",E1336-MIN($E$1317:$E$1391)))</f>
        <v/>
      </c>
      <c r="G1336" s="94"/>
      <c r="H1336" s="305"/>
      <c r="I1336" s="50" t="str">
        <f t="array" aca="1" ref="I1336" ca="1">IF(ISNUMBER(A1336),VLOOKUP(A1336,pkt,2,0),"")</f>
        <v/>
      </c>
      <c r="L1336" s="207" t="str">
        <f t="shared" ca="1" si="134"/>
        <v/>
      </c>
      <c r="M1336" s="134" t="str">
        <f t="array" aca="1" ref="M1336" ca="1">IF(R1336="","",RANK($R1336,$R$1315:$R$1391,1))</f>
        <v/>
      </c>
      <c r="N1336" s="117" t="str">
        <f t="array" aca="1" ref="N1336" ca="1">IF(ROWS($N$1315:$N1336)&gt;$O$1314,"",INDEX($E$1214:$E$1311,SMALL(IF(FREQUENCY(IF($E$1214:$E$1311&lt;&gt;"",MATCH($E$1214:$E$1311,$E$1214:$E$1311,0)),ROW($E$1214:$E$1311)-ROW($E$1214)+1),ROW($E$1214:$E$1311)-ROW($E$1214)+1),ROWS(N$1315:$N1336))))</f>
        <v/>
      </c>
      <c r="O1336" s="127" t="str">
        <f t="array" aca="1" ref="O1336" ca="1">IF(N1336="","",COUNT(IF($E$1214:$E$1311=N1336,IF(L$1214:L$1311&lt;&gt;"",L$1214:L$1311))))</f>
        <v/>
      </c>
      <c r="P1336" s="127" t="str">
        <f t="array" aca="1" ref="P1336" ca="1">IF(SUMIF($E$1214:$E$1311,N1336,L$1214:L$1311)&lt;$O$1313,"",SUM(SMALL(IF($E$1214:$E$1311=N1336,$P$1214:$P$1311,""),ROW(INDIRECT("1:"&amp;$O$1313)))))</f>
        <v/>
      </c>
      <c r="Q1336" s="53" t="str">
        <f t="array" aca="1" ref="Q1336" ca="1">IF(OR(N1336="",O1336&gt;=5),"",$O$1313-O1336)</f>
        <v/>
      </c>
      <c r="R1336" s="227" t="str">
        <f t="array" aca="1" ref="R1336" ca="1">IFERROR(IF(O1336&gt;=$O$1313,P1336,IF(O1336&lt;$O$1313,SUMIF($E$1214:$E$1311,N1336,$P$1214:$P$1311))+(Q1336*(MAX($A$1214:$A$1311)+1))),"")</f>
        <v/>
      </c>
    </row>
    <row r="1337" spans="1:18" hidden="1">
      <c r="A1337" s="101" t="str">
        <f t="array" aca="1" ref="A1337" ca="1">IF($C1337="","",RANK(E1337,$E$1317:$E$1391,1))</f>
        <v/>
      </c>
      <c r="B1337" s="106"/>
      <c r="C1337" s="48" t="str">
        <f t="array" aca="1" ref="C1337" ca="1">IF(ROWS($E$1317:$E1337)&gt;$O$1314,"",INDEX($M$1315:$R$1391,SMALL(IF($R$1315:$R$1391=E1337,ROW($R$1315:$R$1391)-ROW($R$1315)+1),COUNTIF($E$1317:E1337,E1337)),COLUMNS($A$1317:B1337)))</f>
        <v/>
      </c>
      <c r="D1337" s="49" t="str">
        <f t="array" aca="1" ref="D1337" ca="1">IF(C1337="","",COUNT(IF($E$1214:$E$1311=C1337,IF(L$1214:L$1311&lt;&gt;"",L$1214:L$1311))))</f>
        <v/>
      </c>
      <c r="E1337" s="89" t="str">
        <f t="array" aca="1" ref="E1337" ca="1">IF(ROWS($E$1317:$E1337)&gt;$O$1314,"",SMALL($R$1315:$R$1389,ROWS($E$1317:E1337)))</f>
        <v/>
      </c>
      <c r="F1337" s="93" t="str">
        <f t="array" aca="1" ref="F1337" ca="1">IF(E1337="","",IF(E1337=MIN($E$1317:$E$1391),"",E1337-MIN($E$1317:$E$1391)))</f>
        <v/>
      </c>
      <c r="G1337" s="94"/>
      <c r="H1337" s="305"/>
      <c r="I1337" s="50" t="str">
        <f t="array" aca="1" ref="I1337" ca="1">IF(ISNUMBER(A1337),VLOOKUP(A1337,pkt,2,0),"")</f>
        <v/>
      </c>
      <c r="L1337" s="207" t="str">
        <f t="shared" ca="1" si="134"/>
        <v/>
      </c>
      <c r="M1337" s="134" t="str">
        <f t="array" aca="1" ref="M1337" ca="1">IF(R1337="","",RANK($R1337,$R$1315:$R$1391,1))</f>
        <v/>
      </c>
      <c r="N1337" s="117" t="str">
        <f t="array" aca="1" ref="N1337" ca="1">IF(ROWS($N$1315:$N1337)&gt;$O$1314,"",INDEX($E$1214:$E$1311,SMALL(IF(FREQUENCY(IF($E$1214:$E$1311&lt;&gt;"",MATCH($E$1214:$E$1311,$E$1214:$E$1311,0)),ROW($E$1214:$E$1311)-ROW($E$1214)+1),ROW($E$1214:$E$1311)-ROW($E$1214)+1),ROWS(N$1315:$N1337))))</f>
        <v/>
      </c>
      <c r="O1337" s="127" t="str">
        <f t="array" aca="1" ref="O1337" ca="1">IF(N1337="","",COUNT(IF($E$1214:$E$1311=N1337,IF(L$1214:L$1311&lt;&gt;"",L$1214:L$1311))))</f>
        <v/>
      </c>
      <c r="P1337" s="127" t="str">
        <f t="array" aca="1" ref="P1337" ca="1">IF(SUMIF($E$1214:$E$1311,N1337,L$1214:L$1311)&lt;$O$1313,"",SUM(SMALL(IF($E$1214:$E$1311=N1337,$P$1214:$P$1311,""),ROW(INDIRECT("1:"&amp;$O$1313)))))</f>
        <v/>
      </c>
      <c r="Q1337" s="53" t="str">
        <f t="array" aca="1" ref="Q1337" ca="1">IF(OR(N1337="",O1337&gt;=5),"",$O$1313-O1337)</f>
        <v/>
      </c>
      <c r="R1337" s="227" t="str">
        <f t="array" aca="1" ref="R1337" ca="1">IFERROR(IF(O1337&gt;=$O$1313,P1337,IF(O1337&lt;$O$1313,SUMIF($E$1214:$E$1311,N1337,$P$1214:$P$1311))+(Q1337*(MAX($A$1214:$A$1311)+1))),"")</f>
        <v/>
      </c>
    </row>
    <row r="1338" spans="1:18" hidden="1">
      <c r="A1338" s="101" t="str">
        <f t="array" aca="1" ref="A1338" ca="1">IF($C1338="","",RANK(E1338,$E$1317:$E$1391,1))</f>
        <v/>
      </c>
      <c r="B1338" s="106"/>
      <c r="C1338" s="48" t="str">
        <f t="array" aca="1" ref="C1338" ca="1">IF(ROWS($E$1317:$E1338)&gt;$O$1314,"",INDEX($M$1315:$R$1391,SMALL(IF($R$1315:$R$1391=E1338,ROW($R$1315:$R$1391)-ROW($R$1315)+1),COUNTIF($E$1317:E1338,E1338)),COLUMNS($A$1317:B1338)))</f>
        <v/>
      </c>
      <c r="D1338" s="49" t="str">
        <f t="array" aca="1" ref="D1338" ca="1">IF(C1338="","",COUNT(IF($E$1214:$E$1311=C1338,IF(L$1214:L$1311&lt;&gt;"",L$1214:L$1311))))</f>
        <v/>
      </c>
      <c r="E1338" s="89" t="str">
        <f t="array" aca="1" ref="E1338" ca="1">IF(ROWS($E$1317:$E1338)&gt;$O$1314,"",SMALL($R$1315:$R$1389,ROWS($E$1317:E1338)))</f>
        <v/>
      </c>
      <c r="F1338" s="93" t="str">
        <f t="array" aca="1" ref="F1338" ca="1">IF(E1338="","",IF(E1338=MIN($E$1317:$E$1391),"",E1338-MIN($E$1317:$E$1391)))</f>
        <v/>
      </c>
      <c r="G1338" s="94"/>
      <c r="H1338" s="305"/>
      <c r="I1338" s="50" t="str">
        <f t="array" aca="1" ref="I1338" ca="1">IF(ISNUMBER(A1338),VLOOKUP(A1338,pkt,2,0),"")</f>
        <v/>
      </c>
      <c r="L1338" s="207" t="str">
        <f t="shared" ca="1" si="134"/>
        <v/>
      </c>
      <c r="M1338" s="134" t="str">
        <f t="array" aca="1" ref="M1338" ca="1">IF(R1338="","",RANK($R1338,$R$1315:$R$1391,1))</f>
        <v/>
      </c>
      <c r="N1338" s="117" t="str">
        <f t="array" aca="1" ref="N1338" ca="1">IF(ROWS($N$1315:$N1338)&gt;$O$1314,"",INDEX($E$1214:$E$1311,SMALL(IF(FREQUENCY(IF($E$1214:$E$1311&lt;&gt;"",MATCH($E$1214:$E$1311,$E$1214:$E$1311,0)),ROW($E$1214:$E$1311)-ROW($E$1214)+1),ROW($E$1214:$E$1311)-ROW($E$1214)+1),ROWS(N$1315:$N1338))))</f>
        <v/>
      </c>
      <c r="O1338" s="127" t="str">
        <f t="array" aca="1" ref="O1338" ca="1">IF(N1338="","",COUNT(IF($E$1214:$E$1311=N1338,IF(L$1214:L$1311&lt;&gt;"",L$1214:L$1311))))</f>
        <v/>
      </c>
      <c r="P1338" s="127" t="str">
        <f t="array" aca="1" ref="P1338" ca="1">IF(SUMIF($E$1214:$E$1311,N1338,L$1214:L$1311)&lt;$O$1313,"",SUM(SMALL(IF($E$1214:$E$1311=N1338,$P$1214:$P$1311,""),ROW(INDIRECT("1:"&amp;$O$1313)))))</f>
        <v/>
      </c>
      <c r="Q1338" s="53" t="str">
        <f t="array" aca="1" ref="Q1338" ca="1">IF(OR(N1338="",O1338&gt;=5),"",$O$1313-O1338)</f>
        <v/>
      </c>
      <c r="R1338" s="227" t="str">
        <f t="array" aca="1" ref="R1338" ca="1">IFERROR(IF(O1338&gt;=$O$1313,P1338,IF(O1338&lt;$O$1313,SUMIF($E$1214:$E$1311,N1338,$P$1214:$P$1311))+(Q1338*(MAX($A$1214:$A$1311)+1))),"")</f>
        <v/>
      </c>
    </row>
    <row r="1339" spans="1:18" hidden="1">
      <c r="A1339" s="101" t="str">
        <f t="array" aca="1" ref="A1339" ca="1">IF($C1339="","",RANK(E1339,$E$1317:$E$1391,1))</f>
        <v/>
      </c>
      <c r="B1339" s="106"/>
      <c r="C1339" s="48" t="str">
        <f t="array" aca="1" ref="C1339" ca="1">IF(ROWS($E$1317:$E1339)&gt;$O$1314,"",INDEX($M$1315:$R$1391,SMALL(IF($R$1315:$R$1391=E1339,ROW($R$1315:$R$1391)-ROW($R$1315)+1),COUNTIF($E$1317:E1339,E1339)),COLUMNS($A$1317:B1339)))</f>
        <v/>
      </c>
      <c r="D1339" s="49" t="str">
        <f t="array" aca="1" ref="D1339" ca="1">IF(C1339="","",COUNT(IF($E$1214:$E$1311=C1339,IF(L$1214:L$1311&lt;&gt;"",L$1214:L$1311))))</f>
        <v/>
      </c>
      <c r="E1339" s="89" t="str">
        <f t="array" aca="1" ref="E1339" ca="1">IF(ROWS($E$1317:$E1339)&gt;$O$1314,"",SMALL($R$1315:$R$1389,ROWS($E$1317:E1339)))</f>
        <v/>
      </c>
      <c r="F1339" s="93" t="str">
        <f t="array" aca="1" ref="F1339" ca="1">IF(E1339="","",IF(E1339=MIN($E$1317:$E$1391),"",E1339-MIN($E$1317:$E$1391)))</f>
        <v/>
      </c>
      <c r="G1339" s="94"/>
      <c r="H1339" s="305"/>
      <c r="I1339" s="50" t="str">
        <f t="array" aca="1" ref="I1339" ca="1">IF(ISNUMBER(A1339),VLOOKUP(A1339,pkt,2,0),"")</f>
        <v/>
      </c>
      <c r="L1339" s="207" t="str">
        <f t="shared" ca="1" si="134"/>
        <v/>
      </c>
      <c r="M1339" s="134" t="str">
        <f t="array" aca="1" ref="M1339" ca="1">IF(R1339="","",RANK($R1339,$R$1315:$R$1391,1))</f>
        <v/>
      </c>
      <c r="N1339" s="117" t="str">
        <f t="array" aca="1" ref="N1339" ca="1">IF(ROWS($N$1315:$N1339)&gt;$O$1314,"",INDEX($E$1214:$E$1311,SMALL(IF(FREQUENCY(IF($E$1214:$E$1311&lt;&gt;"",MATCH($E$1214:$E$1311,$E$1214:$E$1311,0)),ROW($E$1214:$E$1311)-ROW($E$1214)+1),ROW($E$1214:$E$1311)-ROW($E$1214)+1),ROWS(N$1315:$N1339))))</f>
        <v/>
      </c>
      <c r="O1339" s="127" t="str">
        <f t="array" aca="1" ref="O1339" ca="1">IF(N1339="","",COUNT(IF($E$1214:$E$1311=N1339,IF(L$1214:L$1311&lt;&gt;"",L$1214:L$1311))))</f>
        <v/>
      </c>
      <c r="P1339" s="127" t="str">
        <f t="array" aca="1" ref="P1339" ca="1">IF(SUMIF($E$1214:$E$1311,N1339,L$1214:L$1311)&lt;$O$1313,"",SUM(SMALL(IF($E$1214:$E$1311=N1339,$P$1214:$P$1311,""),ROW(INDIRECT("1:"&amp;$O$1313)))))</f>
        <v/>
      </c>
      <c r="Q1339" s="53" t="str">
        <f t="array" aca="1" ref="Q1339" ca="1">IF(OR(N1339="",O1339&gt;=5),"",$O$1313-O1339)</f>
        <v/>
      </c>
      <c r="R1339" s="227" t="str">
        <f t="array" aca="1" ref="R1339" ca="1">IFERROR(IF(O1339&gt;=$O$1313,P1339,IF(O1339&lt;$O$1313,SUMIF($E$1214:$E$1311,N1339,$P$1214:$P$1311))+(Q1339*(MAX($A$1214:$A$1311)+1))),"")</f>
        <v/>
      </c>
    </row>
    <row r="1340" spans="1:18" hidden="1">
      <c r="A1340" s="101" t="str">
        <f t="array" aca="1" ref="A1340" ca="1">IF($C1340="","",RANK(E1340,$E$1317:$E$1391,1))</f>
        <v/>
      </c>
      <c r="B1340" s="106"/>
      <c r="C1340" s="48" t="str">
        <f t="array" aca="1" ref="C1340" ca="1">IF(ROWS($E$1317:$E1340)&gt;$O$1314,"",INDEX($M$1315:$R$1391,SMALL(IF($R$1315:$R$1391=E1340,ROW($R$1315:$R$1391)-ROW($R$1315)+1),COUNTIF($E$1317:E1340,E1340)),COLUMNS($A$1317:B1340)))</f>
        <v/>
      </c>
      <c r="D1340" s="49" t="str">
        <f t="array" aca="1" ref="D1340" ca="1">IF(C1340="","",COUNT(IF($E$1214:$E$1311=C1340,IF(L$1214:L$1311&lt;&gt;"",L$1214:L$1311))))</f>
        <v/>
      </c>
      <c r="E1340" s="89" t="str">
        <f t="array" aca="1" ref="E1340" ca="1">IF(ROWS($E$1317:$E1340)&gt;$O$1314,"",SMALL($R$1315:$R$1389,ROWS($E$1317:E1340)))</f>
        <v/>
      </c>
      <c r="F1340" s="93" t="str">
        <f t="array" aca="1" ref="F1340" ca="1">IF(E1340="","",IF(E1340=MIN($E$1317:$E$1391),"",E1340-MIN($E$1317:$E$1391)))</f>
        <v/>
      </c>
      <c r="G1340" s="94"/>
      <c r="H1340" s="305"/>
      <c r="I1340" s="50" t="str">
        <f t="array" aca="1" ref="I1340" ca="1">IF(ISNUMBER(A1340),VLOOKUP(A1340,pkt,2,0),"")</f>
        <v/>
      </c>
      <c r="L1340" s="207" t="str">
        <f t="shared" ca="1" si="134"/>
        <v/>
      </c>
      <c r="M1340" s="134" t="str">
        <f t="array" aca="1" ref="M1340" ca="1">IF(R1340="","",RANK($R1340,$R$1315:$R$1391,1))</f>
        <v/>
      </c>
      <c r="N1340" s="117" t="str">
        <f t="array" aca="1" ref="N1340" ca="1">IF(ROWS($N$1315:$N1340)&gt;$O$1314,"",INDEX($E$1214:$E$1311,SMALL(IF(FREQUENCY(IF($E$1214:$E$1311&lt;&gt;"",MATCH($E$1214:$E$1311,$E$1214:$E$1311,0)),ROW($E$1214:$E$1311)-ROW($E$1214)+1),ROW($E$1214:$E$1311)-ROW($E$1214)+1),ROWS(N$1315:$N1340))))</f>
        <v/>
      </c>
      <c r="O1340" s="127" t="str">
        <f t="array" aca="1" ref="O1340" ca="1">IF(N1340="","",COUNT(IF($E$1214:$E$1311=N1340,IF(L$1214:L$1311&lt;&gt;"",L$1214:L$1311))))</f>
        <v/>
      </c>
      <c r="P1340" s="127" t="str">
        <f t="array" aca="1" ref="P1340" ca="1">IF(SUMIF($E$1214:$E$1311,N1340,L$1214:L$1311)&lt;$O$1313,"",SUM(SMALL(IF($E$1214:$E$1311=N1340,$P$1214:$P$1311,""),ROW(INDIRECT("1:"&amp;$O$1313)))))</f>
        <v/>
      </c>
      <c r="Q1340" s="53" t="str">
        <f t="array" aca="1" ref="Q1340" ca="1">IF(OR(N1340="",O1340&gt;=5),"",$O$1313-O1340)</f>
        <v/>
      </c>
      <c r="R1340" s="227" t="str">
        <f t="array" aca="1" ref="R1340" ca="1">IFERROR(IF(O1340&gt;=$O$1313,P1340,IF(O1340&lt;$O$1313,SUMIF($E$1214:$E$1311,N1340,$P$1214:$P$1311))+(Q1340*(MAX($A$1214:$A$1311)+1))),"")</f>
        <v/>
      </c>
    </row>
    <row r="1341" spans="1:18" hidden="1">
      <c r="A1341" s="101" t="str">
        <f t="array" aca="1" ref="A1341" ca="1">IF($C1341="","",RANK(E1341,$E$1317:$E$1391,1))</f>
        <v/>
      </c>
      <c r="B1341" s="106"/>
      <c r="C1341" s="48" t="str">
        <f t="array" aca="1" ref="C1341" ca="1">IF(ROWS($E$1317:$E1341)&gt;$O$1314,"",INDEX($M$1315:$R$1391,SMALL(IF($R$1315:$R$1391=E1341,ROW($R$1315:$R$1391)-ROW($R$1315)+1),COUNTIF($E$1317:E1341,E1341)),COLUMNS($A$1317:B1341)))</f>
        <v/>
      </c>
      <c r="D1341" s="49" t="str">
        <f t="array" aca="1" ref="D1341" ca="1">IF(C1341="","",COUNT(IF($E$1214:$E$1311=C1341,IF(L$1214:L$1311&lt;&gt;"",L$1214:L$1311))))</f>
        <v/>
      </c>
      <c r="E1341" s="89" t="str">
        <f t="array" aca="1" ref="E1341" ca="1">IF(ROWS($E$1317:$E1341)&gt;$O$1314,"",SMALL($R$1315:$R$1389,ROWS($E$1317:E1341)))</f>
        <v/>
      </c>
      <c r="F1341" s="93" t="str">
        <f t="array" aca="1" ref="F1341" ca="1">IF(E1341="","",IF(E1341=MIN($E$1317:$E$1391),"",E1341-MIN($E$1317:$E$1391)))</f>
        <v/>
      </c>
      <c r="G1341" s="94"/>
      <c r="H1341" s="305"/>
      <c r="I1341" s="50" t="str">
        <f t="array" aca="1" ref="I1341" ca="1">IF(ISNUMBER(A1341),VLOOKUP(A1341,pkt,2,0),"")</f>
        <v/>
      </c>
      <c r="L1341" s="207" t="str">
        <f t="shared" ca="1" si="134"/>
        <v/>
      </c>
      <c r="M1341" s="134" t="str">
        <f t="array" aca="1" ref="M1341" ca="1">IF(R1341="","",RANK($R1341,$R$1315:$R$1391,1))</f>
        <v/>
      </c>
      <c r="N1341" s="117" t="str">
        <f t="array" aca="1" ref="N1341" ca="1">IF(ROWS($N$1315:$N1341)&gt;$O$1314,"",INDEX($E$1214:$E$1311,SMALL(IF(FREQUENCY(IF($E$1214:$E$1311&lt;&gt;"",MATCH($E$1214:$E$1311,$E$1214:$E$1311,0)),ROW($E$1214:$E$1311)-ROW($E$1214)+1),ROW($E$1214:$E$1311)-ROW($E$1214)+1),ROWS(N$1315:$N1341))))</f>
        <v/>
      </c>
      <c r="O1341" s="127" t="str">
        <f t="array" aca="1" ref="O1341" ca="1">IF(N1341="","",COUNT(IF($E$1214:$E$1311=N1341,IF(L$1214:L$1311&lt;&gt;"",L$1214:L$1311))))</f>
        <v/>
      </c>
      <c r="P1341" s="127" t="str">
        <f t="array" aca="1" ref="P1341" ca="1">IF(SUMIF($E$1214:$E$1311,N1341,L$1214:L$1311)&lt;$O$1313,"",SUM(SMALL(IF($E$1214:$E$1311=N1341,$P$1214:$P$1311,""),ROW(INDIRECT("1:"&amp;$O$1313)))))</f>
        <v/>
      </c>
      <c r="Q1341" s="53" t="str">
        <f t="array" aca="1" ref="Q1341" ca="1">IF(OR(N1341="",O1341&gt;=5),"",$O$1313-O1341)</f>
        <v/>
      </c>
      <c r="R1341" s="227" t="str">
        <f t="array" aca="1" ref="R1341" ca="1">IFERROR(IF(O1341&gt;=$O$1313,P1341,IF(O1341&lt;$O$1313,SUMIF($E$1214:$E$1311,N1341,$P$1214:$P$1311))+(Q1341*(MAX($A$1214:$A$1311)+1))),"")</f>
        <v/>
      </c>
    </row>
    <row r="1342" spans="1:18" hidden="1">
      <c r="A1342" s="101" t="str">
        <f t="array" aca="1" ref="A1342" ca="1">IF($C1342="","",RANK(E1342,$E$1317:$E$1391,1))</f>
        <v/>
      </c>
      <c r="B1342" s="106"/>
      <c r="C1342" s="48" t="str">
        <f t="array" aca="1" ref="C1342" ca="1">IF(ROWS($E$1317:$E1342)&gt;$O$1314,"",INDEX($M$1315:$R$1391,SMALL(IF($R$1315:$R$1391=E1342,ROW($R$1315:$R$1391)-ROW($R$1315)+1),COUNTIF($E$1317:E1342,E1342)),COLUMNS($A$1317:B1342)))</f>
        <v/>
      </c>
      <c r="D1342" s="49" t="str">
        <f t="array" aca="1" ref="D1342" ca="1">IF(C1342="","",COUNT(IF($E$1214:$E$1311=C1342,IF(L$1214:L$1311&lt;&gt;"",L$1214:L$1311))))</f>
        <v/>
      </c>
      <c r="E1342" s="89" t="str">
        <f t="array" aca="1" ref="E1342" ca="1">IF(ROWS($E$1317:$E1342)&gt;$O$1314,"",SMALL($R$1315:$R$1389,ROWS($E$1317:E1342)))</f>
        <v/>
      </c>
      <c r="F1342" s="93" t="str">
        <f t="array" aca="1" ref="F1342" ca="1">IF(E1342="","",IF(E1342=MIN($E$1317:$E$1391),"",E1342-MIN($E$1317:$E$1391)))</f>
        <v/>
      </c>
      <c r="G1342" s="94"/>
      <c r="H1342" s="305"/>
      <c r="I1342" s="50" t="str">
        <f t="array" aca="1" ref="I1342" ca="1">IF(ISNUMBER(A1342),VLOOKUP(A1342,pkt,2,0),"")</f>
        <v/>
      </c>
      <c r="L1342" s="207" t="str">
        <f t="shared" ca="1" si="134"/>
        <v/>
      </c>
      <c r="M1342" s="134" t="str">
        <f t="array" aca="1" ref="M1342" ca="1">IF(R1342="","",RANK($R1342,$R$1315:$R$1391,1))</f>
        <v/>
      </c>
      <c r="N1342" s="117" t="str">
        <f t="array" aca="1" ref="N1342" ca="1">IF(ROWS($N$1315:$N1342)&gt;$O$1314,"",INDEX($E$1214:$E$1311,SMALL(IF(FREQUENCY(IF($E$1214:$E$1311&lt;&gt;"",MATCH($E$1214:$E$1311,$E$1214:$E$1311,0)),ROW($E$1214:$E$1311)-ROW($E$1214)+1),ROW($E$1214:$E$1311)-ROW($E$1214)+1),ROWS(N$1315:$N1342))))</f>
        <v/>
      </c>
      <c r="O1342" s="127" t="str">
        <f t="array" aca="1" ref="O1342" ca="1">IF(N1342="","",COUNT(IF($E$1214:$E$1311=N1342,IF(L$1214:L$1311&lt;&gt;"",L$1214:L$1311))))</f>
        <v/>
      </c>
      <c r="P1342" s="127" t="str">
        <f t="array" aca="1" ref="P1342" ca="1">IF(SUMIF($E$1214:$E$1311,N1342,L$1214:L$1311)&lt;$O$1313,"",SUM(SMALL(IF($E$1214:$E$1311=N1342,$P$1214:$P$1311,""),ROW(INDIRECT("1:"&amp;$O$1313)))))</f>
        <v/>
      </c>
      <c r="Q1342" s="53" t="str">
        <f t="array" aca="1" ref="Q1342" ca="1">IF(OR(N1342="",O1342&gt;=5),"",$O$1313-O1342)</f>
        <v/>
      </c>
      <c r="R1342" s="227" t="str">
        <f t="array" aca="1" ref="R1342" ca="1">IFERROR(IF(O1342&gt;=$O$1313,P1342,IF(O1342&lt;$O$1313,SUMIF($E$1214:$E$1311,N1342,$P$1214:$P$1311))+(Q1342*(MAX($A$1214:$A$1311)+1))),"")</f>
        <v/>
      </c>
    </row>
    <row r="1343" spans="1:18" hidden="1">
      <c r="A1343" s="101" t="str">
        <f t="array" aca="1" ref="A1343" ca="1">IF($C1343="","",RANK(E1343,$E$1317:$E$1391,1))</f>
        <v/>
      </c>
      <c r="B1343" s="106"/>
      <c r="C1343" s="48" t="str">
        <f t="array" aca="1" ref="C1343" ca="1">IF(ROWS($E$1317:$E1343)&gt;$O$1314,"",INDEX($M$1315:$R$1391,SMALL(IF($R$1315:$R$1391=E1343,ROW($R$1315:$R$1391)-ROW($R$1315)+1),COUNTIF($E$1317:E1343,E1343)),COLUMNS($A$1317:B1343)))</f>
        <v/>
      </c>
      <c r="D1343" s="49" t="str">
        <f t="array" aca="1" ref="D1343" ca="1">IF(C1343="","",COUNT(IF($E$1214:$E$1311=C1343,IF(L$1214:L$1311&lt;&gt;"",L$1214:L$1311))))</f>
        <v/>
      </c>
      <c r="E1343" s="89" t="str">
        <f t="array" aca="1" ref="E1343" ca="1">IF(ROWS($E$1317:$E1343)&gt;$O$1314,"",SMALL($R$1315:$R$1389,ROWS($E$1317:E1343)))</f>
        <v/>
      </c>
      <c r="F1343" s="93" t="str">
        <f t="array" aca="1" ref="F1343" ca="1">IF(E1343="","",IF(E1343=MIN($E$1317:$E$1391),"",E1343-MIN($E$1317:$E$1391)))</f>
        <v/>
      </c>
      <c r="G1343" s="94"/>
      <c r="H1343" s="305"/>
      <c r="I1343" s="50" t="str">
        <f t="array" aca="1" ref="I1343" ca="1">IF(ISNUMBER(A1343),VLOOKUP(A1343,pkt,2,0),"")</f>
        <v/>
      </c>
      <c r="L1343" s="207" t="str">
        <f t="shared" ca="1" si="134"/>
        <v/>
      </c>
      <c r="M1343" s="134" t="str">
        <f t="array" aca="1" ref="M1343" ca="1">IF(R1343="","",RANK($R1343,$R$1315:$R$1391,1))</f>
        <v/>
      </c>
      <c r="N1343" s="117" t="str">
        <f t="array" aca="1" ref="N1343" ca="1">IF(ROWS($N$1315:$N1343)&gt;$O$1314,"",INDEX($E$1214:$E$1311,SMALL(IF(FREQUENCY(IF($E$1214:$E$1311&lt;&gt;"",MATCH($E$1214:$E$1311,$E$1214:$E$1311,0)),ROW($E$1214:$E$1311)-ROW($E$1214)+1),ROW($E$1214:$E$1311)-ROW($E$1214)+1),ROWS(N$1315:$N1343))))</f>
        <v/>
      </c>
      <c r="O1343" s="127" t="str">
        <f t="array" aca="1" ref="O1343" ca="1">IF(N1343="","",COUNT(IF($E$1214:$E$1311=N1343,IF(L$1214:L$1311&lt;&gt;"",L$1214:L$1311))))</f>
        <v/>
      </c>
      <c r="P1343" s="127" t="str">
        <f t="array" aca="1" ref="P1343" ca="1">IF(SUMIF($E$1214:$E$1311,N1343,L$1214:L$1311)&lt;$O$1313,"",SUM(SMALL(IF($E$1214:$E$1311=N1343,$P$1214:$P$1311,""),ROW(INDIRECT("1:"&amp;$O$1313)))))</f>
        <v/>
      </c>
      <c r="Q1343" s="53" t="str">
        <f t="array" aca="1" ref="Q1343" ca="1">IF(OR(N1343="",O1343&gt;=5),"",$O$1313-O1343)</f>
        <v/>
      </c>
      <c r="R1343" s="227" t="str">
        <f t="array" aca="1" ref="R1343" ca="1">IFERROR(IF(O1343&gt;=$O$1313,P1343,IF(O1343&lt;$O$1313,SUMIF($E$1214:$E$1311,N1343,$P$1214:$P$1311))+(Q1343*(MAX($A$1214:$A$1311)+1))),"")</f>
        <v/>
      </c>
    </row>
    <row r="1344" spans="1:18" hidden="1">
      <c r="A1344" s="101" t="str">
        <f t="array" aca="1" ref="A1344" ca="1">IF($C1344="","",RANK(E1344,$E$1317:$E$1391,1))</f>
        <v/>
      </c>
      <c r="B1344" s="106"/>
      <c r="C1344" s="48" t="str">
        <f t="array" aca="1" ref="C1344" ca="1">IF(ROWS($E$1317:$E1344)&gt;$O$1314,"",INDEX($M$1315:$R$1391,SMALL(IF($R$1315:$R$1391=E1344,ROW($R$1315:$R$1391)-ROW($R$1315)+1),COUNTIF($E$1317:E1344,E1344)),COLUMNS($A$1317:B1344)))</f>
        <v/>
      </c>
      <c r="D1344" s="49" t="str">
        <f t="array" aca="1" ref="D1344" ca="1">IF(C1344="","",COUNT(IF($E$1214:$E$1311=C1344,IF(L$1214:L$1311&lt;&gt;"",L$1214:L$1311))))</f>
        <v/>
      </c>
      <c r="E1344" s="89" t="str">
        <f t="array" aca="1" ref="E1344" ca="1">IF(ROWS($E$1317:$E1344)&gt;$O$1314,"",SMALL($R$1315:$R$1389,ROWS($E$1317:E1344)))</f>
        <v/>
      </c>
      <c r="F1344" s="93" t="str">
        <f t="array" aca="1" ref="F1344" ca="1">IF(E1344="","",IF(E1344=MIN($E$1317:$E$1391),"",E1344-MIN($E$1317:$E$1391)))</f>
        <v/>
      </c>
      <c r="G1344" s="94"/>
      <c r="H1344" s="305"/>
      <c r="I1344" s="50" t="str">
        <f t="array" aca="1" ref="I1344" ca="1">IF(ISNUMBER(A1344),VLOOKUP(A1344,pkt,2,0),"")</f>
        <v/>
      </c>
      <c r="L1344" s="207" t="str">
        <f t="shared" ca="1" si="134"/>
        <v/>
      </c>
      <c r="M1344" s="134" t="str">
        <f t="array" aca="1" ref="M1344" ca="1">IF(R1344="","",RANK($R1344,$R$1315:$R$1391,1))</f>
        <v/>
      </c>
      <c r="N1344" s="117" t="str">
        <f t="array" aca="1" ref="N1344" ca="1">IF(ROWS($N$1315:$N1344)&gt;$O$1314,"",INDEX($E$1214:$E$1311,SMALL(IF(FREQUENCY(IF($E$1214:$E$1311&lt;&gt;"",MATCH($E$1214:$E$1311,$E$1214:$E$1311,0)),ROW($E$1214:$E$1311)-ROW($E$1214)+1),ROW($E$1214:$E$1311)-ROW($E$1214)+1),ROWS(N$1315:$N1344))))</f>
        <v/>
      </c>
      <c r="O1344" s="127" t="str">
        <f t="array" aca="1" ref="O1344" ca="1">IF(N1344="","",COUNT(IF($E$1214:$E$1311=N1344,IF(L$1214:L$1311&lt;&gt;"",L$1214:L$1311))))</f>
        <v/>
      </c>
      <c r="P1344" s="127" t="str">
        <f t="array" aca="1" ref="P1344" ca="1">IF(SUMIF($E$1214:$E$1311,N1344,L$1214:L$1311)&lt;$O$1313,"",SUM(SMALL(IF($E$1214:$E$1311=N1344,$P$1214:$P$1311,""),ROW(INDIRECT("1:"&amp;$O$1313)))))</f>
        <v/>
      </c>
      <c r="Q1344" s="53" t="str">
        <f t="array" aca="1" ref="Q1344" ca="1">IF(OR(N1344="",O1344&gt;=5),"",$O$1313-O1344)</f>
        <v/>
      </c>
      <c r="R1344" s="227" t="str">
        <f t="array" aca="1" ref="R1344" ca="1">IFERROR(IF(O1344&gt;=$O$1313,P1344,IF(O1344&lt;$O$1313,SUMIF($E$1214:$E$1311,N1344,$P$1214:$P$1311))+(Q1344*(MAX($A$1214:$A$1311)+1))),"")</f>
        <v/>
      </c>
    </row>
    <row r="1345" spans="1:18" hidden="1">
      <c r="A1345" s="101" t="str">
        <f t="array" aca="1" ref="A1345" ca="1">IF($C1345="","",RANK(E1345,$E$1317:$E$1391,1))</f>
        <v/>
      </c>
      <c r="B1345" s="106"/>
      <c r="C1345" s="48" t="str">
        <f t="array" aca="1" ref="C1345" ca="1">IF(ROWS($E$1317:$E1345)&gt;$O$1314,"",INDEX($M$1315:$R$1391,SMALL(IF($R$1315:$R$1391=E1345,ROW($R$1315:$R$1391)-ROW($R$1315)+1),COUNTIF($E$1317:E1345,E1345)),COLUMNS($A$1317:B1345)))</f>
        <v/>
      </c>
      <c r="D1345" s="49" t="str">
        <f t="array" aca="1" ref="D1345" ca="1">IF(C1345="","",COUNT(IF($E$1214:$E$1311=C1345,IF(L$1214:L$1311&lt;&gt;"",L$1214:L$1311))))</f>
        <v/>
      </c>
      <c r="E1345" s="89" t="str">
        <f t="array" aca="1" ref="E1345" ca="1">IF(ROWS($E$1317:$E1345)&gt;$O$1314,"",SMALL($R$1315:$R$1389,ROWS($E$1317:E1345)))</f>
        <v/>
      </c>
      <c r="F1345" s="93" t="str">
        <f t="array" aca="1" ref="F1345" ca="1">IF(E1345="","",IF(E1345=MIN($E$1317:$E$1391),"",E1345-MIN($E$1317:$E$1391)))</f>
        <v/>
      </c>
      <c r="G1345" s="94"/>
      <c r="H1345" s="305"/>
      <c r="I1345" s="50" t="str">
        <f t="array" aca="1" ref="I1345" ca="1">IF(ISNUMBER(A1345),VLOOKUP(A1345,pkt,2,0),"")</f>
        <v/>
      </c>
      <c r="L1345" s="207" t="str">
        <f t="shared" ca="1" si="134"/>
        <v/>
      </c>
      <c r="M1345" s="134" t="str">
        <f t="array" aca="1" ref="M1345" ca="1">IF(R1345="","",RANK($R1345,$R$1315:$R$1391,1))</f>
        <v/>
      </c>
      <c r="N1345" s="117" t="str">
        <f t="array" aca="1" ref="N1345" ca="1">IF(ROWS($N$1315:$N1345)&gt;$O$1314,"",INDEX($E$1214:$E$1311,SMALL(IF(FREQUENCY(IF($E$1214:$E$1311&lt;&gt;"",MATCH($E$1214:$E$1311,$E$1214:$E$1311,0)),ROW($E$1214:$E$1311)-ROW($E$1214)+1),ROW($E$1214:$E$1311)-ROW($E$1214)+1),ROWS(N$1315:$N1345))))</f>
        <v/>
      </c>
      <c r="O1345" s="127" t="str">
        <f t="array" aca="1" ref="O1345" ca="1">IF(N1345="","",COUNT(IF($E$1214:$E$1311=N1345,IF(L$1214:L$1311&lt;&gt;"",L$1214:L$1311))))</f>
        <v/>
      </c>
      <c r="P1345" s="127" t="str">
        <f t="array" aca="1" ref="P1345" ca="1">IF(SUMIF($E$1214:$E$1311,N1345,L$1214:L$1311)&lt;$O$1313,"",SUM(SMALL(IF($E$1214:$E$1311=N1345,$P$1214:$P$1311,""),ROW(INDIRECT("1:"&amp;$O$1313)))))</f>
        <v/>
      </c>
      <c r="Q1345" s="53" t="str">
        <f t="array" aca="1" ref="Q1345" ca="1">IF(OR(N1345="",O1345&gt;=5),"",$O$1313-O1345)</f>
        <v/>
      </c>
      <c r="R1345" s="227" t="str">
        <f t="array" aca="1" ref="R1345" ca="1">IFERROR(IF(O1345&gt;=$O$1313,P1345,IF(O1345&lt;$O$1313,SUMIF($E$1214:$E$1311,N1345,$P$1214:$P$1311))+(Q1345*(MAX($A$1214:$A$1311)+1))),"")</f>
        <v/>
      </c>
    </row>
    <row r="1346" spans="1:18" hidden="1">
      <c r="A1346" s="101" t="str">
        <f t="array" aca="1" ref="A1346" ca="1">IF($C1346="","",RANK(E1346,$E$1317:$E$1391,1))</f>
        <v/>
      </c>
      <c r="B1346" s="106"/>
      <c r="C1346" s="48" t="str">
        <f t="array" aca="1" ref="C1346" ca="1">IF(ROWS($E$1317:$E1346)&gt;$O$1314,"",INDEX($M$1315:$R$1391,SMALL(IF($R$1315:$R$1391=E1346,ROW($R$1315:$R$1391)-ROW($R$1315)+1),COUNTIF($E$1317:E1346,E1346)),COLUMNS($A$1317:B1346)))</f>
        <v/>
      </c>
      <c r="D1346" s="49" t="str">
        <f t="array" aca="1" ref="D1346" ca="1">IF(C1346="","",COUNT(IF($E$1214:$E$1311=C1346,IF(L$1214:L$1311&lt;&gt;"",L$1214:L$1311))))</f>
        <v/>
      </c>
      <c r="E1346" s="89" t="str">
        <f t="array" aca="1" ref="E1346" ca="1">IF(ROWS($E$1317:$E1346)&gt;$O$1314,"",SMALL($R$1315:$R$1389,ROWS($E$1317:E1346)))</f>
        <v/>
      </c>
      <c r="F1346" s="93" t="str">
        <f t="array" aca="1" ref="F1346" ca="1">IF(E1346="","",IF(E1346=MIN($E$1317:$E$1391),"",E1346-MIN($E$1317:$E$1391)))</f>
        <v/>
      </c>
      <c r="G1346" s="94"/>
      <c r="H1346" s="305"/>
      <c r="I1346" s="50" t="str">
        <f t="array" aca="1" ref="I1346" ca="1">IF(ISNUMBER(A1346),VLOOKUP(A1346,pkt,2,0),"")</f>
        <v/>
      </c>
      <c r="L1346" s="207" t="str">
        <f t="shared" ca="1" si="134"/>
        <v/>
      </c>
      <c r="M1346" s="134" t="str">
        <f t="array" aca="1" ref="M1346" ca="1">IF(R1346="","",RANK($R1346,$R$1315:$R$1391,1))</f>
        <v/>
      </c>
      <c r="N1346" s="117" t="str">
        <f t="array" aca="1" ref="N1346" ca="1">IF(ROWS($N$1315:$N1346)&gt;$O$1314,"",INDEX($E$1214:$E$1311,SMALL(IF(FREQUENCY(IF($E$1214:$E$1311&lt;&gt;"",MATCH($E$1214:$E$1311,$E$1214:$E$1311,0)),ROW($E$1214:$E$1311)-ROW($E$1214)+1),ROW($E$1214:$E$1311)-ROW($E$1214)+1),ROWS(N$1315:$N1346))))</f>
        <v/>
      </c>
      <c r="O1346" s="127" t="str">
        <f t="array" aca="1" ref="O1346" ca="1">IF(N1346="","",COUNT(IF($E$1214:$E$1311=N1346,IF(L$1214:L$1311&lt;&gt;"",L$1214:L$1311))))</f>
        <v/>
      </c>
      <c r="P1346" s="127" t="str">
        <f t="array" aca="1" ref="P1346" ca="1">IF(SUMIF($E$1214:$E$1311,N1346,L$1214:L$1311)&lt;$O$1313,"",SUM(SMALL(IF($E$1214:$E$1311=N1346,$P$1214:$P$1311,""),ROW(INDIRECT("1:"&amp;$O$1313)))))</f>
        <v/>
      </c>
      <c r="Q1346" s="53" t="str">
        <f t="array" aca="1" ref="Q1346" ca="1">IF(OR(N1346="",O1346&gt;=5),"",$O$1313-O1346)</f>
        <v/>
      </c>
      <c r="R1346" s="227" t="str">
        <f t="array" aca="1" ref="R1346" ca="1">IFERROR(IF(O1346&gt;=$O$1313,P1346,IF(O1346&lt;$O$1313,SUMIF($E$1214:$E$1311,N1346,$P$1214:$P$1311))+(Q1346*(MAX($A$1214:$A$1311)+1))),"")</f>
        <v/>
      </c>
    </row>
    <row r="1347" spans="1:18" hidden="1">
      <c r="A1347" s="101" t="str">
        <f t="array" aca="1" ref="A1347" ca="1">IF($C1347="","",RANK(E1347,$E$1317:$E$1391,1))</f>
        <v/>
      </c>
      <c r="B1347" s="106"/>
      <c r="C1347" s="48" t="str">
        <f t="array" aca="1" ref="C1347" ca="1">IF(ROWS($E$1317:$E1347)&gt;$O$1314,"",INDEX($M$1315:$R$1391,SMALL(IF($R$1315:$R$1391=E1347,ROW($R$1315:$R$1391)-ROW($R$1315)+1),COUNTIF($E$1317:E1347,E1347)),COLUMNS($A$1317:B1347)))</f>
        <v/>
      </c>
      <c r="D1347" s="49" t="str">
        <f t="array" aca="1" ref="D1347" ca="1">IF(C1347="","",COUNT(IF($E$1214:$E$1311=C1347,IF(L$1214:L$1311&lt;&gt;"",L$1214:L$1311))))</f>
        <v/>
      </c>
      <c r="E1347" s="89" t="str">
        <f t="array" aca="1" ref="E1347" ca="1">IF(ROWS($E$1317:$E1347)&gt;$O$1314,"",SMALL($R$1315:$R$1389,ROWS($E$1317:E1347)))</f>
        <v/>
      </c>
      <c r="F1347" s="93" t="str">
        <f t="array" aca="1" ref="F1347" ca="1">IF(E1347="","",IF(E1347=MIN($E$1317:$E$1391),"",E1347-MIN($E$1317:$E$1391)))</f>
        <v/>
      </c>
      <c r="G1347" s="94"/>
      <c r="H1347" s="305"/>
      <c r="I1347" s="50" t="str">
        <f t="array" aca="1" ref="I1347" ca="1">IF(ISNUMBER(A1347),VLOOKUP(A1347,pkt,2,0),"")</f>
        <v/>
      </c>
      <c r="L1347" s="207" t="str">
        <f t="shared" ca="1" si="134"/>
        <v/>
      </c>
      <c r="M1347" s="134" t="str">
        <f t="array" aca="1" ref="M1347" ca="1">IF(R1347="","",RANK($R1347,$R$1315:$R$1391,1))</f>
        <v/>
      </c>
      <c r="N1347" s="117" t="str">
        <f t="array" aca="1" ref="N1347" ca="1">IF(ROWS($N$1315:$N1347)&gt;$O$1314,"",INDEX($E$1214:$E$1311,SMALL(IF(FREQUENCY(IF($E$1214:$E$1311&lt;&gt;"",MATCH($E$1214:$E$1311,$E$1214:$E$1311,0)),ROW($E$1214:$E$1311)-ROW($E$1214)+1),ROW($E$1214:$E$1311)-ROW($E$1214)+1),ROWS(N$1315:$N1347))))</f>
        <v/>
      </c>
      <c r="O1347" s="127" t="str">
        <f t="array" aca="1" ref="O1347" ca="1">IF(N1347="","",COUNT(IF($E$1214:$E$1311=N1347,IF(L$1214:L$1311&lt;&gt;"",L$1214:L$1311))))</f>
        <v/>
      </c>
      <c r="P1347" s="127" t="str">
        <f t="array" aca="1" ref="P1347" ca="1">IF(SUMIF($E$1214:$E$1311,N1347,L$1214:L$1311)&lt;$O$1313,"",SUM(SMALL(IF($E$1214:$E$1311=N1347,$P$1214:$P$1311,""),ROW(INDIRECT("1:"&amp;$O$1313)))))</f>
        <v/>
      </c>
      <c r="Q1347" s="53" t="str">
        <f t="array" aca="1" ref="Q1347" ca="1">IF(OR(N1347="",O1347&gt;=5),"",$O$1313-O1347)</f>
        <v/>
      </c>
      <c r="R1347" s="227" t="str">
        <f t="array" aca="1" ref="R1347" ca="1">IFERROR(IF(O1347&gt;=$O$1313,P1347,IF(O1347&lt;$O$1313,SUMIF($E$1214:$E$1311,N1347,$P$1214:$P$1311))+(Q1347*(MAX($A$1214:$A$1311)+1))),"")</f>
        <v/>
      </c>
    </row>
    <row r="1348" spans="1:18" hidden="1">
      <c r="A1348" s="101" t="str">
        <f t="array" aca="1" ref="A1348" ca="1">IF($C1348="","",RANK(E1348,$E$1317:$E$1391,1))</f>
        <v/>
      </c>
      <c r="B1348" s="106"/>
      <c r="C1348" s="48" t="str">
        <f t="array" aca="1" ref="C1348" ca="1">IF(ROWS($E$1317:$E1348)&gt;$O$1314,"",INDEX($M$1315:$R$1391,SMALL(IF($R$1315:$R$1391=E1348,ROW($R$1315:$R$1391)-ROW($R$1315)+1),COUNTIF($E$1317:E1348,E1348)),COLUMNS($A$1317:B1348)))</f>
        <v/>
      </c>
      <c r="D1348" s="49" t="str">
        <f t="array" aca="1" ref="D1348" ca="1">IF(C1348="","",COUNT(IF($E$1214:$E$1311=C1348,IF(L$1214:L$1311&lt;&gt;"",L$1214:L$1311))))</f>
        <v/>
      </c>
      <c r="E1348" s="89" t="str">
        <f t="array" aca="1" ref="E1348" ca="1">IF(ROWS($E$1317:$E1348)&gt;$O$1314,"",SMALL($R$1315:$R$1389,ROWS($E$1317:E1348)))</f>
        <v/>
      </c>
      <c r="F1348" s="93" t="str">
        <f t="array" aca="1" ref="F1348" ca="1">IF(E1348="","",IF(E1348=MIN($E$1317:$E$1391),"",E1348-MIN($E$1317:$E$1391)))</f>
        <v/>
      </c>
      <c r="G1348" s="94"/>
      <c r="H1348" s="305"/>
      <c r="I1348" s="50" t="str">
        <f t="array" aca="1" ref="I1348" ca="1">IF(ISNUMBER(A1348),VLOOKUP(A1348,pkt,2,0),"")</f>
        <v/>
      </c>
      <c r="L1348" s="207" t="str">
        <f t="shared" ca="1" si="134"/>
        <v/>
      </c>
      <c r="M1348" s="134" t="str">
        <f t="array" aca="1" ref="M1348" ca="1">IF(R1348="","",RANK($R1348,$R$1315:$R$1391,1))</f>
        <v/>
      </c>
      <c r="N1348" s="117" t="str">
        <f t="array" aca="1" ref="N1348" ca="1">IF(ROWS($N$1315:$N1348)&gt;$O$1314,"",INDEX($E$1214:$E$1311,SMALL(IF(FREQUENCY(IF($E$1214:$E$1311&lt;&gt;"",MATCH($E$1214:$E$1311,$E$1214:$E$1311,0)),ROW($E$1214:$E$1311)-ROW($E$1214)+1),ROW($E$1214:$E$1311)-ROW($E$1214)+1),ROWS(N$1315:$N1348))))</f>
        <v/>
      </c>
      <c r="O1348" s="127" t="str">
        <f t="array" aca="1" ref="O1348" ca="1">IF(N1348="","",COUNT(IF($E$1214:$E$1311=N1348,IF(L$1214:L$1311&lt;&gt;"",L$1214:L$1311))))</f>
        <v/>
      </c>
      <c r="P1348" s="127" t="str">
        <f t="array" aca="1" ref="P1348" ca="1">IF(SUMIF($E$1214:$E$1311,N1348,L$1214:L$1311)&lt;$O$1313,"",SUM(SMALL(IF($E$1214:$E$1311=N1348,$P$1214:$P$1311,""),ROW(INDIRECT("1:"&amp;$O$1313)))))</f>
        <v/>
      </c>
      <c r="Q1348" s="53" t="str">
        <f t="array" aca="1" ref="Q1348" ca="1">IF(OR(N1348="",O1348&gt;=5),"",$O$1313-O1348)</f>
        <v/>
      </c>
      <c r="R1348" s="227" t="str">
        <f t="array" aca="1" ref="R1348" ca="1">IFERROR(IF(O1348&gt;=$O$1313,P1348,IF(O1348&lt;$O$1313,SUMIF($E$1214:$E$1311,N1348,$P$1214:$P$1311))+(Q1348*(MAX($A$1214:$A$1311)+1))),"")</f>
        <v/>
      </c>
    </row>
    <row r="1349" spans="1:18" hidden="1">
      <c r="A1349" s="101" t="str">
        <f t="array" aca="1" ref="A1349" ca="1">IF($C1349="","",RANK(E1349,$E$1317:$E$1391,1))</f>
        <v/>
      </c>
      <c r="B1349" s="106"/>
      <c r="C1349" s="48" t="str">
        <f t="array" aca="1" ref="C1349" ca="1">IF(ROWS($E$1317:$E1349)&gt;$O$1314,"",INDEX($M$1315:$R$1391,SMALL(IF($R$1315:$R$1391=E1349,ROW($R$1315:$R$1391)-ROW($R$1315)+1),COUNTIF($E$1317:E1349,E1349)),COLUMNS($A$1317:B1349)))</f>
        <v/>
      </c>
      <c r="D1349" s="49" t="str">
        <f t="array" aca="1" ref="D1349" ca="1">IF(C1349="","",COUNT(IF($E$1214:$E$1311=C1349,IF(L$1214:L$1311&lt;&gt;"",L$1214:L$1311))))</f>
        <v/>
      </c>
      <c r="E1349" s="89" t="str">
        <f t="array" aca="1" ref="E1349" ca="1">IF(ROWS($E$1317:$E1349)&gt;$O$1314,"",SMALL($R$1315:$R$1389,ROWS($E$1317:E1349)))</f>
        <v/>
      </c>
      <c r="F1349" s="93" t="str">
        <f t="array" aca="1" ref="F1349" ca="1">IF(E1349="","",IF(E1349=MIN($E$1317:$E$1391),"",E1349-MIN($E$1317:$E$1391)))</f>
        <v/>
      </c>
      <c r="G1349" s="94"/>
      <c r="H1349" s="305"/>
      <c r="I1349" s="50" t="str">
        <f t="array" aca="1" ref="I1349" ca="1">IF(ISNUMBER(A1349),VLOOKUP(A1349,pkt,2,0),"")</f>
        <v/>
      </c>
      <c r="L1349" s="207" t="str">
        <f t="shared" ca="1" si="134"/>
        <v/>
      </c>
      <c r="M1349" s="134" t="str">
        <f t="array" aca="1" ref="M1349" ca="1">IF(R1349="","",RANK($R1349,$R$1315:$R$1391,1))</f>
        <v/>
      </c>
      <c r="N1349" s="117" t="str">
        <f t="array" aca="1" ref="N1349" ca="1">IF(ROWS($N$1315:$N1349)&gt;$O$1314,"",INDEX($E$1214:$E$1311,SMALL(IF(FREQUENCY(IF($E$1214:$E$1311&lt;&gt;"",MATCH($E$1214:$E$1311,$E$1214:$E$1311,0)),ROW($E$1214:$E$1311)-ROW($E$1214)+1),ROW($E$1214:$E$1311)-ROW($E$1214)+1),ROWS(N$1315:$N1349))))</f>
        <v/>
      </c>
      <c r="O1349" s="127" t="str">
        <f t="array" aca="1" ref="O1349" ca="1">IF(N1349="","",COUNT(IF($E$1214:$E$1311=N1349,IF(L$1214:L$1311&lt;&gt;"",L$1214:L$1311))))</f>
        <v/>
      </c>
      <c r="P1349" s="127" t="str">
        <f t="array" aca="1" ref="P1349" ca="1">IF(SUMIF($E$1214:$E$1311,N1349,L$1214:L$1311)&lt;$O$1313,"",SUM(SMALL(IF($E$1214:$E$1311=N1349,$P$1214:$P$1311,""),ROW(INDIRECT("1:"&amp;$O$1313)))))</f>
        <v/>
      </c>
      <c r="Q1349" s="53" t="str">
        <f t="array" aca="1" ref="Q1349" ca="1">IF(OR(N1349="",O1349&gt;=5),"",$O$1313-O1349)</f>
        <v/>
      </c>
      <c r="R1349" s="227" t="str">
        <f t="array" aca="1" ref="R1349" ca="1">IFERROR(IF(O1349&gt;=$O$1313,P1349,IF(O1349&lt;$O$1313,SUMIF($E$1214:$E$1311,N1349,$P$1214:$P$1311))+(Q1349*(MAX($A$1214:$A$1311)+1))),"")</f>
        <v/>
      </c>
    </row>
    <row r="1350" spans="1:18" hidden="1">
      <c r="A1350" s="101" t="str">
        <f t="array" aca="1" ref="A1350" ca="1">IF($C1350="","",RANK(E1350,$E$1317:$E$1391,1))</f>
        <v/>
      </c>
      <c r="B1350" s="106"/>
      <c r="C1350" s="48" t="str">
        <f t="array" aca="1" ref="C1350" ca="1">IF(ROWS($E$1317:$E1350)&gt;$O$1314,"",INDEX($M$1315:$R$1391,SMALL(IF($R$1315:$R$1391=E1350,ROW($R$1315:$R$1391)-ROW($R$1315)+1),COUNTIF($E$1317:E1350,E1350)),COLUMNS($A$1317:B1350)))</f>
        <v/>
      </c>
      <c r="D1350" s="49" t="str">
        <f t="array" aca="1" ref="D1350" ca="1">IF(C1350="","",COUNT(IF($E$1214:$E$1311=C1350,IF(L$1214:L$1311&lt;&gt;"",L$1214:L$1311))))</f>
        <v/>
      </c>
      <c r="E1350" s="89" t="str">
        <f t="array" aca="1" ref="E1350" ca="1">IF(ROWS($E$1317:$E1350)&gt;$O$1314,"",SMALL($R$1315:$R$1389,ROWS($E$1317:E1350)))</f>
        <v/>
      </c>
      <c r="F1350" s="93" t="str">
        <f t="array" aca="1" ref="F1350" ca="1">IF(E1350="","",IF(E1350=MIN($E$1317:$E$1391),"",E1350-MIN($E$1317:$E$1391)))</f>
        <v/>
      </c>
      <c r="G1350" s="94"/>
      <c r="H1350" s="305"/>
      <c r="I1350" s="50" t="str">
        <f t="array" aca="1" ref="I1350" ca="1">IF(ISNUMBER(A1350),VLOOKUP(A1350,pkt,2,0),"")</f>
        <v/>
      </c>
      <c r="L1350" s="207" t="str">
        <f t="shared" ca="1" si="134"/>
        <v/>
      </c>
      <c r="M1350" s="134" t="str">
        <f t="array" aca="1" ref="M1350" ca="1">IF(R1350="","",RANK($R1350,$R$1315:$R$1391,1))</f>
        <v/>
      </c>
      <c r="N1350" s="117" t="str">
        <f t="array" aca="1" ref="N1350" ca="1">IF(ROWS($N$1315:$N1350)&gt;$O$1314,"",INDEX($E$1214:$E$1311,SMALL(IF(FREQUENCY(IF($E$1214:$E$1311&lt;&gt;"",MATCH($E$1214:$E$1311,$E$1214:$E$1311,0)),ROW($E$1214:$E$1311)-ROW($E$1214)+1),ROW($E$1214:$E$1311)-ROW($E$1214)+1),ROWS(N$1315:$N1350))))</f>
        <v/>
      </c>
      <c r="O1350" s="127" t="str">
        <f t="array" aca="1" ref="O1350" ca="1">IF(N1350="","",COUNT(IF($E$1214:$E$1311=N1350,IF(L$1214:L$1311&lt;&gt;"",L$1214:L$1311))))</f>
        <v/>
      </c>
      <c r="P1350" s="127" t="str">
        <f t="array" aca="1" ref="P1350" ca="1">IF(SUMIF($E$1214:$E$1311,N1350,L$1214:L$1311)&lt;$O$1313,"",SUM(SMALL(IF($E$1214:$E$1311=N1350,$P$1214:$P$1311,""),ROW(INDIRECT("1:"&amp;$O$1313)))))</f>
        <v/>
      </c>
      <c r="Q1350" s="53" t="str">
        <f t="array" aca="1" ref="Q1350" ca="1">IF(OR(N1350="",O1350&gt;=5),"",$O$1313-O1350)</f>
        <v/>
      </c>
      <c r="R1350" s="227" t="str">
        <f t="array" aca="1" ref="R1350" ca="1">IFERROR(IF(O1350&gt;=$O$1313,P1350,IF(O1350&lt;$O$1313,SUMIF($E$1214:$E$1311,N1350,$P$1214:$P$1311))+(Q1350*(MAX($A$1214:$A$1311)+1))),"")</f>
        <v/>
      </c>
    </row>
    <row r="1351" spans="1:18" hidden="1">
      <c r="A1351" s="101" t="str">
        <f t="array" aca="1" ref="A1351" ca="1">IF($C1351="","",RANK(E1351,$E$1317:$E$1391,1))</f>
        <v/>
      </c>
      <c r="B1351" s="106"/>
      <c r="C1351" s="48" t="str">
        <f t="array" aca="1" ref="C1351" ca="1">IF(ROWS($E$1317:$E1351)&gt;$O$1314,"",INDEX($M$1315:$R$1391,SMALL(IF($R$1315:$R$1391=E1351,ROW($R$1315:$R$1391)-ROW($R$1315)+1),COUNTIF($E$1317:E1351,E1351)),COLUMNS($A$1317:B1351)))</f>
        <v/>
      </c>
      <c r="D1351" s="49" t="str">
        <f t="array" aca="1" ref="D1351" ca="1">IF(C1351="","",COUNT(IF($E$1214:$E$1311=C1351,IF(L$1214:L$1311&lt;&gt;"",L$1214:L$1311))))</f>
        <v/>
      </c>
      <c r="E1351" s="89" t="str">
        <f t="array" aca="1" ref="E1351" ca="1">IF(ROWS($E$1317:$E1351)&gt;$O$1314,"",SMALL($R$1315:$R$1389,ROWS($E$1317:E1351)))</f>
        <v/>
      </c>
      <c r="F1351" s="93" t="str">
        <f t="array" aca="1" ref="F1351" ca="1">IF(E1351="","",IF(E1351=MIN($E$1317:$E$1391),"",E1351-MIN($E$1317:$E$1391)))</f>
        <v/>
      </c>
      <c r="G1351" s="94"/>
      <c r="H1351" s="305"/>
      <c r="I1351" s="50" t="str">
        <f t="array" aca="1" ref="I1351" ca="1">IF(ISNUMBER(A1351),VLOOKUP(A1351,pkt,2,0),"")</f>
        <v/>
      </c>
      <c r="L1351" s="207" t="str">
        <f t="shared" ca="1" si="134"/>
        <v/>
      </c>
      <c r="M1351" s="134" t="str">
        <f t="array" aca="1" ref="M1351" ca="1">IF(R1351="","",RANK($R1351,$R$1315:$R$1391,1))</f>
        <v/>
      </c>
      <c r="N1351" s="117" t="str">
        <f t="array" aca="1" ref="N1351" ca="1">IF(ROWS($N$1315:$N1351)&gt;$O$1314,"",INDEX($E$1214:$E$1311,SMALL(IF(FREQUENCY(IF($E$1214:$E$1311&lt;&gt;"",MATCH($E$1214:$E$1311,$E$1214:$E$1311,0)),ROW($E$1214:$E$1311)-ROW($E$1214)+1),ROW($E$1214:$E$1311)-ROW($E$1214)+1),ROWS(N$1315:$N1351))))</f>
        <v/>
      </c>
      <c r="O1351" s="127" t="str">
        <f t="array" aca="1" ref="O1351" ca="1">IF(N1351="","",COUNT(IF($E$1214:$E$1311=N1351,IF(L$1214:L$1311&lt;&gt;"",L$1214:L$1311))))</f>
        <v/>
      </c>
      <c r="P1351" s="127" t="str">
        <f t="array" aca="1" ref="P1351" ca="1">IF(SUMIF($E$1214:$E$1311,N1351,L$1214:L$1311)&lt;$O$1313,"",SUM(SMALL(IF($E$1214:$E$1311=N1351,$P$1214:$P$1311,""),ROW(INDIRECT("1:"&amp;$O$1313)))))</f>
        <v/>
      </c>
      <c r="Q1351" s="53" t="str">
        <f t="array" aca="1" ref="Q1351" ca="1">IF(OR(N1351="",O1351&gt;=5),"",$O$1313-O1351)</f>
        <v/>
      </c>
      <c r="R1351" s="227" t="str">
        <f t="array" aca="1" ref="R1351" ca="1">IFERROR(IF(O1351&gt;=$O$1313,P1351,IF(O1351&lt;$O$1313,SUMIF($E$1214:$E$1311,N1351,$P$1214:$P$1311))+(Q1351*(MAX($A$1214:$A$1311)+1))),"")</f>
        <v/>
      </c>
    </row>
    <row r="1352" spans="1:18" hidden="1">
      <c r="A1352" s="101" t="str">
        <f t="array" aca="1" ref="A1352" ca="1">IF($C1352="","",RANK(E1352,$E$1317:$E$1391,1))</f>
        <v/>
      </c>
      <c r="B1352" s="106"/>
      <c r="C1352" s="48" t="str">
        <f t="array" aca="1" ref="C1352" ca="1">IF(ROWS($E$1317:$E1352)&gt;$O$1314,"",INDEX($M$1315:$R$1391,SMALL(IF($R$1315:$R$1391=E1352,ROW($R$1315:$R$1391)-ROW($R$1315)+1),COUNTIF($E$1317:E1352,E1352)),COLUMNS($A$1317:B1352)))</f>
        <v/>
      </c>
      <c r="D1352" s="49" t="str">
        <f t="array" aca="1" ref="D1352" ca="1">IF(C1352="","",COUNT(IF($E$1214:$E$1311=C1352,IF(L$1214:L$1311&lt;&gt;"",L$1214:L$1311))))</f>
        <v/>
      </c>
      <c r="E1352" s="89" t="str">
        <f t="array" aca="1" ref="E1352" ca="1">IF(ROWS($E$1317:$E1352)&gt;$O$1314,"",SMALL($R$1315:$R$1389,ROWS($E$1317:E1352)))</f>
        <v/>
      </c>
      <c r="F1352" s="93" t="str">
        <f t="array" aca="1" ref="F1352" ca="1">IF(E1352="","",IF(E1352=MIN($E$1317:$E$1391),"",E1352-MIN($E$1317:$E$1391)))</f>
        <v/>
      </c>
      <c r="G1352" s="94"/>
      <c r="H1352" s="305"/>
      <c r="I1352" s="50" t="str">
        <f t="array" aca="1" ref="I1352" ca="1">IF(ISNUMBER(A1352),VLOOKUP(A1352,pkt,2,0),"")</f>
        <v/>
      </c>
      <c r="L1352" s="207" t="str">
        <f t="shared" ca="1" si="134"/>
        <v/>
      </c>
      <c r="M1352" s="134" t="str">
        <f t="array" aca="1" ref="M1352" ca="1">IF(R1352="","",RANK($R1352,$R$1315:$R$1391,1))</f>
        <v/>
      </c>
      <c r="N1352" s="117" t="str">
        <f t="array" aca="1" ref="N1352" ca="1">IF(ROWS($N$1315:$N1352)&gt;$O$1314,"",INDEX($E$1214:$E$1311,SMALL(IF(FREQUENCY(IF($E$1214:$E$1311&lt;&gt;"",MATCH($E$1214:$E$1311,$E$1214:$E$1311,0)),ROW($E$1214:$E$1311)-ROW($E$1214)+1),ROW($E$1214:$E$1311)-ROW($E$1214)+1),ROWS(N$1315:$N1352))))</f>
        <v/>
      </c>
      <c r="O1352" s="127" t="str">
        <f t="array" aca="1" ref="O1352" ca="1">IF(N1352="","",COUNT(IF($E$1214:$E$1311=N1352,IF(L$1214:L$1311&lt;&gt;"",L$1214:L$1311))))</f>
        <v/>
      </c>
      <c r="P1352" s="127" t="str">
        <f t="array" aca="1" ref="P1352" ca="1">IF(SUMIF($E$1214:$E$1311,N1352,L$1214:L$1311)&lt;$O$1313,"",SUM(SMALL(IF($E$1214:$E$1311=N1352,$P$1214:$P$1311,""),ROW(INDIRECT("1:"&amp;$O$1313)))))</f>
        <v/>
      </c>
      <c r="Q1352" s="53" t="str">
        <f t="array" aca="1" ref="Q1352" ca="1">IF(OR(N1352="",O1352&gt;=5),"",$O$1313-O1352)</f>
        <v/>
      </c>
      <c r="R1352" s="227" t="str">
        <f t="array" aca="1" ref="R1352" ca="1">IFERROR(IF(O1352&gt;=$O$1313,P1352,IF(O1352&lt;$O$1313,SUMIF($E$1214:$E$1311,N1352,$P$1214:$P$1311))+(Q1352*(MAX($A$1214:$A$1311)+1))),"")</f>
        <v/>
      </c>
    </row>
    <row r="1353" spans="1:18" hidden="1">
      <c r="A1353" s="101" t="str">
        <f t="array" aca="1" ref="A1353" ca="1">IF($C1353="","",RANK(E1353,$E$1317:$E$1391,1))</f>
        <v/>
      </c>
      <c r="B1353" s="106"/>
      <c r="C1353" s="48" t="str">
        <f t="array" aca="1" ref="C1353" ca="1">IF(ROWS($E$1317:$E1353)&gt;$O$1314,"",INDEX($M$1315:$R$1391,SMALL(IF($R$1315:$R$1391=E1353,ROW($R$1315:$R$1391)-ROW($R$1315)+1),COUNTIF($E$1317:E1353,E1353)),COLUMNS($A$1317:B1353)))</f>
        <v/>
      </c>
      <c r="D1353" s="49" t="str">
        <f t="array" aca="1" ref="D1353" ca="1">IF(C1353="","",COUNT(IF($E$1214:$E$1311=C1353,IF(L$1214:L$1311&lt;&gt;"",L$1214:L$1311))))</f>
        <v/>
      </c>
      <c r="E1353" s="89" t="str">
        <f t="array" aca="1" ref="E1353" ca="1">IF(ROWS($E$1317:$E1353)&gt;$O$1314,"",SMALL($R$1315:$R$1389,ROWS($E$1317:E1353)))</f>
        <v/>
      </c>
      <c r="F1353" s="93" t="str">
        <f t="array" aca="1" ref="F1353" ca="1">IF(E1353="","",IF(E1353=MIN($E$1317:$E$1391),"",E1353-MIN($E$1317:$E$1391)))</f>
        <v/>
      </c>
      <c r="G1353" s="94"/>
      <c r="H1353" s="305"/>
      <c r="I1353" s="50" t="str">
        <f t="array" aca="1" ref="I1353" ca="1">IF(ISNUMBER(A1353),VLOOKUP(A1353,pkt,2,0),"")</f>
        <v/>
      </c>
      <c r="L1353" s="207" t="str">
        <f t="shared" ca="1" si="134"/>
        <v/>
      </c>
      <c r="M1353" s="134" t="str">
        <f t="array" aca="1" ref="M1353" ca="1">IF(R1353="","",RANK($R1353,$R$1315:$R$1391,1))</f>
        <v/>
      </c>
      <c r="N1353" s="117" t="str">
        <f t="array" aca="1" ref="N1353" ca="1">IF(ROWS($N$1315:$N1353)&gt;$O$1314,"",INDEX($E$1214:$E$1311,SMALL(IF(FREQUENCY(IF($E$1214:$E$1311&lt;&gt;"",MATCH($E$1214:$E$1311,$E$1214:$E$1311,0)),ROW($E$1214:$E$1311)-ROW($E$1214)+1),ROW($E$1214:$E$1311)-ROW($E$1214)+1),ROWS(N$1315:$N1353))))</f>
        <v/>
      </c>
      <c r="O1353" s="127" t="str">
        <f t="array" aca="1" ref="O1353" ca="1">IF(N1353="","",COUNT(IF($E$1214:$E$1311=N1353,IF(L$1214:L$1311&lt;&gt;"",L$1214:L$1311))))</f>
        <v/>
      </c>
      <c r="P1353" s="127" t="str">
        <f t="array" aca="1" ref="P1353" ca="1">IF(SUMIF($E$1214:$E$1311,N1353,L$1214:L$1311)&lt;$O$1313,"",SUM(SMALL(IF($E$1214:$E$1311=N1353,$P$1214:$P$1311,""),ROW(INDIRECT("1:"&amp;$O$1313)))))</f>
        <v/>
      </c>
      <c r="Q1353" s="53" t="str">
        <f t="array" aca="1" ref="Q1353" ca="1">IF(OR(N1353="",O1353&gt;=5),"",$O$1313-O1353)</f>
        <v/>
      </c>
      <c r="R1353" s="227" t="str">
        <f t="array" aca="1" ref="R1353" ca="1">IFERROR(IF(O1353&gt;=$O$1313,P1353,IF(O1353&lt;$O$1313,SUMIF($E$1214:$E$1311,N1353,$P$1214:$P$1311))+(Q1353*(MAX($A$1214:$A$1311)+1))),"")</f>
        <v/>
      </c>
    </row>
    <row r="1354" spans="1:18" hidden="1">
      <c r="A1354" s="101" t="str">
        <f t="array" aca="1" ref="A1354" ca="1">IF($C1354="","",RANK(E1354,$E$1317:$E$1391,1))</f>
        <v/>
      </c>
      <c r="B1354" s="106"/>
      <c r="C1354" s="48" t="str">
        <f t="array" aca="1" ref="C1354" ca="1">IF(ROWS($E$1317:$E1354)&gt;$O$1314,"",INDEX($M$1315:$R$1391,SMALL(IF($R$1315:$R$1391=E1354,ROW($R$1315:$R$1391)-ROW($R$1315)+1),COUNTIF($E$1317:E1354,E1354)),COLUMNS($A$1317:B1354)))</f>
        <v/>
      </c>
      <c r="D1354" s="49" t="str">
        <f t="array" aca="1" ref="D1354" ca="1">IF(C1354="","",COUNT(IF($E$1214:$E$1311=C1354,IF(L$1214:L$1311&lt;&gt;"",L$1214:L$1311))))</f>
        <v/>
      </c>
      <c r="E1354" s="89" t="str">
        <f t="array" aca="1" ref="E1354" ca="1">IF(ROWS($E$1317:$E1354)&gt;$O$1314,"",SMALL($R$1315:$R$1389,ROWS($E$1317:E1354)))</f>
        <v/>
      </c>
      <c r="F1354" s="93" t="str">
        <f t="array" aca="1" ref="F1354" ca="1">IF(E1354="","",IF(E1354=MIN($E$1317:$E$1391),"",E1354-MIN($E$1317:$E$1391)))</f>
        <v/>
      </c>
      <c r="G1354" s="94"/>
      <c r="H1354" s="305"/>
      <c r="I1354" s="50" t="str">
        <f t="array" aca="1" ref="I1354" ca="1">IF(ISNUMBER(A1354),VLOOKUP(A1354,pkt,2,0),"")</f>
        <v/>
      </c>
      <c r="L1354" s="207" t="str">
        <f t="shared" ca="1" si="134"/>
        <v/>
      </c>
      <c r="M1354" s="134" t="str">
        <f t="array" aca="1" ref="M1354" ca="1">IF(R1354="","",RANK($R1354,$R$1315:$R$1391,1))</f>
        <v/>
      </c>
      <c r="N1354" s="117" t="str">
        <f t="array" aca="1" ref="N1354" ca="1">IF(ROWS($N$1315:$N1354)&gt;$O$1314,"",INDEX($E$1214:$E$1311,SMALL(IF(FREQUENCY(IF($E$1214:$E$1311&lt;&gt;"",MATCH($E$1214:$E$1311,$E$1214:$E$1311,0)),ROW($E$1214:$E$1311)-ROW($E$1214)+1),ROW($E$1214:$E$1311)-ROW($E$1214)+1),ROWS(N$1315:$N1354))))</f>
        <v/>
      </c>
      <c r="O1354" s="127" t="str">
        <f t="array" aca="1" ref="O1354" ca="1">IF(N1354="","",COUNT(IF($E$1214:$E$1311=N1354,IF(L$1214:L$1311&lt;&gt;"",L$1214:L$1311))))</f>
        <v/>
      </c>
      <c r="P1354" s="127" t="str">
        <f t="array" aca="1" ref="P1354" ca="1">IF(SUMIF($E$1214:$E$1311,N1354,L$1214:L$1311)&lt;$O$1313,"",SUM(SMALL(IF($E$1214:$E$1311=N1354,$P$1214:$P$1311,""),ROW(INDIRECT("1:"&amp;$O$1313)))))</f>
        <v/>
      </c>
      <c r="Q1354" s="53" t="str">
        <f t="array" aca="1" ref="Q1354" ca="1">IF(OR(N1354="",O1354&gt;=5),"",$O$1313-O1354)</f>
        <v/>
      </c>
      <c r="R1354" s="227" t="str">
        <f t="array" aca="1" ref="R1354" ca="1">IFERROR(IF(O1354&gt;=$O$1313,P1354,IF(O1354&lt;$O$1313,SUMIF($E$1214:$E$1311,N1354,$P$1214:$P$1311))+(Q1354*(MAX($A$1214:$A$1311)+1))),"")</f>
        <v/>
      </c>
    </row>
    <row r="1355" spans="1:18" hidden="1">
      <c r="A1355" s="101" t="str">
        <f t="array" aca="1" ref="A1355" ca="1">IF($C1355="","",RANK(E1355,$E$1317:$E$1391,1))</f>
        <v/>
      </c>
      <c r="B1355" s="106"/>
      <c r="C1355" s="48" t="str">
        <f t="array" aca="1" ref="C1355" ca="1">IF(ROWS($E$1317:$E1355)&gt;$O$1314,"",INDEX($M$1315:$R$1391,SMALL(IF($R$1315:$R$1391=E1355,ROW($R$1315:$R$1391)-ROW($R$1315)+1),COUNTIF($E$1317:E1355,E1355)),COLUMNS($A$1317:B1355)))</f>
        <v/>
      </c>
      <c r="D1355" s="49" t="str">
        <f t="array" aca="1" ref="D1355" ca="1">IF(C1355="","",COUNT(IF($E$1214:$E$1311=C1355,IF(L$1214:L$1311&lt;&gt;"",L$1214:L$1311))))</f>
        <v/>
      </c>
      <c r="E1355" s="89" t="str">
        <f t="array" aca="1" ref="E1355" ca="1">IF(ROWS($E$1317:$E1355)&gt;$O$1314,"",SMALL($R$1315:$R$1389,ROWS($E$1317:E1355)))</f>
        <v/>
      </c>
      <c r="F1355" s="93" t="str">
        <f t="array" aca="1" ref="F1355" ca="1">IF(E1355="","",IF(E1355=MIN($E$1317:$E$1391),"",E1355-MIN($E$1317:$E$1391)))</f>
        <v/>
      </c>
      <c r="G1355" s="94"/>
      <c r="H1355" s="305"/>
      <c r="I1355" s="50" t="str">
        <f t="array" aca="1" ref="I1355" ca="1">IF(ISNUMBER(A1355),VLOOKUP(A1355,pkt,2,0),"")</f>
        <v/>
      </c>
      <c r="L1355" s="207" t="str">
        <f t="shared" ca="1" si="134"/>
        <v/>
      </c>
      <c r="M1355" s="134" t="str">
        <f t="array" aca="1" ref="M1355" ca="1">IF(R1355="","",RANK($R1355,$R$1315:$R$1391,1))</f>
        <v/>
      </c>
      <c r="N1355" s="117" t="str">
        <f t="array" aca="1" ref="N1355" ca="1">IF(ROWS($N$1315:$N1355)&gt;$O$1314,"",INDEX($E$1214:$E$1311,SMALL(IF(FREQUENCY(IF($E$1214:$E$1311&lt;&gt;"",MATCH($E$1214:$E$1311,$E$1214:$E$1311,0)),ROW($E$1214:$E$1311)-ROW($E$1214)+1),ROW($E$1214:$E$1311)-ROW($E$1214)+1),ROWS(N$1315:$N1355))))</f>
        <v/>
      </c>
      <c r="O1355" s="127" t="str">
        <f t="array" aca="1" ref="O1355" ca="1">IF(N1355="","",COUNT(IF($E$1214:$E$1311=N1355,IF(L$1214:L$1311&lt;&gt;"",L$1214:L$1311))))</f>
        <v/>
      </c>
      <c r="P1355" s="127" t="str">
        <f t="array" aca="1" ref="P1355" ca="1">IF(SUMIF($E$1214:$E$1311,N1355,L$1214:L$1311)&lt;$O$1313,"",SUM(SMALL(IF($E$1214:$E$1311=N1355,$P$1214:$P$1311,""),ROW(INDIRECT("1:"&amp;$O$1313)))))</f>
        <v/>
      </c>
      <c r="Q1355" s="53" t="str">
        <f t="array" aca="1" ref="Q1355" ca="1">IF(OR(N1355="",O1355&gt;=5),"",$O$1313-O1355)</f>
        <v/>
      </c>
      <c r="R1355" s="227" t="str">
        <f t="array" aca="1" ref="R1355" ca="1">IFERROR(IF(O1355&gt;=$O$1313,P1355,IF(O1355&lt;$O$1313,SUMIF($E$1214:$E$1311,N1355,$P$1214:$P$1311))+(Q1355*(MAX($A$1214:$A$1311)+1))),"")</f>
        <v/>
      </c>
    </row>
    <row r="1356" spans="1:18" hidden="1">
      <c r="A1356" s="101" t="str">
        <f t="array" aca="1" ref="A1356" ca="1">IF($C1356="","",RANK(E1356,$E$1317:$E$1391,1))</f>
        <v/>
      </c>
      <c r="B1356" s="106"/>
      <c r="C1356" s="48" t="str">
        <f t="array" aca="1" ref="C1356" ca="1">IF(ROWS($E$1317:$E1356)&gt;$O$1314,"",INDEX($M$1315:$R$1391,SMALL(IF($R$1315:$R$1391=E1356,ROW($R$1315:$R$1391)-ROW($R$1315)+1),COUNTIF($E$1317:E1356,E1356)),COLUMNS($A$1317:B1356)))</f>
        <v/>
      </c>
      <c r="D1356" s="49" t="str">
        <f t="array" aca="1" ref="D1356" ca="1">IF(C1356="","",COUNT(IF($E$1214:$E$1311=C1356,IF(L$1214:L$1311&lt;&gt;"",L$1214:L$1311))))</f>
        <v/>
      </c>
      <c r="E1356" s="89" t="str">
        <f t="array" aca="1" ref="E1356" ca="1">IF(ROWS($E$1317:$E1356)&gt;$O$1314,"",SMALL($R$1315:$R$1389,ROWS($E$1317:E1356)))</f>
        <v/>
      </c>
      <c r="F1356" s="93" t="str">
        <f t="array" aca="1" ref="F1356" ca="1">IF(E1356="","",IF(E1356=MIN($E$1317:$E$1391),"",E1356-MIN($E$1317:$E$1391)))</f>
        <v/>
      </c>
      <c r="G1356" s="94"/>
      <c r="H1356" s="305"/>
      <c r="I1356" s="50" t="str">
        <f t="array" aca="1" ref="I1356" ca="1">IF(ISNUMBER(A1356),VLOOKUP(A1356,pkt,2,0),"")</f>
        <v/>
      </c>
      <c r="L1356" s="207" t="str">
        <f t="shared" ca="1" si="134"/>
        <v/>
      </c>
      <c r="M1356" s="134" t="str">
        <f t="array" aca="1" ref="M1356" ca="1">IF(R1356="","",RANK($R1356,$R$1315:$R$1391,1))</f>
        <v/>
      </c>
      <c r="N1356" s="117" t="str">
        <f t="array" aca="1" ref="N1356" ca="1">IF(ROWS($N$1315:$N1356)&gt;$O$1314,"",INDEX($E$1214:$E$1311,SMALL(IF(FREQUENCY(IF($E$1214:$E$1311&lt;&gt;"",MATCH($E$1214:$E$1311,$E$1214:$E$1311,0)),ROW($E$1214:$E$1311)-ROW($E$1214)+1),ROW($E$1214:$E$1311)-ROW($E$1214)+1),ROWS(N$1315:$N1356))))</f>
        <v/>
      </c>
      <c r="O1356" s="127" t="str">
        <f t="array" aca="1" ref="O1356" ca="1">IF(N1356="","",COUNT(IF($E$1214:$E$1311=N1356,IF(L$1214:L$1311&lt;&gt;"",L$1214:L$1311))))</f>
        <v/>
      </c>
      <c r="P1356" s="127" t="str">
        <f t="array" aca="1" ref="P1356" ca="1">IF(SUMIF($E$1214:$E$1311,N1356,L$1214:L$1311)&lt;$O$1313,"",SUM(SMALL(IF($E$1214:$E$1311=N1356,$P$1214:$P$1311,""),ROW(INDIRECT("1:"&amp;$O$1313)))))</f>
        <v/>
      </c>
      <c r="Q1356" s="53" t="str">
        <f t="array" aca="1" ref="Q1356" ca="1">IF(OR(N1356="",O1356&gt;=5),"",$O$1313-O1356)</f>
        <v/>
      </c>
      <c r="R1356" s="227" t="str">
        <f t="array" aca="1" ref="R1356" ca="1">IFERROR(IF(O1356&gt;=$O$1313,P1356,IF(O1356&lt;$O$1313,SUMIF($E$1214:$E$1311,N1356,$P$1214:$P$1311))+(Q1356*(MAX($A$1214:$A$1311)+1))),"")</f>
        <v/>
      </c>
    </row>
    <row r="1357" spans="1:18" hidden="1">
      <c r="A1357" s="101" t="str">
        <f t="array" aca="1" ref="A1357" ca="1">IF($C1357="","",RANK(E1357,$E$1317:$E$1391,1))</f>
        <v/>
      </c>
      <c r="B1357" s="106"/>
      <c r="C1357" s="48" t="str">
        <f t="array" aca="1" ref="C1357" ca="1">IF(ROWS($E$1317:$E1357)&gt;$O$1314,"",INDEX($M$1315:$R$1391,SMALL(IF($R$1315:$R$1391=E1357,ROW($R$1315:$R$1391)-ROW($R$1315)+1),COUNTIF($E$1317:E1357,E1357)),COLUMNS($A$1317:B1357)))</f>
        <v/>
      </c>
      <c r="D1357" s="49" t="str">
        <f t="array" aca="1" ref="D1357" ca="1">IF(C1357="","",COUNT(IF($E$1214:$E$1311=C1357,IF(L$1214:L$1311&lt;&gt;"",L$1214:L$1311))))</f>
        <v/>
      </c>
      <c r="E1357" s="89" t="str">
        <f t="array" aca="1" ref="E1357" ca="1">IF(ROWS($E$1317:$E1357)&gt;$O$1314,"",SMALL($R$1315:$R$1389,ROWS($E$1317:E1357)))</f>
        <v/>
      </c>
      <c r="F1357" s="93" t="str">
        <f t="array" aca="1" ref="F1357" ca="1">IF(E1357="","",IF(E1357=MIN($E$1317:$E$1391),"",E1357-MIN($E$1317:$E$1391)))</f>
        <v/>
      </c>
      <c r="G1357" s="94"/>
      <c r="H1357" s="305"/>
      <c r="I1357" s="50" t="str">
        <f t="array" aca="1" ref="I1357" ca="1">IF(ISNUMBER(A1357),VLOOKUP(A1357,pkt,2,0),"")</f>
        <v/>
      </c>
      <c r="L1357" s="207" t="str">
        <f t="shared" ca="1" si="134"/>
        <v/>
      </c>
      <c r="M1357" s="134" t="str">
        <f t="array" aca="1" ref="M1357" ca="1">IF(R1357="","",RANK($R1357,$R$1315:$R$1391,1))</f>
        <v/>
      </c>
      <c r="N1357" s="117" t="str">
        <f t="array" aca="1" ref="N1357" ca="1">IF(ROWS($N$1315:$N1357)&gt;$O$1314,"",INDEX($E$1214:$E$1311,SMALL(IF(FREQUENCY(IF($E$1214:$E$1311&lt;&gt;"",MATCH($E$1214:$E$1311,$E$1214:$E$1311,0)),ROW($E$1214:$E$1311)-ROW($E$1214)+1),ROW($E$1214:$E$1311)-ROW($E$1214)+1),ROWS(N$1315:$N1357))))</f>
        <v/>
      </c>
      <c r="O1357" s="127" t="str">
        <f t="array" aca="1" ref="O1357" ca="1">IF(N1357="","",COUNT(IF($E$1214:$E$1311=N1357,IF(L$1214:L$1311&lt;&gt;"",L$1214:L$1311))))</f>
        <v/>
      </c>
      <c r="P1357" s="127" t="str">
        <f t="array" aca="1" ref="P1357" ca="1">IF(SUMIF($E$1214:$E$1311,N1357,L$1214:L$1311)&lt;$O$1313,"",SUM(SMALL(IF($E$1214:$E$1311=N1357,$P$1214:$P$1311,""),ROW(INDIRECT("1:"&amp;$O$1313)))))</f>
        <v/>
      </c>
      <c r="Q1357" s="53" t="str">
        <f t="array" aca="1" ref="Q1357" ca="1">IF(OR(N1357="",O1357&gt;=5),"",$O$1313-O1357)</f>
        <v/>
      </c>
      <c r="R1357" s="227" t="str">
        <f t="array" aca="1" ref="R1357" ca="1">IFERROR(IF(O1357&gt;=$O$1313,P1357,IF(O1357&lt;$O$1313,SUMIF($E$1214:$E$1311,N1357,$P$1214:$P$1311))+(Q1357*(MAX($A$1214:$A$1311)+1))),"")</f>
        <v/>
      </c>
    </row>
    <row r="1358" spans="1:18" hidden="1">
      <c r="A1358" s="101" t="str">
        <f t="array" aca="1" ref="A1358" ca="1">IF($C1358="","",RANK(E1358,$E$1317:$E$1391,1))</f>
        <v/>
      </c>
      <c r="B1358" s="106"/>
      <c r="C1358" s="48" t="str">
        <f t="array" aca="1" ref="C1358" ca="1">IF(ROWS($E$1317:$E1358)&gt;$O$1314,"",INDEX($M$1315:$R$1391,SMALL(IF($R$1315:$R$1391=E1358,ROW($R$1315:$R$1391)-ROW($R$1315)+1),COUNTIF($E$1317:E1358,E1358)),COLUMNS($A$1317:B1358)))</f>
        <v/>
      </c>
      <c r="D1358" s="49" t="str">
        <f t="array" aca="1" ref="D1358" ca="1">IF(C1358="","",COUNT(IF($E$1214:$E$1311=C1358,IF(L$1214:L$1311&lt;&gt;"",L$1214:L$1311))))</f>
        <v/>
      </c>
      <c r="E1358" s="89" t="str">
        <f t="array" aca="1" ref="E1358" ca="1">IF(ROWS($E$1317:$E1358)&gt;$O$1314,"",SMALL($R$1315:$R$1389,ROWS($E$1317:E1358)))</f>
        <v/>
      </c>
      <c r="F1358" s="93" t="str">
        <f t="array" aca="1" ref="F1358" ca="1">IF(E1358="","",IF(E1358=MIN($E$1317:$E$1391),"",E1358-MIN($E$1317:$E$1391)))</f>
        <v/>
      </c>
      <c r="G1358" s="94"/>
      <c r="H1358" s="305"/>
      <c r="I1358" s="50" t="str">
        <f t="array" aca="1" ref="I1358" ca="1">IF(ISNUMBER(A1358),VLOOKUP(A1358,pkt,2,0),"")</f>
        <v/>
      </c>
      <c r="L1358" s="207" t="str">
        <f t="shared" ca="1" si="134"/>
        <v/>
      </c>
      <c r="M1358" s="134" t="str">
        <f t="array" aca="1" ref="M1358" ca="1">IF(R1358="","",RANK($R1358,$R$1315:$R$1391,1))</f>
        <v/>
      </c>
      <c r="N1358" s="117" t="str">
        <f t="array" aca="1" ref="N1358" ca="1">IF(ROWS($N$1315:$N1358)&gt;$O$1314,"",INDEX($E$1214:$E$1311,SMALL(IF(FREQUENCY(IF($E$1214:$E$1311&lt;&gt;"",MATCH($E$1214:$E$1311,$E$1214:$E$1311,0)),ROW($E$1214:$E$1311)-ROW($E$1214)+1),ROW($E$1214:$E$1311)-ROW($E$1214)+1),ROWS(N$1315:$N1358))))</f>
        <v/>
      </c>
      <c r="O1358" s="127" t="str">
        <f t="array" aca="1" ref="O1358" ca="1">IF(N1358="","",COUNT(IF($E$1214:$E$1311=N1358,IF(L$1214:L$1311&lt;&gt;"",L$1214:L$1311))))</f>
        <v/>
      </c>
      <c r="P1358" s="127" t="str">
        <f t="array" aca="1" ref="P1358" ca="1">IF(SUMIF($E$1214:$E$1311,N1358,L$1214:L$1311)&lt;$O$1313,"",SUM(SMALL(IF($E$1214:$E$1311=N1358,$P$1214:$P$1311,""),ROW(INDIRECT("1:"&amp;$O$1313)))))</f>
        <v/>
      </c>
      <c r="Q1358" s="53" t="str">
        <f t="array" aca="1" ref="Q1358" ca="1">IF(OR(N1358="",O1358&gt;=5),"",$O$1313-O1358)</f>
        <v/>
      </c>
      <c r="R1358" s="227" t="str">
        <f t="array" aca="1" ref="R1358" ca="1">IFERROR(IF(O1358&gt;=$O$1313,P1358,IF(O1358&lt;$O$1313,SUMIF($E$1214:$E$1311,N1358,$P$1214:$P$1311))+(Q1358*(MAX($A$1214:$A$1311)+1))),"")</f>
        <v/>
      </c>
    </row>
    <row r="1359" spans="1:18" hidden="1">
      <c r="A1359" s="101" t="str">
        <f t="array" aca="1" ref="A1359" ca="1">IF($C1359="","",RANK(E1359,$E$1317:$E$1391,1))</f>
        <v/>
      </c>
      <c r="B1359" s="106"/>
      <c r="C1359" s="48" t="str">
        <f t="array" aca="1" ref="C1359" ca="1">IF(ROWS($E$1317:$E1359)&gt;$O$1314,"",INDEX($M$1315:$R$1391,SMALL(IF($R$1315:$R$1391=E1359,ROW($R$1315:$R$1391)-ROW($R$1315)+1),COUNTIF($E$1317:E1359,E1359)),COLUMNS($A$1317:B1359)))</f>
        <v/>
      </c>
      <c r="D1359" s="49" t="str">
        <f t="array" aca="1" ref="D1359" ca="1">IF(C1359="","",COUNT(IF($E$1214:$E$1311=C1359,IF(L$1214:L$1311&lt;&gt;"",L$1214:L$1311))))</f>
        <v/>
      </c>
      <c r="E1359" s="89" t="str">
        <f t="array" aca="1" ref="E1359" ca="1">IF(ROWS($E$1317:$E1359)&gt;$O$1314,"",SMALL($R$1315:$R$1389,ROWS($E$1317:E1359)))</f>
        <v/>
      </c>
      <c r="F1359" s="93" t="str">
        <f t="array" aca="1" ref="F1359" ca="1">IF(E1359="","",IF(E1359=MIN($E$1317:$E$1391),"",E1359-MIN($E$1317:$E$1391)))</f>
        <v/>
      </c>
      <c r="G1359" s="94"/>
      <c r="H1359" s="305"/>
      <c r="I1359" s="50" t="str">
        <f t="array" aca="1" ref="I1359" ca="1">IF(ISNUMBER(A1359),VLOOKUP(A1359,pkt,2,0),"")</f>
        <v/>
      </c>
      <c r="L1359" s="207" t="str">
        <f t="shared" ca="1" si="134"/>
        <v/>
      </c>
      <c r="M1359" s="134" t="str">
        <f t="array" aca="1" ref="M1359" ca="1">IF(R1359="","",RANK($R1359,$R$1315:$R$1391,1))</f>
        <v/>
      </c>
      <c r="N1359" s="117" t="str">
        <f t="array" aca="1" ref="N1359" ca="1">IF(ROWS($N$1315:$N1359)&gt;$O$1314,"",INDEX($E$1214:$E$1311,SMALL(IF(FREQUENCY(IF($E$1214:$E$1311&lt;&gt;"",MATCH($E$1214:$E$1311,$E$1214:$E$1311,0)),ROW($E$1214:$E$1311)-ROW($E$1214)+1),ROW($E$1214:$E$1311)-ROW($E$1214)+1),ROWS(N$1315:$N1359))))</f>
        <v/>
      </c>
      <c r="O1359" s="127" t="str">
        <f t="array" aca="1" ref="O1359" ca="1">IF(N1359="","",COUNT(IF($E$1214:$E$1311=N1359,IF(L$1214:L$1311&lt;&gt;"",L$1214:L$1311))))</f>
        <v/>
      </c>
      <c r="P1359" s="127" t="str">
        <f t="array" aca="1" ref="P1359" ca="1">IF(SUMIF($E$1214:$E$1311,N1359,L$1214:L$1311)&lt;$O$1313,"",SUM(SMALL(IF($E$1214:$E$1311=N1359,$P$1214:$P$1311,""),ROW(INDIRECT("1:"&amp;$O$1313)))))</f>
        <v/>
      </c>
      <c r="Q1359" s="53" t="str">
        <f t="array" aca="1" ref="Q1359" ca="1">IF(OR(N1359="",O1359&gt;=5),"",$O$1313-O1359)</f>
        <v/>
      </c>
      <c r="R1359" s="227" t="str">
        <f t="array" aca="1" ref="R1359" ca="1">IFERROR(IF(O1359&gt;=$O$1313,P1359,IF(O1359&lt;$O$1313,SUMIF($E$1214:$E$1311,N1359,$P$1214:$P$1311))+(Q1359*(MAX($A$1214:$A$1311)+1))),"")</f>
        <v/>
      </c>
    </row>
    <row r="1360" spans="1:18" hidden="1">
      <c r="A1360" s="101" t="str">
        <f t="array" aca="1" ref="A1360" ca="1">IF($C1360="","",RANK(E1360,$E$1317:$E$1391,1))</f>
        <v/>
      </c>
      <c r="B1360" s="106"/>
      <c r="C1360" s="48" t="str">
        <f t="array" aca="1" ref="C1360" ca="1">IF(ROWS($E$1317:$E1360)&gt;$O$1314,"",INDEX($M$1315:$R$1391,SMALL(IF($R$1315:$R$1391=E1360,ROW($R$1315:$R$1391)-ROW($R$1315)+1),COUNTIF($E$1317:E1360,E1360)),COLUMNS($A$1317:B1360)))</f>
        <v/>
      </c>
      <c r="D1360" s="49" t="str">
        <f t="array" aca="1" ref="D1360" ca="1">IF(C1360="","",COUNT(IF($E$1214:$E$1311=C1360,IF(L$1214:L$1311&lt;&gt;"",L$1214:L$1311))))</f>
        <v/>
      </c>
      <c r="E1360" s="89" t="str">
        <f t="array" aca="1" ref="E1360" ca="1">IF(ROWS($E$1317:$E1360)&gt;$O$1314,"",SMALL($R$1315:$R$1389,ROWS($E$1317:E1360)))</f>
        <v/>
      </c>
      <c r="F1360" s="93" t="str">
        <f t="array" aca="1" ref="F1360" ca="1">IF(E1360="","",IF(E1360=MIN($E$1317:$E$1391),"",E1360-MIN($E$1317:$E$1391)))</f>
        <v/>
      </c>
      <c r="G1360" s="94"/>
      <c r="H1360" s="305"/>
      <c r="I1360" s="50" t="str">
        <f t="array" aca="1" ref="I1360" ca="1">IF(ISNUMBER(A1360),VLOOKUP(A1360,pkt,2,0),"")</f>
        <v/>
      </c>
      <c r="L1360" s="207" t="str">
        <f t="shared" ca="1" si="134"/>
        <v/>
      </c>
      <c r="M1360" s="134" t="str">
        <f t="array" aca="1" ref="M1360" ca="1">IF(R1360="","",RANK($R1360,$R$1315:$R$1391,1))</f>
        <v/>
      </c>
      <c r="N1360" s="117" t="str">
        <f t="array" aca="1" ref="N1360" ca="1">IF(ROWS($N$1315:$N1360)&gt;$O$1314,"",INDEX($E$1214:$E$1311,SMALL(IF(FREQUENCY(IF($E$1214:$E$1311&lt;&gt;"",MATCH($E$1214:$E$1311,$E$1214:$E$1311,0)),ROW($E$1214:$E$1311)-ROW($E$1214)+1),ROW($E$1214:$E$1311)-ROW($E$1214)+1),ROWS(N$1315:$N1360))))</f>
        <v/>
      </c>
      <c r="O1360" s="127" t="str">
        <f t="array" aca="1" ref="O1360" ca="1">IF(N1360="","",COUNT(IF($E$1214:$E$1311=N1360,IF(L$1214:L$1311&lt;&gt;"",L$1214:L$1311))))</f>
        <v/>
      </c>
      <c r="P1360" s="127" t="str">
        <f t="array" aca="1" ref="P1360" ca="1">IF(SUMIF($E$1214:$E$1311,N1360,L$1214:L$1311)&lt;$O$1313,"",SUM(SMALL(IF($E$1214:$E$1311=N1360,$P$1214:$P$1311,""),ROW(INDIRECT("1:"&amp;$O$1313)))))</f>
        <v/>
      </c>
      <c r="Q1360" s="53" t="str">
        <f t="array" aca="1" ref="Q1360" ca="1">IF(OR(N1360="",O1360&gt;=5),"",$O$1313-O1360)</f>
        <v/>
      </c>
      <c r="R1360" s="227" t="str">
        <f t="array" aca="1" ref="R1360" ca="1">IFERROR(IF(O1360&gt;=$O$1313,P1360,IF(O1360&lt;$O$1313,SUMIF($E$1214:$E$1311,N1360,$P$1214:$P$1311))+(Q1360*(MAX($A$1214:$A$1311)+1))),"")</f>
        <v/>
      </c>
    </row>
    <row r="1361" spans="1:18" hidden="1">
      <c r="A1361" s="101" t="str">
        <f t="array" aca="1" ref="A1361" ca="1">IF($C1361="","",RANK(E1361,$E$1317:$E$1391,1))</f>
        <v/>
      </c>
      <c r="B1361" s="106"/>
      <c r="C1361" s="48" t="str">
        <f t="array" aca="1" ref="C1361" ca="1">IF(ROWS($E$1317:$E1361)&gt;$O$1314,"",INDEX($M$1315:$R$1391,SMALL(IF($R$1315:$R$1391=E1361,ROW($R$1315:$R$1391)-ROW($R$1315)+1),COUNTIF($E$1317:E1361,E1361)),COLUMNS($A$1317:B1361)))</f>
        <v/>
      </c>
      <c r="D1361" s="49" t="str">
        <f t="array" aca="1" ref="D1361" ca="1">IF(C1361="","",COUNT(IF($E$1214:$E$1311=C1361,IF(L$1214:L$1311&lt;&gt;"",L$1214:L$1311))))</f>
        <v/>
      </c>
      <c r="E1361" s="89" t="str">
        <f t="array" aca="1" ref="E1361" ca="1">IF(ROWS($E$1317:$E1361)&gt;$O$1314,"",SMALL($R$1315:$R$1389,ROWS($E$1317:E1361)))</f>
        <v/>
      </c>
      <c r="F1361" s="93" t="str">
        <f t="array" aca="1" ref="F1361" ca="1">IF(E1361="","",IF(E1361=MIN($E$1317:$E$1391),"",E1361-MIN($E$1317:$E$1391)))</f>
        <v/>
      </c>
      <c r="G1361" s="94"/>
      <c r="H1361" s="305"/>
      <c r="I1361" s="50" t="str">
        <f t="array" aca="1" ref="I1361" ca="1">IF(ISNUMBER(A1361),VLOOKUP(A1361,pkt,2,0),"")</f>
        <v/>
      </c>
      <c r="L1361" s="207" t="str">
        <f t="shared" ca="1" si="134"/>
        <v/>
      </c>
      <c r="M1361" s="134" t="str">
        <f t="array" aca="1" ref="M1361" ca="1">IF(R1361="","",RANK($R1361,$R$1315:$R$1391,1))</f>
        <v/>
      </c>
      <c r="N1361" s="117" t="str">
        <f t="array" aca="1" ref="N1361" ca="1">IF(ROWS($N$1315:$N1361)&gt;$O$1314,"",INDEX($E$1214:$E$1311,SMALL(IF(FREQUENCY(IF($E$1214:$E$1311&lt;&gt;"",MATCH($E$1214:$E$1311,$E$1214:$E$1311,0)),ROW($E$1214:$E$1311)-ROW($E$1214)+1),ROW($E$1214:$E$1311)-ROW($E$1214)+1),ROWS(N$1315:$N1361))))</f>
        <v/>
      </c>
      <c r="O1361" s="127" t="str">
        <f t="array" aca="1" ref="O1361" ca="1">IF(N1361="","",COUNT(IF($E$1214:$E$1311=N1361,IF(L$1214:L$1311&lt;&gt;"",L$1214:L$1311))))</f>
        <v/>
      </c>
      <c r="P1361" s="127" t="str">
        <f t="array" aca="1" ref="P1361" ca="1">IF(SUMIF($E$1214:$E$1311,N1361,L$1214:L$1311)&lt;$O$1313,"",SUM(SMALL(IF($E$1214:$E$1311=N1361,$P$1214:$P$1311,""),ROW(INDIRECT("1:"&amp;$O$1313)))))</f>
        <v/>
      </c>
      <c r="Q1361" s="53" t="str">
        <f t="array" aca="1" ref="Q1361" ca="1">IF(OR(N1361="",O1361&gt;=5),"",$O$1313-O1361)</f>
        <v/>
      </c>
      <c r="R1361" s="227" t="str">
        <f t="array" aca="1" ref="R1361" ca="1">IFERROR(IF(O1361&gt;=$O$1313,P1361,IF(O1361&lt;$O$1313,SUMIF($E$1214:$E$1311,N1361,$P$1214:$P$1311))+(Q1361*(MAX($A$1214:$A$1311)+1))),"")</f>
        <v/>
      </c>
    </row>
    <row r="1362" spans="1:18" hidden="1">
      <c r="A1362" s="101" t="str">
        <f t="array" aca="1" ref="A1362" ca="1">IF($C1362="","",RANK(E1362,$E$1317:$E$1391,1))</f>
        <v/>
      </c>
      <c r="B1362" s="106"/>
      <c r="C1362" s="48" t="str">
        <f t="array" aca="1" ref="C1362" ca="1">IF(ROWS($E$1317:$E1362)&gt;$O$1314,"",INDEX($M$1315:$R$1391,SMALL(IF($R$1315:$R$1391=E1362,ROW($R$1315:$R$1391)-ROW($R$1315)+1),COUNTIF($E$1317:E1362,E1362)),COLUMNS($A$1317:B1362)))</f>
        <v/>
      </c>
      <c r="D1362" s="49" t="str">
        <f t="array" aca="1" ref="D1362" ca="1">IF(C1362="","",COUNT(IF($E$1214:$E$1311=C1362,IF(L$1214:L$1311&lt;&gt;"",L$1214:L$1311))))</f>
        <v/>
      </c>
      <c r="E1362" s="89" t="str">
        <f t="array" aca="1" ref="E1362" ca="1">IF(ROWS($E$1317:$E1362)&gt;$O$1314,"",SMALL($R$1315:$R$1389,ROWS($E$1317:E1362)))</f>
        <v/>
      </c>
      <c r="F1362" s="93" t="str">
        <f t="array" aca="1" ref="F1362" ca="1">IF(E1362="","",IF(E1362=MIN($E$1317:$E$1391),"",E1362-MIN($E$1317:$E$1391)))</f>
        <v/>
      </c>
      <c r="G1362" s="94"/>
      <c r="H1362" s="305"/>
      <c r="I1362" s="50" t="str">
        <f t="array" aca="1" ref="I1362" ca="1">IF(ISNUMBER(A1362),VLOOKUP(A1362,pkt,2,0),"")</f>
        <v/>
      </c>
      <c r="L1362" s="207" t="str">
        <f t="shared" ca="1" si="134"/>
        <v/>
      </c>
      <c r="M1362" s="134" t="str">
        <f t="array" aca="1" ref="M1362" ca="1">IF(R1362="","",RANK($R1362,$R$1315:$R$1391,1))</f>
        <v/>
      </c>
      <c r="N1362" s="117" t="str">
        <f t="array" aca="1" ref="N1362" ca="1">IF(ROWS($N$1315:$N1362)&gt;$O$1314,"",INDEX($E$1214:$E$1311,SMALL(IF(FREQUENCY(IF($E$1214:$E$1311&lt;&gt;"",MATCH($E$1214:$E$1311,$E$1214:$E$1311,0)),ROW($E$1214:$E$1311)-ROW($E$1214)+1),ROW($E$1214:$E$1311)-ROW($E$1214)+1),ROWS(N$1315:$N1362))))</f>
        <v/>
      </c>
      <c r="O1362" s="127" t="str">
        <f t="array" aca="1" ref="O1362" ca="1">IF(N1362="","",COUNT(IF($E$1214:$E$1311=N1362,IF(L$1214:L$1311&lt;&gt;"",L$1214:L$1311))))</f>
        <v/>
      </c>
      <c r="P1362" s="127" t="str">
        <f t="array" aca="1" ref="P1362" ca="1">IF(SUMIF($E$1214:$E$1311,N1362,L$1214:L$1311)&lt;$O$1313,"",SUM(SMALL(IF($E$1214:$E$1311=N1362,$P$1214:$P$1311,""),ROW(INDIRECT("1:"&amp;$O$1313)))))</f>
        <v/>
      </c>
      <c r="Q1362" s="53" t="str">
        <f t="array" aca="1" ref="Q1362" ca="1">IF(OR(N1362="",O1362&gt;=5),"",$O$1313-O1362)</f>
        <v/>
      </c>
      <c r="R1362" s="227" t="str">
        <f t="array" aca="1" ref="R1362" ca="1">IFERROR(IF(O1362&gt;=$O$1313,P1362,IF(O1362&lt;$O$1313,SUMIF($E$1214:$E$1311,N1362,$P$1214:$P$1311))+(Q1362*(MAX($A$1214:$A$1311)+1))),"")</f>
        <v/>
      </c>
    </row>
    <row r="1363" spans="1:18" hidden="1">
      <c r="A1363" s="101" t="str">
        <f t="array" aca="1" ref="A1363" ca="1">IF($C1363="","",RANK(E1363,$E$1317:$E$1391,1))</f>
        <v/>
      </c>
      <c r="B1363" s="106"/>
      <c r="C1363" s="48" t="str">
        <f t="array" aca="1" ref="C1363" ca="1">IF(ROWS($E$1317:$E1363)&gt;$O$1314,"",INDEX($M$1315:$R$1391,SMALL(IF($R$1315:$R$1391=E1363,ROW($R$1315:$R$1391)-ROW($R$1315)+1),COUNTIF($E$1317:E1363,E1363)),COLUMNS($A$1317:B1363)))</f>
        <v/>
      </c>
      <c r="D1363" s="49" t="str">
        <f t="array" aca="1" ref="D1363" ca="1">IF(C1363="","",COUNT(IF($E$1214:$E$1311=C1363,IF(L$1214:L$1311&lt;&gt;"",L$1214:L$1311))))</f>
        <v/>
      </c>
      <c r="E1363" s="89" t="str">
        <f t="array" aca="1" ref="E1363" ca="1">IF(ROWS($E$1317:$E1363)&gt;$O$1314,"",SMALL($R$1315:$R$1389,ROWS($E$1317:E1363)))</f>
        <v/>
      </c>
      <c r="F1363" s="93" t="str">
        <f t="array" aca="1" ref="F1363" ca="1">IF(E1363="","",IF(E1363=MIN($E$1317:$E$1391),"",E1363-MIN($E$1317:$E$1391)))</f>
        <v/>
      </c>
      <c r="G1363" s="94"/>
      <c r="H1363" s="305"/>
      <c r="I1363" s="50" t="str">
        <f t="array" aca="1" ref="I1363" ca="1">IF(ISNUMBER(A1363),VLOOKUP(A1363,pkt,2,0),"")</f>
        <v/>
      </c>
      <c r="L1363" s="207" t="str">
        <f t="shared" ca="1" si="134"/>
        <v/>
      </c>
      <c r="M1363" s="134" t="str">
        <f t="array" aca="1" ref="M1363" ca="1">IF(R1363="","",RANK($R1363,$R$1315:$R$1391,1))</f>
        <v/>
      </c>
      <c r="N1363" s="117" t="str">
        <f t="array" aca="1" ref="N1363" ca="1">IF(ROWS($N$1315:$N1363)&gt;$O$1314,"",INDEX($E$1214:$E$1311,SMALL(IF(FREQUENCY(IF($E$1214:$E$1311&lt;&gt;"",MATCH($E$1214:$E$1311,$E$1214:$E$1311,0)),ROW($E$1214:$E$1311)-ROW($E$1214)+1),ROW($E$1214:$E$1311)-ROW($E$1214)+1),ROWS(N$1315:$N1363))))</f>
        <v/>
      </c>
      <c r="O1363" s="127" t="str">
        <f t="array" aca="1" ref="O1363" ca="1">IF(N1363="","",COUNT(IF($E$1214:$E$1311=N1363,IF(L$1214:L$1311&lt;&gt;"",L$1214:L$1311))))</f>
        <v/>
      </c>
      <c r="P1363" s="127" t="str">
        <f t="array" aca="1" ref="P1363" ca="1">IF(SUMIF($E$1214:$E$1311,N1363,L$1214:L$1311)&lt;$O$1313,"",SUM(SMALL(IF($E$1214:$E$1311=N1363,$P$1214:$P$1311,""),ROW(INDIRECT("1:"&amp;$O$1313)))))</f>
        <v/>
      </c>
      <c r="Q1363" s="53" t="str">
        <f t="array" aca="1" ref="Q1363" ca="1">IF(OR(N1363="",O1363&gt;=5),"",$O$1313-O1363)</f>
        <v/>
      </c>
      <c r="R1363" s="227" t="str">
        <f t="array" aca="1" ref="R1363" ca="1">IFERROR(IF(O1363&gt;=$O$1313,P1363,IF(O1363&lt;$O$1313,SUMIF($E$1214:$E$1311,N1363,$P$1214:$P$1311))+(Q1363*(MAX($A$1214:$A$1311)+1))),"")</f>
        <v/>
      </c>
    </row>
    <row r="1364" spans="1:18" hidden="1">
      <c r="A1364" s="101" t="str">
        <f t="array" aca="1" ref="A1364" ca="1">IF($C1364="","",RANK(E1364,$E$1317:$E$1391,1))</f>
        <v/>
      </c>
      <c r="B1364" s="106"/>
      <c r="C1364" s="48" t="str">
        <f t="array" aca="1" ref="C1364" ca="1">IF(ROWS($E$1317:$E1364)&gt;$O$1314,"",INDEX($M$1315:$R$1391,SMALL(IF($R$1315:$R$1391=E1364,ROW($R$1315:$R$1391)-ROW($R$1315)+1),COUNTIF($E$1317:E1364,E1364)),COLUMNS($A$1317:B1364)))</f>
        <v/>
      </c>
      <c r="D1364" s="49" t="str">
        <f t="array" aca="1" ref="D1364" ca="1">IF(C1364="","",COUNT(IF($E$1214:$E$1311=C1364,IF(L$1214:L$1311&lt;&gt;"",L$1214:L$1311))))</f>
        <v/>
      </c>
      <c r="E1364" s="89" t="str">
        <f t="array" aca="1" ref="E1364" ca="1">IF(ROWS($E$1317:$E1364)&gt;$O$1314,"",SMALL($R$1315:$R$1389,ROWS($E$1317:E1364)))</f>
        <v/>
      </c>
      <c r="F1364" s="93" t="str">
        <f t="array" aca="1" ref="F1364" ca="1">IF(E1364="","",IF(E1364=MIN($E$1317:$E$1391),"",E1364-MIN($E$1317:$E$1391)))</f>
        <v/>
      </c>
      <c r="G1364" s="94"/>
      <c r="H1364" s="305"/>
      <c r="I1364" s="50" t="str">
        <f t="array" aca="1" ref="I1364" ca="1">IF(ISNUMBER(A1364),VLOOKUP(A1364,pkt,2,0),"")</f>
        <v/>
      </c>
      <c r="L1364" s="207" t="str">
        <f t="shared" ca="1" si="134"/>
        <v/>
      </c>
      <c r="M1364" s="134" t="str">
        <f t="array" aca="1" ref="M1364" ca="1">IF(R1364="","",RANK($R1364,$R$1315:$R$1391,1))</f>
        <v/>
      </c>
      <c r="N1364" s="117" t="str">
        <f t="array" aca="1" ref="N1364" ca="1">IF(ROWS($N$1315:$N1364)&gt;$O$1314,"",INDEX($E$1214:$E$1311,SMALL(IF(FREQUENCY(IF($E$1214:$E$1311&lt;&gt;"",MATCH($E$1214:$E$1311,$E$1214:$E$1311,0)),ROW($E$1214:$E$1311)-ROW($E$1214)+1),ROW($E$1214:$E$1311)-ROW($E$1214)+1),ROWS(N$1315:$N1364))))</f>
        <v/>
      </c>
      <c r="O1364" s="127" t="str">
        <f t="array" aca="1" ref="O1364" ca="1">IF(N1364="","",COUNT(IF($E$1214:$E$1311=N1364,IF(L$1214:L$1311&lt;&gt;"",L$1214:L$1311))))</f>
        <v/>
      </c>
      <c r="P1364" s="127" t="str">
        <f t="array" aca="1" ref="P1364" ca="1">IF(SUMIF($E$1214:$E$1311,N1364,L$1214:L$1311)&lt;$O$1313,"",SUM(SMALL(IF($E$1214:$E$1311=N1364,$P$1214:$P$1311,""),ROW(INDIRECT("1:"&amp;$O$1313)))))</f>
        <v/>
      </c>
      <c r="Q1364" s="53" t="str">
        <f t="array" aca="1" ref="Q1364" ca="1">IF(OR(N1364="",O1364&gt;=5),"",$O$1313-O1364)</f>
        <v/>
      </c>
      <c r="R1364" s="227" t="str">
        <f t="array" aca="1" ref="R1364" ca="1">IFERROR(IF(O1364&gt;=$O$1313,P1364,IF(O1364&lt;$O$1313,SUMIF($E$1214:$E$1311,N1364,$P$1214:$P$1311))+(Q1364*(MAX($A$1214:$A$1311)+1))),"")</f>
        <v/>
      </c>
    </row>
    <row r="1365" spans="1:18" hidden="1">
      <c r="A1365" s="101" t="str">
        <f t="array" aca="1" ref="A1365" ca="1">IF($C1365="","",RANK(E1365,$E$1317:$E$1391,1))</f>
        <v/>
      </c>
      <c r="B1365" s="106"/>
      <c r="C1365" s="48" t="str">
        <f t="array" aca="1" ref="C1365" ca="1">IF(ROWS($E$1317:$E1365)&gt;$O$1314,"",INDEX($M$1315:$R$1391,SMALL(IF($R$1315:$R$1391=E1365,ROW($R$1315:$R$1391)-ROW($R$1315)+1),COUNTIF($E$1317:E1365,E1365)),COLUMNS($A$1317:B1365)))</f>
        <v/>
      </c>
      <c r="D1365" s="49" t="str">
        <f t="array" aca="1" ref="D1365" ca="1">IF(C1365="","",COUNT(IF($E$1214:$E$1311=C1365,IF(L$1214:L$1311&lt;&gt;"",L$1214:L$1311))))</f>
        <v/>
      </c>
      <c r="E1365" s="89" t="str">
        <f t="array" aca="1" ref="E1365" ca="1">IF(ROWS($E$1317:$E1365)&gt;$O$1314,"",SMALL($R$1315:$R$1389,ROWS($E$1317:E1365)))</f>
        <v/>
      </c>
      <c r="F1365" s="93" t="str">
        <f t="array" aca="1" ref="F1365" ca="1">IF(E1365="","",IF(E1365=MIN($E$1317:$E$1391),"",E1365-MIN($E$1317:$E$1391)))</f>
        <v/>
      </c>
      <c r="G1365" s="94"/>
      <c r="H1365" s="305"/>
      <c r="I1365" s="50" t="str">
        <f t="array" aca="1" ref="I1365" ca="1">IF(ISNUMBER(A1365),VLOOKUP(A1365,pkt,2,0),"")</f>
        <v/>
      </c>
      <c r="L1365" s="207" t="str">
        <f t="shared" ca="1" si="134"/>
        <v/>
      </c>
      <c r="M1365" s="134" t="str">
        <f t="array" aca="1" ref="M1365" ca="1">IF(R1365="","",RANK($R1365,$R$1315:$R$1391,1))</f>
        <v/>
      </c>
      <c r="N1365" s="117" t="str">
        <f t="array" aca="1" ref="N1365" ca="1">IF(ROWS($N$1315:$N1365)&gt;$O$1314,"",INDEX($E$1214:$E$1311,SMALL(IF(FREQUENCY(IF($E$1214:$E$1311&lt;&gt;"",MATCH($E$1214:$E$1311,$E$1214:$E$1311,0)),ROW($E$1214:$E$1311)-ROW($E$1214)+1),ROW($E$1214:$E$1311)-ROW($E$1214)+1),ROWS(N$1315:$N1365))))</f>
        <v/>
      </c>
      <c r="O1365" s="127" t="str">
        <f t="array" aca="1" ref="O1365" ca="1">IF(N1365="","",COUNT(IF($E$1214:$E$1311=N1365,IF(L$1214:L$1311&lt;&gt;"",L$1214:L$1311))))</f>
        <v/>
      </c>
      <c r="P1365" s="127" t="str">
        <f t="array" aca="1" ref="P1365" ca="1">IF(SUMIF($E$1214:$E$1311,N1365,L$1214:L$1311)&lt;$O$1313,"",SUM(SMALL(IF($E$1214:$E$1311=N1365,$P$1214:$P$1311,""),ROW(INDIRECT("1:"&amp;$O$1313)))))</f>
        <v/>
      </c>
      <c r="Q1365" s="53" t="str">
        <f t="array" aca="1" ref="Q1365" ca="1">IF(OR(N1365="",O1365&gt;=5),"",$O$1313-O1365)</f>
        <v/>
      </c>
      <c r="R1365" s="227" t="str">
        <f t="array" aca="1" ref="R1365" ca="1">IFERROR(IF(O1365&gt;=$O$1313,P1365,IF(O1365&lt;$O$1313,SUMIF($E$1214:$E$1311,N1365,$P$1214:$P$1311))+(Q1365*(MAX($A$1214:$A$1311)+1))),"")</f>
        <v/>
      </c>
    </row>
    <row r="1366" spans="1:18" hidden="1">
      <c r="A1366" s="101" t="str">
        <f t="array" aca="1" ref="A1366" ca="1">IF($C1366="","",RANK(E1366,$E$1317:$E$1391,1))</f>
        <v/>
      </c>
      <c r="B1366" s="106"/>
      <c r="C1366" s="48" t="str">
        <f t="array" aca="1" ref="C1366" ca="1">IF(ROWS($E$1317:$E1366)&gt;$O$1314,"",INDEX($M$1315:$R$1391,SMALL(IF($R$1315:$R$1391=E1366,ROW($R$1315:$R$1391)-ROW($R$1315)+1),COUNTIF($E$1317:E1366,E1366)),COLUMNS($A$1317:B1366)))</f>
        <v/>
      </c>
      <c r="D1366" s="49" t="str">
        <f t="array" aca="1" ref="D1366" ca="1">IF(C1366="","",COUNT(IF($E$1214:$E$1311=C1366,IF(L$1214:L$1311&lt;&gt;"",L$1214:L$1311))))</f>
        <v/>
      </c>
      <c r="E1366" s="89" t="str">
        <f t="array" aca="1" ref="E1366" ca="1">IF(ROWS($E$1317:$E1366)&gt;$O$1314,"",SMALL($R$1315:$R$1389,ROWS($E$1317:E1366)))</f>
        <v/>
      </c>
      <c r="F1366" s="93" t="str">
        <f t="array" aca="1" ref="F1366" ca="1">IF(E1366="","",IF(E1366=MIN($E$1317:$E$1391),"",E1366-MIN($E$1317:$E$1391)))</f>
        <v/>
      </c>
      <c r="G1366" s="94"/>
      <c r="H1366" s="305"/>
      <c r="I1366" s="50" t="str">
        <f t="array" aca="1" ref="I1366" ca="1">IF(ISNUMBER(A1366),VLOOKUP(A1366,pkt,2,0),"")</f>
        <v/>
      </c>
      <c r="L1366" s="207" t="str">
        <f t="shared" ca="1" si="134"/>
        <v/>
      </c>
      <c r="M1366" s="134" t="str">
        <f t="array" aca="1" ref="M1366" ca="1">IF(R1366="","",RANK($R1366,$R$1315:$R$1391,1))</f>
        <v/>
      </c>
      <c r="N1366" s="117" t="str">
        <f t="array" aca="1" ref="N1366" ca="1">IF(ROWS($N$1315:$N1366)&gt;$O$1314,"",INDEX($E$1214:$E$1311,SMALL(IF(FREQUENCY(IF($E$1214:$E$1311&lt;&gt;"",MATCH($E$1214:$E$1311,$E$1214:$E$1311,0)),ROW($E$1214:$E$1311)-ROW($E$1214)+1),ROW($E$1214:$E$1311)-ROW($E$1214)+1),ROWS(N$1315:$N1366))))</f>
        <v/>
      </c>
      <c r="O1366" s="127" t="str">
        <f t="array" aca="1" ref="O1366" ca="1">IF(N1366="","",COUNT(IF($E$1214:$E$1311=N1366,IF(L$1214:L$1311&lt;&gt;"",L$1214:L$1311))))</f>
        <v/>
      </c>
      <c r="P1366" s="127" t="str">
        <f t="array" aca="1" ref="P1366" ca="1">IF(SUMIF($E$1214:$E$1311,N1366,L$1214:L$1311)&lt;$O$1313,"",SUM(SMALL(IF($E$1214:$E$1311=N1366,$P$1214:$P$1311,""),ROW(INDIRECT("1:"&amp;$O$1313)))))</f>
        <v/>
      </c>
      <c r="Q1366" s="53" t="str">
        <f t="array" aca="1" ref="Q1366" ca="1">IF(OR(N1366="",O1366&gt;=5),"",$O$1313-O1366)</f>
        <v/>
      </c>
      <c r="R1366" s="227" t="str">
        <f t="array" aca="1" ref="R1366" ca="1">IFERROR(IF(O1366&gt;=$O$1313,P1366,IF(O1366&lt;$O$1313,SUMIF($E$1214:$E$1311,N1366,$P$1214:$P$1311))+(Q1366*(MAX($A$1214:$A$1311)+1))),"")</f>
        <v/>
      </c>
    </row>
    <row r="1367" spans="1:18" hidden="1">
      <c r="A1367" s="101" t="str">
        <f t="array" aca="1" ref="A1367" ca="1">IF($C1367="","",RANK(E1367,$E$1317:$E$1391,1))</f>
        <v/>
      </c>
      <c r="B1367" s="106"/>
      <c r="C1367" s="48" t="str">
        <f t="array" aca="1" ref="C1367" ca="1">IF(ROWS($E$1317:$E1367)&gt;$O$1314,"",INDEX($M$1315:$R$1391,SMALL(IF($R$1315:$R$1391=E1367,ROW($R$1315:$R$1391)-ROW($R$1315)+1),COUNTIF($E$1317:E1367,E1367)),COLUMNS($A$1317:B1367)))</f>
        <v/>
      </c>
      <c r="D1367" s="49" t="str">
        <f t="array" aca="1" ref="D1367" ca="1">IF(C1367="","",COUNT(IF($E$1214:$E$1311=C1367,IF(L$1214:L$1311&lt;&gt;"",L$1214:L$1311))))</f>
        <v/>
      </c>
      <c r="E1367" s="89" t="str">
        <f t="array" aca="1" ref="E1367" ca="1">IF(ROWS($E$1317:$E1367)&gt;$O$1314,"",SMALL($R$1315:$R$1389,ROWS($E$1317:E1367)))</f>
        <v/>
      </c>
      <c r="F1367" s="93" t="str">
        <f t="array" aca="1" ref="F1367" ca="1">IF(E1367="","",IF(E1367=MIN($E$1317:$E$1391),"",E1367-MIN($E$1317:$E$1391)))</f>
        <v/>
      </c>
      <c r="G1367" s="94"/>
      <c r="H1367" s="305"/>
      <c r="I1367" s="50" t="str">
        <f t="array" aca="1" ref="I1367" ca="1">IF(ISNUMBER(A1367),VLOOKUP(A1367,pkt,2,0),"")</f>
        <v/>
      </c>
      <c r="L1367" s="207" t="str">
        <f t="shared" ca="1" si="134"/>
        <v/>
      </c>
      <c r="M1367" s="134" t="str">
        <f t="array" aca="1" ref="M1367" ca="1">IF(R1367="","",RANK($R1367,$R$1315:$R$1391,1))</f>
        <v/>
      </c>
      <c r="N1367" s="117" t="str">
        <f t="array" aca="1" ref="N1367" ca="1">IF(ROWS($N$1315:$N1367)&gt;$O$1314,"",INDEX($E$1214:$E$1311,SMALL(IF(FREQUENCY(IF($E$1214:$E$1311&lt;&gt;"",MATCH($E$1214:$E$1311,$E$1214:$E$1311,0)),ROW($E$1214:$E$1311)-ROW($E$1214)+1),ROW($E$1214:$E$1311)-ROW($E$1214)+1),ROWS(N$1315:$N1367))))</f>
        <v/>
      </c>
      <c r="O1367" s="127" t="str">
        <f t="array" aca="1" ref="O1367" ca="1">IF(N1367="","",COUNT(IF($E$1214:$E$1311=N1367,IF(L$1214:L$1311&lt;&gt;"",L$1214:L$1311))))</f>
        <v/>
      </c>
      <c r="P1367" s="127" t="str">
        <f t="array" aca="1" ref="P1367" ca="1">IF(SUMIF($E$1214:$E$1311,N1367,L$1214:L$1311)&lt;$O$1313,"",SUM(SMALL(IF($E$1214:$E$1311=N1367,$P$1214:$P$1311,""),ROW(INDIRECT("1:"&amp;$O$1313)))))</f>
        <v/>
      </c>
      <c r="Q1367" s="53" t="str">
        <f t="array" aca="1" ref="Q1367" ca="1">IF(OR(N1367="",O1367&gt;=5),"",$O$1313-O1367)</f>
        <v/>
      </c>
      <c r="R1367" s="227" t="str">
        <f t="array" aca="1" ref="R1367" ca="1">IFERROR(IF(O1367&gt;=$O$1313,P1367,IF(O1367&lt;$O$1313,SUMIF($E$1214:$E$1311,N1367,$P$1214:$P$1311))+(Q1367*(MAX($A$1214:$A$1311)+1))),"")</f>
        <v/>
      </c>
    </row>
    <row r="1368" spans="1:18" hidden="1">
      <c r="A1368" s="101" t="str">
        <f t="array" aca="1" ref="A1368" ca="1">IF($C1368="","",RANK(E1368,$E$1317:$E$1391,1))</f>
        <v/>
      </c>
      <c r="B1368" s="106"/>
      <c r="C1368" s="48" t="str">
        <f t="array" aca="1" ref="C1368" ca="1">IF(ROWS($E$1317:$E1368)&gt;$O$1314,"",INDEX($M$1315:$R$1391,SMALL(IF($R$1315:$R$1391=E1368,ROW($R$1315:$R$1391)-ROW($R$1315)+1),COUNTIF($E$1317:E1368,E1368)),COLUMNS($A$1317:B1368)))</f>
        <v/>
      </c>
      <c r="D1368" s="49" t="str">
        <f t="array" aca="1" ref="D1368" ca="1">IF(C1368="","",COUNT(IF($E$1214:$E$1311=C1368,IF(L$1214:L$1311&lt;&gt;"",L$1214:L$1311))))</f>
        <v/>
      </c>
      <c r="E1368" s="89" t="str">
        <f t="array" aca="1" ref="E1368" ca="1">IF(ROWS($E$1317:$E1368)&gt;$O$1314,"",SMALL($R$1315:$R$1389,ROWS($E$1317:E1368)))</f>
        <v/>
      </c>
      <c r="F1368" s="93" t="str">
        <f t="array" aca="1" ref="F1368" ca="1">IF(E1368="","",IF(E1368=MIN($E$1317:$E$1391),"",E1368-MIN($E$1317:$E$1391)))</f>
        <v/>
      </c>
      <c r="G1368" s="94"/>
      <c r="H1368" s="305"/>
      <c r="I1368" s="50" t="str">
        <f t="array" aca="1" ref="I1368" ca="1">IF(ISNUMBER(A1368),VLOOKUP(A1368,pkt,2,0),"")</f>
        <v/>
      </c>
      <c r="L1368" s="207" t="str">
        <f t="shared" ca="1" si="134"/>
        <v/>
      </c>
      <c r="M1368" s="134" t="str">
        <f t="array" aca="1" ref="M1368" ca="1">IF(R1368="","",RANK($R1368,$R$1315:$R$1391,1))</f>
        <v/>
      </c>
      <c r="N1368" s="117" t="str">
        <f t="array" aca="1" ref="N1368" ca="1">IF(ROWS($N$1315:$N1368)&gt;$O$1314,"",INDEX($E$1214:$E$1311,SMALL(IF(FREQUENCY(IF($E$1214:$E$1311&lt;&gt;"",MATCH($E$1214:$E$1311,$E$1214:$E$1311,0)),ROW($E$1214:$E$1311)-ROW($E$1214)+1),ROW($E$1214:$E$1311)-ROW($E$1214)+1),ROWS(N$1315:$N1368))))</f>
        <v/>
      </c>
      <c r="O1368" s="127" t="str">
        <f t="array" aca="1" ref="O1368" ca="1">IF(N1368="","",COUNT(IF($E$1214:$E$1311=N1368,IF(L$1214:L$1311&lt;&gt;"",L$1214:L$1311))))</f>
        <v/>
      </c>
      <c r="P1368" s="127" t="str">
        <f t="array" aca="1" ref="P1368" ca="1">IF(SUMIF($E$1214:$E$1311,N1368,L$1214:L$1311)&lt;$O$1313,"",SUM(SMALL(IF($E$1214:$E$1311=N1368,$P$1214:$P$1311,""),ROW(INDIRECT("1:"&amp;$O$1313)))))</f>
        <v/>
      </c>
      <c r="Q1368" s="53" t="str">
        <f t="array" aca="1" ref="Q1368" ca="1">IF(OR(N1368="",O1368&gt;=5),"",$O$1313-O1368)</f>
        <v/>
      </c>
      <c r="R1368" s="227" t="str">
        <f t="array" aca="1" ref="R1368" ca="1">IFERROR(IF(O1368&gt;=$O$1313,P1368,IF(O1368&lt;$O$1313,SUMIF($E$1214:$E$1311,N1368,$P$1214:$P$1311))+(Q1368*(MAX($A$1214:$A$1311)+1))),"")</f>
        <v/>
      </c>
    </row>
    <row r="1369" spans="1:18" hidden="1">
      <c r="A1369" s="101" t="str">
        <f t="array" aca="1" ref="A1369" ca="1">IF($C1369="","",RANK(E1369,$E$1317:$E$1391,1))</f>
        <v/>
      </c>
      <c r="B1369" s="106"/>
      <c r="C1369" s="48" t="str">
        <f t="array" aca="1" ref="C1369" ca="1">IF(ROWS($E$1317:$E1369)&gt;$O$1314,"",INDEX($M$1315:$R$1391,SMALL(IF($R$1315:$R$1391=E1369,ROW($R$1315:$R$1391)-ROW($R$1315)+1),COUNTIF($E$1317:E1369,E1369)),COLUMNS($A$1317:B1369)))</f>
        <v/>
      </c>
      <c r="D1369" s="49" t="str">
        <f t="array" aca="1" ref="D1369" ca="1">IF(C1369="","",COUNT(IF($E$1214:$E$1311=C1369,IF(L$1214:L$1311&lt;&gt;"",L$1214:L$1311))))</f>
        <v/>
      </c>
      <c r="E1369" s="89" t="str">
        <f t="array" aca="1" ref="E1369" ca="1">IF(ROWS($E$1317:$E1369)&gt;$O$1314,"",SMALL($R$1315:$R$1389,ROWS($E$1317:E1369)))</f>
        <v/>
      </c>
      <c r="F1369" s="93" t="str">
        <f t="array" aca="1" ref="F1369" ca="1">IF(E1369="","",IF(E1369=MIN($E$1317:$E$1391),"",E1369-MIN($E$1317:$E$1391)))</f>
        <v/>
      </c>
      <c r="G1369" s="94"/>
      <c r="H1369" s="305"/>
      <c r="I1369" s="50" t="str">
        <f t="array" aca="1" ref="I1369" ca="1">IF(ISNUMBER(A1369),VLOOKUP(A1369,pkt,2,0),"")</f>
        <v/>
      </c>
      <c r="L1369" s="207" t="str">
        <f t="shared" ca="1" si="134"/>
        <v/>
      </c>
      <c r="M1369" s="134" t="str">
        <f t="array" aca="1" ref="M1369" ca="1">IF(R1369="","",RANK($R1369,$R$1315:$R$1391,1))</f>
        <v/>
      </c>
      <c r="N1369" s="117" t="str">
        <f t="array" aca="1" ref="N1369" ca="1">IF(ROWS($N$1315:$N1369)&gt;$O$1314,"",INDEX($E$1214:$E$1311,SMALL(IF(FREQUENCY(IF($E$1214:$E$1311&lt;&gt;"",MATCH($E$1214:$E$1311,$E$1214:$E$1311,0)),ROW($E$1214:$E$1311)-ROW($E$1214)+1),ROW($E$1214:$E$1311)-ROW($E$1214)+1),ROWS(N$1315:$N1369))))</f>
        <v/>
      </c>
      <c r="O1369" s="127" t="str">
        <f t="array" aca="1" ref="O1369" ca="1">IF(N1369="","",COUNT(IF($E$1214:$E$1311=N1369,IF(L$1214:L$1311&lt;&gt;"",L$1214:L$1311))))</f>
        <v/>
      </c>
      <c r="P1369" s="127" t="str">
        <f t="array" aca="1" ref="P1369" ca="1">IF(SUMIF($E$1214:$E$1311,N1369,L$1214:L$1311)&lt;$O$1313,"",SUM(SMALL(IF($E$1214:$E$1311=N1369,$P$1214:$P$1311,""),ROW(INDIRECT("1:"&amp;$O$1313)))))</f>
        <v/>
      </c>
      <c r="Q1369" s="53" t="str">
        <f t="array" aca="1" ref="Q1369" ca="1">IF(OR(N1369="",O1369&gt;=5),"",$O$1313-O1369)</f>
        <v/>
      </c>
      <c r="R1369" s="227" t="str">
        <f t="array" aca="1" ref="R1369" ca="1">IFERROR(IF(O1369&gt;=$O$1313,P1369,IF(O1369&lt;$O$1313,SUMIF($E$1214:$E$1311,N1369,$P$1214:$P$1311))+(Q1369*(MAX($A$1214:$A$1311)+1))),"")</f>
        <v/>
      </c>
    </row>
    <row r="1370" spans="1:18" hidden="1">
      <c r="A1370" s="101" t="str">
        <f t="array" aca="1" ref="A1370" ca="1">IF($C1370="","",RANK(E1370,$E$1317:$E$1391,1))</f>
        <v/>
      </c>
      <c r="B1370" s="106"/>
      <c r="C1370" s="48" t="str">
        <f t="array" aca="1" ref="C1370" ca="1">IF(ROWS($E$1317:$E1370)&gt;$O$1314,"",INDEX($M$1315:$R$1391,SMALL(IF($R$1315:$R$1391=E1370,ROW($R$1315:$R$1391)-ROW($R$1315)+1),COUNTIF($E$1317:E1370,E1370)),COLUMNS($A$1317:B1370)))</f>
        <v/>
      </c>
      <c r="D1370" s="49" t="str">
        <f t="array" aca="1" ref="D1370" ca="1">IF(C1370="","",COUNT(IF($E$1214:$E$1311=C1370,IF(L$1214:L$1311&lt;&gt;"",L$1214:L$1311))))</f>
        <v/>
      </c>
      <c r="E1370" s="89" t="str">
        <f t="array" aca="1" ref="E1370" ca="1">IF(ROWS($E$1317:$E1370)&gt;$O$1314,"",SMALL($R$1315:$R$1389,ROWS($E$1317:E1370)))</f>
        <v/>
      </c>
      <c r="F1370" s="93" t="str">
        <f t="array" aca="1" ref="F1370" ca="1">IF(E1370="","",IF(E1370=MIN($E$1317:$E$1391),"",E1370-MIN($E$1317:$E$1391)))</f>
        <v/>
      </c>
      <c r="G1370" s="94"/>
      <c r="H1370" s="305"/>
      <c r="I1370" s="50" t="str">
        <f t="array" aca="1" ref="I1370" ca="1">IF(ISNUMBER(A1370),VLOOKUP(A1370,pkt,2,0),"")</f>
        <v/>
      </c>
      <c r="L1370" s="207" t="str">
        <f t="shared" ca="1" si="134"/>
        <v/>
      </c>
      <c r="M1370" s="134" t="str">
        <f t="array" aca="1" ref="M1370" ca="1">IF(R1370="","",RANK($R1370,$R$1315:$R$1391,1))</f>
        <v/>
      </c>
      <c r="N1370" s="117" t="str">
        <f t="array" aca="1" ref="N1370" ca="1">IF(ROWS($N$1315:$N1370)&gt;$O$1314,"",INDEX($E$1214:$E$1311,SMALL(IF(FREQUENCY(IF($E$1214:$E$1311&lt;&gt;"",MATCH($E$1214:$E$1311,$E$1214:$E$1311,0)),ROW($E$1214:$E$1311)-ROW($E$1214)+1),ROW($E$1214:$E$1311)-ROW($E$1214)+1),ROWS(N$1315:$N1370))))</f>
        <v/>
      </c>
      <c r="O1370" s="127" t="str">
        <f t="array" aca="1" ref="O1370" ca="1">IF(N1370="","",COUNT(IF($E$1214:$E$1311=N1370,IF(L$1214:L$1311&lt;&gt;"",L$1214:L$1311))))</f>
        <v/>
      </c>
      <c r="P1370" s="127" t="str">
        <f t="array" aca="1" ref="P1370" ca="1">IF(SUMIF($E$1214:$E$1311,N1370,L$1214:L$1311)&lt;$O$1313,"",SUM(SMALL(IF($E$1214:$E$1311=N1370,$P$1214:$P$1311,""),ROW(INDIRECT("1:"&amp;$O$1313)))))</f>
        <v/>
      </c>
      <c r="Q1370" s="53" t="str">
        <f t="array" aca="1" ref="Q1370" ca="1">IF(OR(N1370="",O1370&gt;=5),"",$O$1313-O1370)</f>
        <v/>
      </c>
      <c r="R1370" s="227" t="str">
        <f t="array" aca="1" ref="R1370" ca="1">IFERROR(IF(O1370&gt;=$O$1313,P1370,IF(O1370&lt;$O$1313,SUMIF($E$1214:$E$1311,N1370,$P$1214:$P$1311))+(Q1370*(MAX($A$1214:$A$1311)+1))),"")</f>
        <v/>
      </c>
    </row>
    <row r="1371" spans="1:18" hidden="1">
      <c r="A1371" s="101" t="str">
        <f t="array" aca="1" ref="A1371" ca="1">IF($C1371="","",RANK(E1371,$E$1317:$E$1391,1))</f>
        <v/>
      </c>
      <c r="B1371" s="106"/>
      <c r="C1371" s="48" t="str">
        <f t="array" aca="1" ref="C1371" ca="1">IF(ROWS($E$1317:$E1371)&gt;$O$1314,"",INDEX($M$1315:$R$1391,SMALL(IF($R$1315:$R$1391=E1371,ROW($R$1315:$R$1391)-ROW($R$1315)+1),COUNTIF($E$1317:E1371,E1371)),COLUMNS($A$1317:B1371)))</f>
        <v/>
      </c>
      <c r="D1371" s="49" t="str">
        <f t="array" aca="1" ref="D1371" ca="1">IF(C1371="","",COUNT(IF($E$1214:$E$1311=C1371,IF(L$1214:L$1311&lt;&gt;"",L$1214:L$1311))))</f>
        <v/>
      </c>
      <c r="E1371" s="89" t="str">
        <f t="array" aca="1" ref="E1371" ca="1">IF(ROWS($E$1317:$E1371)&gt;$O$1314,"",SMALL($R$1315:$R$1389,ROWS($E$1317:E1371)))</f>
        <v/>
      </c>
      <c r="F1371" s="93" t="str">
        <f t="array" aca="1" ref="F1371" ca="1">IF(E1371="","",IF(E1371=MIN($E$1317:$E$1391),"",E1371-MIN($E$1317:$E$1391)))</f>
        <v/>
      </c>
      <c r="G1371" s="94"/>
      <c r="H1371" s="305"/>
      <c r="I1371" s="50" t="str">
        <f t="array" aca="1" ref="I1371" ca="1">IF(ISNUMBER(A1371),VLOOKUP(A1371,pkt,2,0),"")</f>
        <v/>
      </c>
      <c r="L1371" s="207" t="str">
        <f t="shared" ca="1" si="134"/>
        <v/>
      </c>
      <c r="M1371" s="134" t="str">
        <f t="array" aca="1" ref="M1371" ca="1">IF(R1371="","",RANK($R1371,$R$1315:$R$1391,1))</f>
        <v/>
      </c>
      <c r="N1371" s="117" t="str">
        <f t="array" aca="1" ref="N1371" ca="1">IF(ROWS($N$1315:$N1371)&gt;$O$1314,"",INDEX($E$1214:$E$1311,SMALL(IF(FREQUENCY(IF($E$1214:$E$1311&lt;&gt;"",MATCH($E$1214:$E$1311,$E$1214:$E$1311,0)),ROW($E$1214:$E$1311)-ROW($E$1214)+1),ROW($E$1214:$E$1311)-ROW($E$1214)+1),ROWS(N$1315:$N1371))))</f>
        <v/>
      </c>
      <c r="O1371" s="127" t="str">
        <f t="array" aca="1" ref="O1371" ca="1">IF(N1371="","",COUNT(IF($E$1214:$E$1311=N1371,IF(L$1214:L$1311&lt;&gt;"",L$1214:L$1311))))</f>
        <v/>
      </c>
      <c r="P1371" s="127" t="str">
        <f t="array" aca="1" ref="P1371" ca="1">IF(SUMIF($E$1214:$E$1311,N1371,L$1214:L$1311)&lt;$O$1313,"",SUM(SMALL(IF($E$1214:$E$1311=N1371,$P$1214:$P$1311,""),ROW(INDIRECT("1:"&amp;$O$1313)))))</f>
        <v/>
      </c>
      <c r="Q1371" s="53" t="str">
        <f t="array" aca="1" ref="Q1371" ca="1">IF(OR(N1371="",O1371&gt;=5),"",$O$1313-O1371)</f>
        <v/>
      </c>
      <c r="R1371" s="227" t="str">
        <f t="array" aca="1" ref="R1371" ca="1">IFERROR(IF(O1371&gt;=$O$1313,P1371,IF(O1371&lt;$O$1313,SUMIF($E$1214:$E$1311,N1371,$P$1214:$P$1311))+(Q1371*(MAX($A$1214:$A$1311)+1))),"")</f>
        <v/>
      </c>
    </row>
    <row r="1372" spans="1:18" hidden="1">
      <c r="A1372" s="101" t="str">
        <f t="array" aca="1" ref="A1372" ca="1">IF($C1372="","",RANK(E1372,$E$1317:$E$1391,1))</f>
        <v/>
      </c>
      <c r="B1372" s="106"/>
      <c r="C1372" s="48" t="str">
        <f t="array" aca="1" ref="C1372" ca="1">IF(ROWS($E$1317:$E1372)&gt;$O$1314,"",INDEX($M$1315:$R$1391,SMALL(IF($R$1315:$R$1391=E1372,ROW($R$1315:$R$1391)-ROW($R$1315)+1),COUNTIF($E$1317:E1372,E1372)),COLUMNS($A$1317:B1372)))</f>
        <v/>
      </c>
      <c r="D1372" s="49" t="str">
        <f t="array" aca="1" ref="D1372" ca="1">IF(C1372="","",COUNT(IF($E$1214:$E$1311=C1372,IF(L$1214:L$1311&lt;&gt;"",L$1214:L$1311))))</f>
        <v/>
      </c>
      <c r="E1372" s="89" t="str">
        <f t="array" aca="1" ref="E1372" ca="1">IF(ROWS($E$1317:$E1372)&gt;$O$1314,"",SMALL($R$1315:$R$1389,ROWS($E$1317:E1372)))</f>
        <v/>
      </c>
      <c r="F1372" s="93" t="str">
        <f t="array" aca="1" ref="F1372" ca="1">IF(E1372="","",IF(E1372=MIN($E$1317:$E$1391),"",E1372-MIN($E$1317:$E$1391)))</f>
        <v/>
      </c>
      <c r="G1372" s="94"/>
      <c r="H1372" s="305"/>
      <c r="I1372" s="50" t="str">
        <f t="array" aca="1" ref="I1372" ca="1">IF(ISNUMBER(A1372),VLOOKUP(A1372,pkt,2,0),"")</f>
        <v/>
      </c>
      <c r="L1372" s="207" t="str">
        <f t="shared" ca="1" si="134"/>
        <v/>
      </c>
      <c r="M1372" s="134" t="str">
        <f t="array" aca="1" ref="M1372" ca="1">IF(R1372="","",RANK($R1372,$R$1315:$R$1391,1))</f>
        <v/>
      </c>
      <c r="N1372" s="117" t="str">
        <f t="array" aca="1" ref="N1372" ca="1">IF(ROWS($N$1315:$N1372)&gt;$O$1314,"",INDEX($E$1214:$E$1311,SMALL(IF(FREQUENCY(IF($E$1214:$E$1311&lt;&gt;"",MATCH($E$1214:$E$1311,$E$1214:$E$1311,0)),ROW($E$1214:$E$1311)-ROW($E$1214)+1),ROW($E$1214:$E$1311)-ROW($E$1214)+1),ROWS(N$1315:$N1372))))</f>
        <v/>
      </c>
      <c r="O1372" s="127" t="str">
        <f t="array" aca="1" ref="O1372" ca="1">IF(N1372="","",COUNT(IF($E$1214:$E$1311=N1372,IF(L$1214:L$1311&lt;&gt;"",L$1214:L$1311))))</f>
        <v/>
      </c>
      <c r="P1372" s="127" t="str">
        <f t="array" aca="1" ref="P1372" ca="1">IF(SUMIF($E$1214:$E$1311,N1372,L$1214:L$1311)&lt;$O$1313,"",SUM(SMALL(IF($E$1214:$E$1311=N1372,$P$1214:$P$1311,""),ROW(INDIRECT("1:"&amp;$O$1313)))))</f>
        <v/>
      </c>
      <c r="Q1372" s="53" t="str">
        <f t="array" aca="1" ref="Q1372" ca="1">IF(OR(N1372="",O1372&gt;=5),"",$O$1313-O1372)</f>
        <v/>
      </c>
      <c r="R1372" s="227" t="str">
        <f t="array" aca="1" ref="R1372" ca="1">IFERROR(IF(O1372&gt;=$O$1313,P1372,IF(O1372&lt;$O$1313,SUMIF($E$1214:$E$1311,N1372,$P$1214:$P$1311))+(Q1372*(MAX($A$1214:$A$1311)+1))),"")</f>
        <v/>
      </c>
    </row>
    <row r="1373" spans="1:18" hidden="1">
      <c r="A1373" s="101" t="str">
        <f t="array" aca="1" ref="A1373" ca="1">IF($C1373="","",RANK(E1373,$E$1317:$E$1391,1))</f>
        <v/>
      </c>
      <c r="B1373" s="106"/>
      <c r="C1373" s="48" t="str">
        <f t="array" aca="1" ref="C1373" ca="1">IF(ROWS($E$1317:$E1373)&gt;$O$1314,"",INDEX($M$1315:$R$1391,SMALL(IF($R$1315:$R$1391=E1373,ROW($R$1315:$R$1391)-ROW($R$1315)+1),COUNTIF($E$1317:E1373,E1373)),COLUMNS($A$1317:B1373)))</f>
        <v/>
      </c>
      <c r="D1373" s="49" t="str">
        <f t="array" aca="1" ref="D1373" ca="1">IF(C1373="","",COUNT(IF($E$1214:$E$1311=C1373,IF(L$1214:L$1311&lt;&gt;"",L$1214:L$1311))))</f>
        <v/>
      </c>
      <c r="E1373" s="89" t="str">
        <f t="array" aca="1" ref="E1373" ca="1">IF(ROWS($E$1317:$E1373)&gt;$O$1314,"",SMALL($R$1315:$R$1389,ROWS($E$1317:E1373)))</f>
        <v/>
      </c>
      <c r="F1373" s="93" t="str">
        <f t="array" aca="1" ref="F1373" ca="1">IF(E1373="","",IF(E1373=MIN($E$1317:$E$1391),"",E1373-MIN($E$1317:$E$1391)))</f>
        <v/>
      </c>
      <c r="G1373" s="94"/>
      <c r="H1373" s="305"/>
      <c r="I1373" s="50" t="str">
        <f t="array" aca="1" ref="I1373" ca="1">IF(ISNUMBER(A1373),VLOOKUP(A1373,pkt,2,0),"")</f>
        <v/>
      </c>
      <c r="L1373" s="207" t="str">
        <f t="shared" ca="1" si="134"/>
        <v/>
      </c>
      <c r="M1373" s="134" t="str">
        <f t="array" aca="1" ref="M1373" ca="1">IF(R1373="","",RANK($R1373,$R$1315:$R$1391,1))</f>
        <v/>
      </c>
      <c r="N1373" s="117" t="str">
        <f t="array" aca="1" ref="N1373" ca="1">IF(ROWS($N$1315:$N1373)&gt;$O$1314,"",INDEX($E$1214:$E$1311,SMALL(IF(FREQUENCY(IF($E$1214:$E$1311&lt;&gt;"",MATCH($E$1214:$E$1311,$E$1214:$E$1311,0)),ROW($E$1214:$E$1311)-ROW($E$1214)+1),ROW($E$1214:$E$1311)-ROW($E$1214)+1),ROWS(N$1315:$N1373))))</f>
        <v/>
      </c>
      <c r="O1373" s="127" t="str">
        <f t="array" aca="1" ref="O1373" ca="1">IF(N1373="","",COUNT(IF($E$1214:$E$1311=N1373,IF(L$1214:L$1311&lt;&gt;"",L$1214:L$1311))))</f>
        <v/>
      </c>
      <c r="P1373" s="127" t="str">
        <f t="array" aca="1" ref="P1373" ca="1">IF(SUMIF($E$1214:$E$1311,N1373,L$1214:L$1311)&lt;$O$1313,"",SUM(SMALL(IF($E$1214:$E$1311=N1373,$P$1214:$P$1311,""),ROW(INDIRECT("1:"&amp;$O$1313)))))</f>
        <v/>
      </c>
      <c r="Q1373" s="53" t="str">
        <f t="array" aca="1" ref="Q1373" ca="1">IF(OR(N1373="",O1373&gt;=5),"",$O$1313-O1373)</f>
        <v/>
      </c>
      <c r="R1373" s="227" t="str">
        <f t="array" aca="1" ref="R1373" ca="1">IFERROR(IF(O1373&gt;=$O$1313,P1373,IF(O1373&lt;$O$1313,SUMIF($E$1214:$E$1311,N1373,$P$1214:$P$1311))+(Q1373*(MAX($A$1214:$A$1311)+1))),"")</f>
        <v/>
      </c>
    </row>
    <row r="1374" spans="1:18" hidden="1">
      <c r="A1374" s="101" t="str">
        <f t="array" aca="1" ref="A1374" ca="1">IF($C1374="","",RANK(E1374,$E$1317:$E$1391,1))</f>
        <v/>
      </c>
      <c r="B1374" s="106"/>
      <c r="C1374" s="48" t="str">
        <f t="array" aca="1" ref="C1374" ca="1">IF(ROWS($E$1317:$E1374)&gt;$O$1314,"",INDEX($M$1315:$R$1391,SMALL(IF($R$1315:$R$1391=E1374,ROW($R$1315:$R$1391)-ROW($R$1315)+1),COUNTIF($E$1317:E1374,E1374)),COLUMNS($A$1317:B1374)))</f>
        <v/>
      </c>
      <c r="D1374" s="49" t="str">
        <f t="array" aca="1" ref="D1374" ca="1">IF(C1374="","",COUNT(IF($E$1214:$E$1311=C1374,IF(L$1214:L$1311&lt;&gt;"",L$1214:L$1311))))</f>
        <v/>
      </c>
      <c r="E1374" s="89" t="str">
        <f t="array" aca="1" ref="E1374" ca="1">IF(ROWS($E$1317:$E1374)&gt;$O$1314,"",SMALL($R$1315:$R$1389,ROWS($E$1317:E1374)))</f>
        <v/>
      </c>
      <c r="F1374" s="93" t="str">
        <f t="array" aca="1" ref="F1374" ca="1">IF(E1374="","",IF(E1374=MIN($E$1317:$E$1391),"",E1374-MIN($E$1317:$E$1391)))</f>
        <v/>
      </c>
      <c r="G1374" s="94"/>
      <c r="H1374" s="305"/>
      <c r="I1374" s="50" t="str">
        <f t="array" aca="1" ref="I1374" ca="1">IF(ISNUMBER(A1374),VLOOKUP(A1374,pkt,2,0),"")</f>
        <v/>
      </c>
      <c r="L1374" s="207" t="str">
        <f t="shared" ca="1" si="134"/>
        <v/>
      </c>
      <c r="M1374" s="134" t="str">
        <f t="array" aca="1" ref="M1374" ca="1">IF(R1374="","",RANK($R1374,$R$1315:$R$1391,1))</f>
        <v/>
      </c>
      <c r="N1374" s="117" t="str">
        <f t="array" aca="1" ref="N1374" ca="1">IF(ROWS($N$1315:$N1374)&gt;$O$1314,"",INDEX($E$1214:$E$1311,SMALL(IF(FREQUENCY(IF($E$1214:$E$1311&lt;&gt;"",MATCH($E$1214:$E$1311,$E$1214:$E$1311,0)),ROW($E$1214:$E$1311)-ROW($E$1214)+1),ROW($E$1214:$E$1311)-ROW($E$1214)+1),ROWS(N$1315:$N1374))))</f>
        <v/>
      </c>
      <c r="O1374" s="127" t="str">
        <f t="array" aca="1" ref="O1374" ca="1">IF(N1374="","",COUNT(IF($E$1214:$E$1311=N1374,IF(L$1214:L$1311&lt;&gt;"",L$1214:L$1311))))</f>
        <v/>
      </c>
      <c r="P1374" s="127" t="str">
        <f t="array" aca="1" ref="P1374" ca="1">IF(SUMIF($E$1214:$E$1311,N1374,L$1214:L$1311)&lt;$O$1313,"",SUM(SMALL(IF($E$1214:$E$1311=N1374,$P$1214:$P$1311,""),ROW(INDIRECT("1:"&amp;$O$1313)))))</f>
        <v/>
      </c>
      <c r="Q1374" s="53" t="str">
        <f t="array" aca="1" ref="Q1374" ca="1">IF(OR(N1374="",O1374&gt;=5),"",$O$1313-O1374)</f>
        <v/>
      </c>
      <c r="R1374" s="227" t="str">
        <f t="array" aca="1" ref="R1374" ca="1">IFERROR(IF(O1374&gt;=$O$1313,P1374,IF(O1374&lt;$O$1313,SUMIF($E$1214:$E$1311,N1374,$P$1214:$P$1311))+(Q1374*(MAX($A$1214:$A$1311)+1))),"")</f>
        <v/>
      </c>
    </row>
    <row r="1375" spans="1:18" hidden="1">
      <c r="A1375" s="101" t="str">
        <f t="array" aca="1" ref="A1375" ca="1">IF($C1375="","",RANK(E1375,$E$1317:$E$1391,1))</f>
        <v/>
      </c>
      <c r="B1375" s="106"/>
      <c r="C1375" s="48" t="str">
        <f t="array" aca="1" ref="C1375" ca="1">IF(ROWS($E$1317:$E1375)&gt;$O$1314,"",INDEX($M$1315:$R$1391,SMALL(IF($R$1315:$R$1391=E1375,ROW($R$1315:$R$1391)-ROW($R$1315)+1),COUNTIF($E$1317:E1375,E1375)),COLUMNS($A$1317:B1375)))</f>
        <v/>
      </c>
      <c r="D1375" s="49" t="str">
        <f t="array" aca="1" ref="D1375" ca="1">IF(C1375="","",COUNT(IF($E$1214:$E$1311=C1375,IF(L$1214:L$1311&lt;&gt;"",L$1214:L$1311))))</f>
        <v/>
      </c>
      <c r="E1375" s="89" t="str">
        <f t="array" aca="1" ref="E1375" ca="1">IF(ROWS($E$1317:$E1375)&gt;$O$1314,"",SMALL($R$1315:$R$1389,ROWS($E$1317:E1375)))</f>
        <v/>
      </c>
      <c r="F1375" s="93" t="str">
        <f t="array" aca="1" ref="F1375" ca="1">IF(E1375="","",IF(E1375=MIN($E$1317:$E$1391),"",E1375-MIN($E$1317:$E$1391)))</f>
        <v/>
      </c>
      <c r="G1375" s="94"/>
      <c r="H1375" s="305"/>
      <c r="I1375" s="50" t="str">
        <f t="array" aca="1" ref="I1375" ca="1">IF(ISNUMBER(A1375),VLOOKUP(A1375,pkt,2,0),"")</f>
        <v/>
      </c>
      <c r="L1375" s="207" t="str">
        <f t="shared" ca="1" si="134"/>
        <v/>
      </c>
      <c r="M1375" s="134" t="str">
        <f t="array" aca="1" ref="M1375" ca="1">IF(R1375="","",RANK($R1375,$R$1315:$R$1391,1))</f>
        <v/>
      </c>
      <c r="N1375" s="117" t="str">
        <f t="array" aca="1" ref="N1375" ca="1">IF(ROWS($N$1315:$N1375)&gt;$O$1314,"",INDEX($E$1214:$E$1311,SMALL(IF(FREQUENCY(IF($E$1214:$E$1311&lt;&gt;"",MATCH($E$1214:$E$1311,$E$1214:$E$1311,0)),ROW($E$1214:$E$1311)-ROW($E$1214)+1),ROW($E$1214:$E$1311)-ROW($E$1214)+1),ROWS(N$1315:$N1375))))</f>
        <v/>
      </c>
      <c r="O1375" s="127" t="str">
        <f t="array" aca="1" ref="O1375" ca="1">IF(N1375="","",COUNT(IF($E$1214:$E$1311=N1375,IF(L$1214:L$1311&lt;&gt;"",L$1214:L$1311))))</f>
        <v/>
      </c>
      <c r="P1375" s="127" t="str">
        <f t="array" aca="1" ref="P1375" ca="1">IF(SUMIF($E$1214:$E$1311,N1375,L$1214:L$1311)&lt;$O$1313,"",SUM(SMALL(IF($E$1214:$E$1311=N1375,$P$1214:$P$1311,""),ROW(INDIRECT("1:"&amp;$O$1313)))))</f>
        <v/>
      </c>
      <c r="Q1375" s="53" t="str">
        <f t="array" aca="1" ref="Q1375" ca="1">IF(OR(N1375="",O1375&gt;=5),"",$O$1313-O1375)</f>
        <v/>
      </c>
      <c r="R1375" s="227" t="str">
        <f t="array" aca="1" ref="R1375" ca="1">IFERROR(IF(O1375&gt;=$O$1313,P1375,IF(O1375&lt;$O$1313,SUMIF($E$1214:$E$1311,N1375,$P$1214:$P$1311))+(Q1375*(MAX($A$1214:$A$1311)+1))),"")</f>
        <v/>
      </c>
    </row>
    <row r="1376" spans="1:18" hidden="1">
      <c r="A1376" s="101" t="str">
        <f t="array" aca="1" ref="A1376" ca="1">IF($C1376="","",RANK(E1376,$E$1317:$E$1391,1))</f>
        <v/>
      </c>
      <c r="B1376" s="106"/>
      <c r="C1376" s="48" t="str">
        <f t="array" aca="1" ref="C1376" ca="1">IF(ROWS($E$1317:$E1376)&gt;$O$1314,"",INDEX($M$1315:$R$1391,SMALL(IF($R$1315:$R$1391=E1376,ROW($R$1315:$R$1391)-ROW($R$1315)+1),COUNTIF($E$1317:E1376,E1376)),COLUMNS($A$1317:B1376)))</f>
        <v/>
      </c>
      <c r="D1376" s="49" t="str">
        <f t="array" aca="1" ref="D1376" ca="1">IF(C1376="","",COUNT(IF($E$1214:$E$1311=C1376,IF(L$1214:L$1311&lt;&gt;"",L$1214:L$1311))))</f>
        <v/>
      </c>
      <c r="E1376" s="89" t="str">
        <f t="array" aca="1" ref="E1376" ca="1">IF(ROWS($E$1317:$E1376)&gt;$O$1314,"",SMALL($R$1315:$R$1389,ROWS($E$1317:E1376)))</f>
        <v/>
      </c>
      <c r="F1376" s="93" t="str">
        <f t="array" aca="1" ref="F1376" ca="1">IF(E1376="","",IF(E1376=MIN($E$1317:$E$1391),"",E1376-MIN($E$1317:$E$1391)))</f>
        <v/>
      </c>
      <c r="G1376" s="94"/>
      <c r="H1376" s="305"/>
      <c r="I1376" s="50" t="str">
        <f t="array" aca="1" ref="I1376" ca="1">IF(ISNUMBER(A1376),VLOOKUP(A1376,pkt,2,0),"")</f>
        <v/>
      </c>
      <c r="L1376" s="207" t="str">
        <f t="shared" ca="1" si="134"/>
        <v/>
      </c>
      <c r="M1376" s="134" t="str">
        <f t="array" aca="1" ref="M1376" ca="1">IF(R1376="","",RANK($R1376,$R$1315:$R$1391,1))</f>
        <v/>
      </c>
      <c r="N1376" s="117" t="str">
        <f t="array" aca="1" ref="N1376" ca="1">IF(ROWS($N$1315:$N1376)&gt;$O$1314,"",INDEX($E$1214:$E$1311,SMALL(IF(FREQUENCY(IF($E$1214:$E$1311&lt;&gt;"",MATCH($E$1214:$E$1311,$E$1214:$E$1311,0)),ROW($E$1214:$E$1311)-ROW($E$1214)+1),ROW($E$1214:$E$1311)-ROW($E$1214)+1),ROWS(N$1315:$N1376))))</f>
        <v/>
      </c>
      <c r="O1376" s="127" t="str">
        <f t="array" aca="1" ref="O1376" ca="1">IF(N1376="","",COUNT(IF($E$1214:$E$1311=N1376,IF(L$1214:L$1311&lt;&gt;"",L$1214:L$1311))))</f>
        <v/>
      </c>
      <c r="P1376" s="127" t="str">
        <f t="array" aca="1" ref="P1376" ca="1">IF(SUMIF($E$1214:$E$1311,N1376,L$1214:L$1311)&lt;$O$1313,"",SUM(SMALL(IF($E$1214:$E$1311=N1376,$P$1214:$P$1311,""),ROW(INDIRECT("1:"&amp;$O$1313)))))</f>
        <v/>
      </c>
      <c r="Q1376" s="53" t="str">
        <f t="array" aca="1" ref="Q1376" ca="1">IF(OR(N1376="",O1376&gt;=5),"",$O$1313-O1376)</f>
        <v/>
      </c>
      <c r="R1376" s="227" t="str">
        <f t="array" aca="1" ref="R1376" ca="1">IFERROR(IF(O1376&gt;=$O$1313,P1376,IF(O1376&lt;$O$1313,SUMIF($E$1214:$E$1311,N1376,$P$1214:$P$1311))+(Q1376*(MAX($A$1214:$A$1311)+1))),"")</f>
        <v/>
      </c>
    </row>
    <row r="1377" spans="1:18" hidden="1">
      <c r="A1377" s="101" t="str">
        <f t="array" aca="1" ref="A1377" ca="1">IF($C1377="","",RANK(E1377,$E$1317:$E$1391,1))</f>
        <v/>
      </c>
      <c r="B1377" s="106"/>
      <c r="C1377" s="48" t="str">
        <f t="array" aca="1" ref="C1377" ca="1">IF(ROWS($E$1317:$E1377)&gt;$O$1314,"",INDEX($M$1315:$R$1391,SMALL(IF($R$1315:$R$1391=E1377,ROW($R$1315:$R$1391)-ROW($R$1315)+1),COUNTIF($E$1317:E1377,E1377)),COLUMNS($A$1317:B1377)))</f>
        <v/>
      </c>
      <c r="D1377" s="49" t="str">
        <f t="array" aca="1" ref="D1377" ca="1">IF(C1377="","",COUNT(IF($E$1214:$E$1311=C1377,IF(L$1214:L$1311&lt;&gt;"",L$1214:L$1311))))</f>
        <v/>
      </c>
      <c r="E1377" s="89" t="str">
        <f t="array" aca="1" ref="E1377" ca="1">IF(ROWS($E$1317:$E1377)&gt;$O$1314,"",SMALL($R$1315:$R$1389,ROWS($E$1317:E1377)))</f>
        <v/>
      </c>
      <c r="F1377" s="93" t="str">
        <f t="array" aca="1" ref="F1377" ca="1">IF(E1377="","",IF(E1377=MIN($E$1317:$E$1391),"",E1377-MIN($E$1317:$E$1391)))</f>
        <v/>
      </c>
      <c r="G1377" s="94"/>
      <c r="H1377" s="305"/>
      <c r="I1377" s="50" t="str">
        <f t="array" aca="1" ref="I1377" ca="1">IF(ISNUMBER(A1377),VLOOKUP(A1377,pkt,2,0),"")</f>
        <v/>
      </c>
      <c r="L1377" s="207" t="str">
        <f t="shared" ca="1" si="134"/>
        <v/>
      </c>
      <c r="M1377" s="134" t="str">
        <f t="array" aca="1" ref="M1377" ca="1">IF(R1377="","",RANK($R1377,$R$1315:$R$1391,1))</f>
        <v/>
      </c>
      <c r="N1377" s="117" t="str">
        <f t="array" aca="1" ref="N1377" ca="1">IF(ROWS($N$1315:$N1377)&gt;$O$1314,"",INDEX($E$1214:$E$1311,SMALL(IF(FREQUENCY(IF($E$1214:$E$1311&lt;&gt;"",MATCH($E$1214:$E$1311,$E$1214:$E$1311,0)),ROW($E$1214:$E$1311)-ROW($E$1214)+1),ROW($E$1214:$E$1311)-ROW($E$1214)+1),ROWS(N$1315:$N1377))))</f>
        <v/>
      </c>
      <c r="O1377" s="127" t="str">
        <f t="array" aca="1" ref="O1377" ca="1">IF(N1377="","",COUNT(IF($E$1214:$E$1311=N1377,IF(L$1214:L$1311&lt;&gt;"",L$1214:L$1311))))</f>
        <v/>
      </c>
      <c r="P1377" s="127" t="str">
        <f t="array" aca="1" ref="P1377" ca="1">IF(SUMIF($E$1214:$E$1311,N1377,L$1214:L$1311)&lt;$O$1313,"",SUM(SMALL(IF($E$1214:$E$1311=N1377,$P$1214:$P$1311,""),ROW(INDIRECT("1:"&amp;$O$1313)))))</f>
        <v/>
      </c>
      <c r="Q1377" s="53" t="str">
        <f t="array" aca="1" ref="Q1377" ca="1">IF(OR(N1377="",O1377&gt;=5),"",$O$1313-O1377)</f>
        <v/>
      </c>
      <c r="R1377" s="227" t="str">
        <f t="array" aca="1" ref="R1377" ca="1">IFERROR(IF(O1377&gt;=$O$1313,P1377,IF(O1377&lt;$O$1313,SUMIF($E$1214:$E$1311,N1377,$P$1214:$P$1311))+(Q1377*(MAX($A$1214:$A$1311)+1))),"")</f>
        <v/>
      </c>
    </row>
    <row r="1378" spans="1:18" hidden="1">
      <c r="A1378" s="101" t="str">
        <f t="array" aca="1" ref="A1378" ca="1">IF($C1378="","",RANK(E1378,$E$1317:$E$1391,1))</f>
        <v/>
      </c>
      <c r="B1378" s="106"/>
      <c r="C1378" s="48" t="str">
        <f t="array" aca="1" ref="C1378" ca="1">IF(ROWS($E$1317:$E1378)&gt;$O$1314,"",INDEX($M$1315:$R$1391,SMALL(IF($R$1315:$R$1391=E1378,ROW($R$1315:$R$1391)-ROW($R$1315)+1),COUNTIF($E$1317:E1378,E1378)),COLUMNS($A$1317:B1378)))</f>
        <v/>
      </c>
      <c r="D1378" s="49" t="str">
        <f t="array" aca="1" ref="D1378" ca="1">IF(C1378="","",COUNT(IF($E$1214:$E$1311=C1378,IF(L$1214:L$1311&lt;&gt;"",L$1214:L$1311))))</f>
        <v/>
      </c>
      <c r="E1378" s="89" t="str">
        <f t="array" aca="1" ref="E1378" ca="1">IF(ROWS($E$1317:$E1378)&gt;$O$1314,"",SMALL($R$1315:$R$1389,ROWS($E$1317:E1378)))</f>
        <v/>
      </c>
      <c r="F1378" s="93" t="str">
        <f t="array" aca="1" ref="F1378" ca="1">IF(E1378="","",IF(E1378=MIN($E$1317:$E$1391),"",E1378-MIN($E$1317:$E$1391)))</f>
        <v/>
      </c>
      <c r="G1378" s="94"/>
      <c r="H1378" s="305"/>
      <c r="I1378" s="50" t="str">
        <f t="array" aca="1" ref="I1378" ca="1">IF(ISNUMBER(A1378),VLOOKUP(A1378,pkt,2,0),"")</f>
        <v/>
      </c>
      <c r="L1378" s="15" t="str">
        <f t="shared" ca="1" si="134"/>
        <v/>
      </c>
      <c r="M1378" s="134" t="str">
        <f t="array" aca="1" ref="M1378" ca="1">IF(R1378="","",RANK($R1378,$R$1315:$R$1391,1))</f>
        <v/>
      </c>
      <c r="N1378" s="117" t="str">
        <f t="array" aca="1" ref="N1378" ca="1">IF(ROWS($N$1315:$N1378)&gt;$O$1314,"",INDEX($E$1214:$E$1311,SMALL(IF(FREQUENCY(IF($E$1214:$E$1311&lt;&gt;"",MATCH($E$1214:$E$1311,$E$1214:$E$1311,0)),ROW($E$1214:$E$1311)-ROW($E$1214)+1),ROW($E$1214:$E$1311)-ROW($E$1214)+1),ROWS(N$1315:$N1378))))</f>
        <v/>
      </c>
      <c r="O1378" s="127" t="str">
        <f t="array" aca="1" ref="O1378" ca="1">IF(N1378="","",COUNT(IF($E$1214:$E$1311=N1378,IF(L$1214:L$1311&lt;&gt;"",L$1214:L$1311))))</f>
        <v/>
      </c>
      <c r="P1378" s="127" t="str">
        <f t="array" aca="1" ref="P1378" ca="1">IF(SUMIF($E$1214:$E$1311,N1378,L$1214:L$1311)&lt;$O$1313,"",SUM(SMALL(IF($E$1214:$E$1311=N1378,$P$1214:$P$1311,""),ROW(INDIRECT("1:"&amp;$O$1313)))))</f>
        <v/>
      </c>
      <c r="Q1378" s="53" t="str">
        <f t="array" aca="1" ref="Q1378" ca="1">IF(OR(N1378="",O1378&gt;=5),"",$O$1313-O1378)</f>
        <v/>
      </c>
      <c r="R1378" s="227" t="str">
        <f t="array" aca="1" ref="R1378" ca="1">IFERROR(IF(O1378&gt;=$O$1313,P1378,IF(O1378&lt;$O$1313,SUMIF($E$1214:$E$1311,N1378,$P$1214:$P$1311))+(Q1378*(MAX($A$1214:$A$1311)+1))),"")</f>
        <v/>
      </c>
    </row>
    <row r="1379" spans="1:18" hidden="1">
      <c r="A1379" s="101" t="str">
        <f t="array" aca="1" ref="A1379" ca="1">IF($C1379="","",RANK(E1379,$E$1317:$E$1391,1))</f>
        <v/>
      </c>
      <c r="B1379" s="106"/>
      <c r="C1379" s="48" t="str">
        <f t="array" aca="1" ref="C1379" ca="1">IF(ROWS($E$1317:$E1379)&gt;$O$1314,"",INDEX($M$1315:$R$1391,SMALL(IF($R$1315:$R$1391=E1379,ROW($R$1315:$R$1391)-ROW($R$1315)+1),COUNTIF($E$1317:E1379,E1379)),COLUMNS($A$1317:B1379)))</f>
        <v/>
      </c>
      <c r="D1379" s="49" t="str">
        <f t="array" aca="1" ref="D1379" ca="1">IF(C1379="","",COUNT(IF($E$1214:$E$1311=C1379,IF(L$1214:L$1311&lt;&gt;"",L$1214:L$1311))))</f>
        <v/>
      </c>
      <c r="E1379" s="89" t="str">
        <f t="array" aca="1" ref="E1379" ca="1">IF(ROWS($E$1317:$E1379)&gt;$O$1314,"",SMALL($R$1315:$R$1389,ROWS($E$1317:E1379)))</f>
        <v/>
      </c>
      <c r="F1379" s="93" t="str">
        <f t="array" aca="1" ref="F1379" ca="1">IF(E1379="","",IF(E1379=MIN($E$1317:$E$1391),"",E1379-MIN($E$1317:$E$1391)))</f>
        <v/>
      </c>
      <c r="G1379" s="94"/>
      <c r="H1379" s="305"/>
      <c r="I1379" s="50" t="str">
        <f t="array" aca="1" ref="I1379" ca="1">IF(ISNUMBER(A1379),VLOOKUP(A1379,pkt,2,0),"")</f>
        <v/>
      </c>
      <c r="L1379" s="15" t="str">
        <f t="shared" ca="1" si="134"/>
        <v/>
      </c>
      <c r="M1379" s="134" t="str">
        <f t="array" aca="1" ref="M1379" ca="1">IF(R1379="","",RANK($R1379,$R$1315:$R$1391,1))</f>
        <v/>
      </c>
      <c r="N1379" s="117" t="str">
        <f t="array" aca="1" ref="N1379" ca="1">IF(ROWS($N$1315:$N1379)&gt;$O$1314,"",INDEX($E$1214:$E$1311,SMALL(IF(FREQUENCY(IF($E$1214:$E$1311&lt;&gt;"",MATCH($E$1214:$E$1311,$E$1214:$E$1311,0)),ROW($E$1214:$E$1311)-ROW($E$1214)+1),ROW($E$1214:$E$1311)-ROW($E$1214)+1),ROWS(N$1315:$N1379))))</f>
        <v/>
      </c>
      <c r="O1379" s="127" t="str">
        <f t="array" aca="1" ref="O1379" ca="1">IF(N1379="","",COUNT(IF($E$1214:$E$1311=N1379,IF(L$1214:L$1311&lt;&gt;"",L$1214:L$1311))))</f>
        <v/>
      </c>
      <c r="P1379" s="127" t="str">
        <f t="array" aca="1" ref="P1379" ca="1">IF(SUMIF($E$1214:$E$1311,N1379,L$1214:L$1311)&lt;$O$1313,"",SUM(SMALL(IF($E$1214:$E$1311=N1379,$P$1214:$P$1311,""),ROW(INDIRECT("1:"&amp;$O$1313)))))</f>
        <v/>
      </c>
      <c r="Q1379" s="53" t="str">
        <f t="array" aca="1" ref="Q1379" ca="1">IF(OR(N1379="",O1379&gt;=5),"",$O$1313-O1379)</f>
        <v/>
      </c>
      <c r="R1379" s="227" t="str">
        <f t="array" aca="1" ref="R1379" ca="1">IFERROR(IF(O1379&gt;=$O$1313,P1379,IF(O1379&lt;$O$1313,SUMIF($E$1214:$E$1311,N1379,$P$1214:$P$1311))+(Q1379*(MAX($A$1214:$A$1311)+1))),"")</f>
        <v/>
      </c>
    </row>
    <row r="1380" spans="1:18" hidden="1">
      <c r="A1380" s="101" t="str">
        <f t="array" aca="1" ref="A1380" ca="1">IF($C1380="","",RANK(E1380,$E$1317:$E$1391,1))</f>
        <v/>
      </c>
      <c r="B1380" s="106"/>
      <c r="C1380" s="48" t="str">
        <f t="array" aca="1" ref="C1380" ca="1">IF(ROWS($E$1317:$E1380)&gt;$O$1314,"",INDEX($M$1315:$R$1391,SMALL(IF($R$1315:$R$1391=E1380,ROW($R$1315:$R$1391)-ROW($R$1315)+1),COUNTIF($E$1317:E1380,E1380)),COLUMNS($A$1317:B1380)))</f>
        <v/>
      </c>
      <c r="D1380" s="49" t="str">
        <f t="array" aca="1" ref="D1380" ca="1">IF(C1380="","",COUNT(IF($E$1214:$E$1311=C1380,IF(L$1214:L$1311&lt;&gt;"",L$1214:L$1311))))</f>
        <v/>
      </c>
      <c r="E1380" s="89" t="str">
        <f t="array" aca="1" ref="E1380" ca="1">IF(ROWS($E$1317:$E1380)&gt;$O$1314,"",SMALL($R$1315:$R$1389,ROWS($E$1317:E1380)))</f>
        <v/>
      </c>
      <c r="F1380" s="93" t="str">
        <f t="array" aca="1" ref="F1380" ca="1">IF(E1380="","",IF(E1380=MIN($E$1317:$E$1391),"",E1380-MIN($E$1317:$E$1391)))</f>
        <v/>
      </c>
      <c r="G1380" s="94"/>
      <c r="H1380" s="305"/>
      <c r="I1380" s="50" t="str">
        <f t="array" aca="1" ref="I1380" ca="1">IF(ISNUMBER(A1380),VLOOKUP(A1380,pkt,2,0),"")</f>
        <v/>
      </c>
      <c r="L1380" s="15" t="str">
        <f t="shared" ca="1" si="134"/>
        <v/>
      </c>
      <c r="M1380" s="134" t="str">
        <f t="array" aca="1" ref="M1380" ca="1">IF(R1380="","",RANK($R1380,$R$1315:$R$1391,1))</f>
        <v/>
      </c>
      <c r="N1380" s="117" t="str">
        <f t="array" aca="1" ref="N1380" ca="1">IF(ROWS($N$1315:$N1380)&gt;$O$1314,"",INDEX($E$1214:$E$1311,SMALL(IF(FREQUENCY(IF($E$1214:$E$1311&lt;&gt;"",MATCH($E$1214:$E$1311,$E$1214:$E$1311,0)),ROW($E$1214:$E$1311)-ROW($E$1214)+1),ROW($E$1214:$E$1311)-ROW($E$1214)+1),ROWS(N$1315:$N1380))))</f>
        <v/>
      </c>
      <c r="O1380" s="127" t="str">
        <f t="array" aca="1" ref="O1380" ca="1">IF(N1380="","",COUNT(IF($E$1214:$E$1311=N1380,IF(L$1214:L$1311&lt;&gt;"",L$1214:L$1311))))</f>
        <v/>
      </c>
      <c r="P1380" s="127" t="str">
        <f t="array" aca="1" ref="P1380" ca="1">IF(SUMIF($E$1214:$E$1311,N1380,L$1214:L$1311)&lt;$O$1313,"",SUM(SMALL(IF($E$1214:$E$1311=N1380,$P$1214:$P$1311,""),ROW(INDIRECT("1:"&amp;$O$1313)))))</f>
        <v/>
      </c>
      <c r="Q1380" s="53" t="str">
        <f t="array" aca="1" ref="Q1380" ca="1">IF(OR(N1380="",O1380&gt;=5),"",$O$1313-O1380)</f>
        <v/>
      </c>
      <c r="R1380" s="227" t="str">
        <f t="array" aca="1" ref="R1380" ca="1">IFERROR(IF(O1380&gt;=$O$1313,P1380,IF(O1380&lt;$O$1313,SUMIF($E$1214:$E$1311,N1380,$P$1214:$P$1311))+(Q1380*(MAX($A$1214:$A$1311)+1))),"")</f>
        <v/>
      </c>
    </row>
    <row r="1381" spans="1:18" hidden="1">
      <c r="A1381" s="101"/>
      <c r="B1381" s="106"/>
      <c r="C1381" s="48"/>
      <c r="D1381" s="49"/>
      <c r="E1381" s="89"/>
      <c r="F1381" s="93"/>
      <c r="G1381" s="94"/>
      <c r="H1381" s="305"/>
      <c r="I1381" s="50"/>
      <c r="L1381" s="15"/>
      <c r="M1381" s="134"/>
      <c r="N1381" s="117"/>
      <c r="O1381" s="127"/>
      <c r="P1381" s="127"/>
      <c r="Q1381" s="53"/>
      <c r="R1381" s="227"/>
    </row>
    <row r="1382" spans="1:18" hidden="1">
      <c r="A1382" s="101"/>
      <c r="B1382" s="106"/>
      <c r="C1382" s="48"/>
      <c r="D1382" s="49"/>
      <c r="E1382" s="89"/>
      <c r="F1382" s="93"/>
      <c r="G1382" s="94"/>
      <c r="H1382" s="305"/>
      <c r="I1382" s="50"/>
      <c r="L1382" s="15"/>
      <c r="M1382" s="134"/>
      <c r="N1382" s="117"/>
      <c r="O1382" s="127"/>
      <c r="P1382" s="127"/>
      <c r="Q1382" s="53"/>
      <c r="R1382" s="227"/>
    </row>
    <row r="1383" spans="1:18" hidden="1">
      <c r="A1383" s="101"/>
      <c r="B1383" s="106"/>
      <c r="C1383" s="48"/>
      <c r="D1383" s="49"/>
      <c r="E1383" s="89"/>
      <c r="F1383" s="93"/>
      <c r="G1383" s="94"/>
      <c r="H1383" s="305"/>
      <c r="I1383" s="50"/>
      <c r="L1383" s="15"/>
      <c r="M1383" s="134"/>
      <c r="N1383" s="117"/>
      <c r="O1383" s="127"/>
      <c r="P1383" s="127"/>
      <c r="Q1383" s="53"/>
      <c r="R1383" s="227"/>
    </row>
    <row r="1384" spans="1:18" hidden="1">
      <c r="A1384" s="101"/>
      <c r="B1384" s="106"/>
      <c r="C1384" s="48"/>
      <c r="D1384" s="49"/>
      <c r="E1384" s="89"/>
      <c r="F1384" s="93"/>
      <c r="G1384" s="94"/>
      <c r="H1384" s="305"/>
      <c r="I1384" s="50"/>
      <c r="L1384" s="15"/>
      <c r="M1384" s="134"/>
      <c r="N1384" s="117"/>
      <c r="O1384" s="127"/>
      <c r="P1384" s="127"/>
      <c r="Q1384" s="53"/>
      <c r="R1384" s="227"/>
    </row>
    <row r="1385" spans="1:18" hidden="1">
      <c r="A1385" s="101"/>
      <c r="B1385" s="106"/>
      <c r="C1385" s="48"/>
      <c r="D1385" s="49"/>
      <c r="E1385" s="89"/>
      <c r="F1385" s="93"/>
      <c r="G1385" s="94"/>
      <c r="H1385" s="305"/>
      <c r="I1385" s="50"/>
      <c r="L1385" s="15"/>
      <c r="M1385" s="134"/>
      <c r="N1385" s="117"/>
      <c r="O1385" s="127"/>
      <c r="P1385" s="127"/>
      <c r="Q1385" s="53"/>
      <c r="R1385" s="227"/>
    </row>
    <row r="1386" spans="1:18" hidden="1">
      <c r="A1386" s="101"/>
      <c r="B1386" s="106"/>
      <c r="C1386" s="48"/>
      <c r="D1386" s="49"/>
      <c r="E1386" s="89"/>
      <c r="F1386" s="93"/>
      <c r="G1386" s="94"/>
      <c r="H1386" s="305"/>
      <c r="I1386" s="50"/>
      <c r="L1386" s="15"/>
      <c r="M1386" s="134"/>
      <c r="N1386" s="117"/>
      <c r="O1386" s="127"/>
      <c r="P1386" s="127"/>
      <c r="Q1386" s="53"/>
      <c r="R1386" s="227"/>
    </row>
    <row r="1387" spans="1:18" hidden="1">
      <c r="A1387" s="101"/>
      <c r="B1387" s="106"/>
      <c r="C1387" s="48"/>
      <c r="D1387" s="49"/>
      <c r="E1387" s="89"/>
      <c r="F1387" s="93"/>
      <c r="G1387" s="94"/>
      <c r="H1387" s="305"/>
      <c r="I1387" s="50"/>
      <c r="L1387" s="15"/>
      <c r="M1387" s="134"/>
      <c r="N1387" s="117"/>
      <c r="O1387" s="127"/>
      <c r="P1387" s="127"/>
      <c r="Q1387" s="53"/>
      <c r="R1387" s="227"/>
    </row>
    <row r="1388" spans="1:18" hidden="1">
      <c r="A1388" s="101"/>
      <c r="B1388" s="106"/>
      <c r="C1388" s="48"/>
      <c r="D1388" s="49"/>
      <c r="E1388" s="89"/>
      <c r="F1388" s="93"/>
      <c r="G1388" s="94"/>
      <c r="H1388" s="305"/>
      <c r="I1388" s="50"/>
      <c r="L1388" s="15"/>
      <c r="N1388" s="117"/>
      <c r="O1388" s="127"/>
      <c r="P1388" s="127"/>
      <c r="Q1388" s="53"/>
      <c r="R1388" s="227"/>
    </row>
    <row r="1389" spans="1:18" hidden="1">
      <c r="A1389" s="101"/>
      <c r="B1389" s="106"/>
      <c r="C1389" s="48"/>
      <c r="D1389" s="49"/>
      <c r="E1389" s="89"/>
      <c r="F1389" s="93"/>
      <c r="G1389" s="94"/>
      <c r="H1389" s="305"/>
      <c r="I1389" s="50"/>
      <c r="L1389" s="15"/>
      <c r="N1389" s="117"/>
      <c r="O1389" s="127"/>
      <c r="P1389" s="127"/>
      <c r="Q1389" s="53"/>
      <c r="R1389" s="227"/>
    </row>
    <row r="1390" spans="1:18" hidden="1">
      <c r="A1390" s="101"/>
      <c r="B1390" s="106"/>
      <c r="C1390" s="48"/>
      <c r="D1390" s="49"/>
      <c r="E1390" s="89"/>
      <c r="F1390" s="93"/>
      <c r="G1390" s="94"/>
      <c r="H1390" s="305"/>
      <c r="I1390" s="50"/>
      <c r="L1390" s="15"/>
      <c r="N1390" s="117"/>
    </row>
    <row r="1391" spans="1:18" hidden="1">
      <c r="A1391" s="101"/>
      <c r="B1391" s="106"/>
      <c r="C1391" s="48"/>
      <c r="D1391" s="49"/>
      <c r="E1391" s="89"/>
      <c r="F1391" s="93"/>
      <c r="G1391" s="94"/>
      <c r="H1391" s="305"/>
      <c r="I1391" s="50"/>
      <c r="L1391" s="15"/>
      <c r="N1391" s="117"/>
    </row>
    <row r="1392" spans="1:18" ht="16.5" hidden="1">
      <c r="I1392"/>
      <c r="L1392" s="207"/>
      <c r="M1392" s="52" t="str">
        <f t="array" ref="M1392">IF(R1392="","",RANK($R1392,$R$627:$R$696,1))</f>
        <v/>
      </c>
      <c r="N1392" s="117" t="str">
        <f t="array" aca="1" ref="N1392" ca="1">IF(ROWS($N$627:$N1392)&gt;$O$626,"",INDEX($E$525:$E$623,SMALL(IF(FREQUENCY(IF($E$525:$E$623&lt;&gt;"",MATCH($E$525:$E$623,$E$525:$E$623,0)),ROW($E$525:$E$623)-ROW($E$525)+1),ROW($E$525:$E$623)-ROW($E$525)+1),ROWS(N$627:$N1392))))</f>
        <v/>
      </c>
      <c r="O1392" s="127" t="str">
        <f t="array" aca="1" ref="O1392" ca="1">IF(N1392="","",COUNT(IF($E$525:$E$623=N1392,IF(L$525:L$623&lt;&gt;"",L$525:L$623))))</f>
        <v/>
      </c>
      <c r="P1392" s="127"/>
      <c r="Q1392" s="53" t="str">
        <f t="array" aca="1" ref="Q1392" ca="1">IF(OR(N1392="",O1392&gt;=5),"",$O$625-O1392)</f>
        <v/>
      </c>
      <c r="R1392" s="227"/>
    </row>
    <row r="1393" spans="1:18" ht="15" hidden="1" customHeight="1" thickBot="1">
      <c r="A1393" s="101"/>
      <c r="B1393" s="106" t="str">
        <f>IF(K1393="","",K1393)</f>
        <v/>
      </c>
      <c r="C1393" s="11" t="s">
        <v>31</v>
      </c>
      <c r="D1393" s="49"/>
      <c r="E1393" s="283"/>
      <c r="F1393" s="286"/>
      <c r="G1393" s="54"/>
      <c r="H1393" s="307"/>
      <c r="I1393" s="56"/>
      <c r="J1393" s="273"/>
      <c r="K1393" s="15"/>
      <c r="L1393" s="207"/>
      <c r="M1393" s="57"/>
      <c r="N1393" s="114"/>
      <c r="O1393" s="124">
        <v>5</v>
      </c>
      <c r="P1393" s="127"/>
      <c r="Q1393" s="58"/>
      <c r="R1393" s="229"/>
    </row>
    <row r="1394" spans="1:18" ht="15" hidden="1" customHeight="1" thickBot="1">
      <c r="A1394" s="45" t="s">
        <v>0</v>
      </c>
      <c r="B1394" s="105"/>
      <c r="C1394" s="84" t="s">
        <v>24</v>
      </c>
      <c r="D1394" s="46" t="s">
        <v>25</v>
      </c>
      <c r="E1394" s="282" t="s">
        <v>12</v>
      </c>
      <c r="F1394" s="92" t="s">
        <v>26</v>
      </c>
      <c r="G1394" s="95"/>
      <c r="H1394" s="304"/>
      <c r="I1394" s="47" t="s">
        <v>27</v>
      </c>
      <c r="J1394" s="273"/>
      <c r="K1394" s="15"/>
      <c r="L1394" s="207"/>
      <c r="M1394" s="57"/>
      <c r="N1394" s="114" t="s">
        <v>20</v>
      </c>
      <c r="O1394" s="126">
        <f t="array" ref="O1394">SUM(IF(FREQUENCY(IF($E$1098:$E$1201&lt;&gt;"",MATCH($E$1098:$E$1201,$E$1098:$E$1201,0)),ROW($E$1098:$E$1201)-ROW($E$1098)+1),1))</f>
        <v>3</v>
      </c>
      <c r="P1394" s="132" t="s">
        <v>21</v>
      </c>
      <c r="Q1394" s="59"/>
      <c r="R1394" s="230"/>
    </row>
    <row r="1395" spans="1:18" ht="15" hidden="1" customHeight="1">
      <c r="A1395" s="101">
        <f t="array" ref="A1395">IF($C1395="","",RANK(E1395,$E$1395:$E$1486,0))</f>
        <v>1</v>
      </c>
      <c r="B1395" s="106" t="str">
        <f>IF(K1395="","",K1395)</f>
        <v/>
      </c>
      <c r="C1395" s="48" t="str">
        <f t="array" ref="C1395">IF(ROWS($E$1395:$E1395)&gt;$O$1394,"",INDEX($M$1395:$P$1479,SMALL(IF($P$1395:$P$1479=$E1395,ROW($P$1395:$P$1479)-ROW($P$1395)+1),COUNTIF($E$1395:$E1395,E1395)),COLUMNS($A$1395:B1395)))</f>
        <v>SP Nr 2 - NSS Ustrzyki Dolne</v>
      </c>
      <c r="D1395" s="49">
        <f t="array" ref="D1395">IF(C1395="","",COUNT(IF($E$1098:$E$1201=C1395,IF(L$1098:L$1201&lt;&gt;"",L$1098:L$1201))))</f>
        <v>33</v>
      </c>
      <c r="E1395" s="283">
        <f t="array" ref="E1395">IF(ROWS($E$1395:$E1395)&gt;$O$1394,"",LARGE($P$1395:$P$1479,ROWS($E$1395:E1395)))</f>
        <v>111</v>
      </c>
      <c r="F1395" s="93" t="str">
        <f t="array" ref="F1395">IF(E1395="","",IF(E1395=MAX($E$1395:$E$1486),"",E1395-MAX($E$1395:$E$1486)))</f>
        <v/>
      </c>
      <c r="G1395" s="54"/>
      <c r="H1395" s="307"/>
      <c r="I1395" s="133">
        <f t="array" ref="I1395">IF(D1395="","",SUMIF($E$1098:$E$1201,C1395,$J$1098:$J$1201))</f>
        <v>111</v>
      </c>
      <c r="J1395" s="273"/>
      <c r="K1395" s="15"/>
      <c r="L1395" s="207"/>
      <c r="M1395" s="60">
        <f t="array" ref="M1395">IF(P1395="","",RANK($P1395,$P$1395:$P$1481,0))</f>
        <v>1</v>
      </c>
      <c r="N1395" s="115" t="str">
        <f t="array" ref="N1395">IF(ROWS($N$1395:$N1395)&gt;$O$1394,"",INDEX($E$1098:$E$1201,SMALL(IF(FREQUENCY(IF($E$1098:$E$1201&lt;&gt;"",MATCH($E$1098:$E$1201,$E$1098:$E$1201,0)),ROW($E$1098:$E$1201)-ROW($E$1098)+1),ROW($E$1098:$E$1201)-ROW($E$1098)+1),ROWS(N$1395:$N1395))))</f>
        <v>SP Nr 2 - NSS Ustrzyki Dolne</v>
      </c>
      <c r="O1395" s="130">
        <f t="array" ref="O1395">IF(N1395="","",COUNT(IF($E$1098:$E$1201=N1395,IF(L$1098:L$1201&lt;&gt;"",L$1098:L$1201))))</f>
        <v>33</v>
      </c>
      <c r="P1395" s="127">
        <f t="array" ref="P1395">IF(N1395="","",SUMIF(E$1098:E$1201,N1395,$J$1098:$J$1201))</f>
        <v>111</v>
      </c>
      <c r="Q1395" s="81"/>
      <c r="R1395" s="232"/>
    </row>
    <row r="1396" spans="1:18" ht="15" hidden="1">
      <c r="A1396" s="101">
        <f t="array" ref="A1396">IF($C1396="","",RANK(E1396,$E$1395:$E$1486,0))</f>
        <v>2</v>
      </c>
      <c r="B1396" s="106" t="str">
        <f t="shared" ref="B1396:B1459" si="135">IF(K1396="","",K1396)</f>
        <v/>
      </c>
      <c r="C1396" s="48" t="str">
        <f t="array" ref="C1396">IF(ROWS($E$1395:$E1396)&gt;$O$1394,"",INDEX($M$1395:$P$1479,SMALL(IF($P$1395:$P$1479=$E1396,ROW($P$1395:$P$1479)-ROW($P$1395)+1),COUNTIF($E$1395:$E1396,E1396)),COLUMNS($A$1395:B1396)))</f>
        <v>SP1 Ustrzyki Dolne</v>
      </c>
      <c r="D1396" s="49">
        <f t="array" ref="D1396">IF(C1396="","",COUNT(IF($E$1098:$E$1201=C1396,IF(L$1098:L$1201&lt;&gt;"",L$1098:L$1201))))</f>
        <v>8</v>
      </c>
      <c r="E1396" s="283">
        <f t="array" ref="E1396">IF(ROWS($E$1395:$E1396)&gt;$O$1394,"",LARGE($P$1395:$P$1479,ROWS($E$1395:E1396)))</f>
        <v>24</v>
      </c>
      <c r="F1396" s="93">
        <f t="array" ref="F1396">IF(E1396="","",IF(E1396=MAX($E$1395:$E$1486),"",E1396-MAX($E$1395:$E$1486)))</f>
        <v>-87</v>
      </c>
      <c r="G1396" s="54"/>
      <c r="H1396" s="307"/>
      <c r="I1396" s="133">
        <f t="array" ref="I1396">IF(D1396="","",SUMIF($E$1098:$E$1201,C1396,$J$1098:$J$1201))</f>
        <v>24</v>
      </c>
      <c r="L1396" s="207"/>
      <c r="M1396" s="60">
        <f t="array" ref="M1396">IF(P1396="","",RANK($P1396,$P$1395:$P$1481,0))</f>
        <v>2</v>
      </c>
      <c r="N1396" s="115" t="str">
        <f t="array" ref="N1396">IF(ROWS($N$1395:$N1396)&gt;$O$1394,"",INDEX($E$1098:$E$1201,SMALL(IF(FREQUENCY(IF($E$1098:$E$1201&lt;&gt;"",MATCH($E$1098:$E$1201,$E$1098:$E$1201,0)),ROW($E$1098:$E$1201)-ROW($E$1098)+1),ROW($E$1098:$E$1201)-ROW($E$1098)+1),ROWS(N$1395:$N1396))))</f>
        <v>SP1 Ustrzyki Dolne</v>
      </c>
      <c r="O1396" s="130">
        <f t="array" ref="O1396">IF(N1396="","",COUNT(IF($E$1098:$E$1201=N1396,IF(L$1098:L$1201&lt;&gt;"",L$1098:L$1201))))</f>
        <v>8</v>
      </c>
      <c r="P1396" s="127">
        <f t="array" ref="P1396">IF(N1396="","",SUMIF(E$1098:E$1201,N1396,$J$1098:$J$1201))</f>
        <v>24</v>
      </c>
    </row>
    <row r="1397" spans="1:18" ht="15" hidden="1">
      <c r="A1397" s="101">
        <f t="array" ref="A1397">IF($C1397="","",RANK(E1397,$E$1395:$E$1486,0))</f>
        <v>3</v>
      </c>
      <c r="B1397" s="106" t="str">
        <f t="shared" si="135"/>
        <v/>
      </c>
      <c r="C1397" s="48" t="str">
        <f t="array" ref="C1397">IF(ROWS($E$1395:$E1397)&gt;$O$1394,"",INDEX($M$1395:$P$1479,SMALL(IF($P$1395:$P$1479=$E1397,ROW($P$1395:$P$1479)-ROW($P$1395)+1),COUNTIF($E$1395:$E1397,E1397)),COLUMNS($A$1395:B1397)))</f>
        <v>SP Ropienka</v>
      </c>
      <c r="D1397" s="49">
        <f t="array" ref="D1397">IF(C1397="","",COUNT(IF($E$1098:$E$1201=C1397,IF(L$1098:L$1201&lt;&gt;"",L$1098:L$1201))))</f>
        <v>2</v>
      </c>
      <c r="E1397" s="283">
        <f t="array" ref="E1397">IF(ROWS($E$1395:$E1397)&gt;$O$1394,"",LARGE($P$1395:$P$1479,ROWS($E$1395:E1397)))</f>
        <v>5</v>
      </c>
      <c r="F1397" s="93">
        <f t="array" ref="F1397">IF(E1397="","",IF(E1397=MAX($E$1395:$E$1486),"",E1397-MAX($E$1395:$E$1486)))</f>
        <v>-106</v>
      </c>
      <c r="G1397" s="54"/>
      <c r="H1397" s="307"/>
      <c r="I1397" s="133">
        <f t="array" ref="I1397">IF(D1397="","",SUMIF($E$1098:$E$1201,C1397,$J$1098:$J$1201))</f>
        <v>5</v>
      </c>
      <c r="L1397" s="207"/>
      <c r="M1397" s="60">
        <f t="array" ref="M1397">IF(P1397="","",RANK($P1397,$P$1395:$P$1481,0))</f>
        <v>3</v>
      </c>
      <c r="N1397" s="115" t="str">
        <f t="array" ref="N1397">IF(ROWS($N$1395:$N1397)&gt;$O$1394,"",INDEX($E$1098:$E$1201,SMALL(IF(FREQUENCY(IF($E$1098:$E$1201&lt;&gt;"",MATCH($E$1098:$E$1201,$E$1098:$E$1201,0)),ROW($E$1098:$E$1201)-ROW($E$1098)+1),ROW($E$1098:$E$1201)-ROW($E$1098)+1),ROWS(N$1395:$N1397))))</f>
        <v>SP Ropienka</v>
      </c>
      <c r="O1397" s="130">
        <f t="array" ref="O1397">IF(N1397="","",COUNT(IF($E$1098:$E$1201=N1397,IF(L$1098:L$1201&lt;&gt;"",L$1098:L$1201))))</f>
        <v>2</v>
      </c>
      <c r="P1397" s="127">
        <f t="array" ref="P1397">IF(N1397="","",SUMIF(E$1098:E$1201,N1397,$J$1098:$J$1201))</f>
        <v>5</v>
      </c>
    </row>
    <row r="1398" spans="1:18" ht="15" hidden="1">
      <c r="A1398" s="101" t="str">
        <f t="array" ref="A1398">IF($C1398="","",RANK(E1398,$E$1395:$E$1486,0))</f>
        <v/>
      </c>
      <c r="B1398" s="106" t="str">
        <f t="shared" si="135"/>
        <v/>
      </c>
      <c r="C1398" s="48" t="str">
        <f t="array" ref="C1398">IF(ROWS($E$1395:$E1398)&gt;$O$1394,"",INDEX($M$1395:$P$1479,SMALL(IF($P$1395:$P$1479=$E1398,ROW($P$1395:$P$1479)-ROW($P$1395)+1),COUNTIF($E$1395:$E1398,E1398)),COLUMNS($A$1395:B1398)))</f>
        <v/>
      </c>
      <c r="D1398" s="49" t="str">
        <f t="array" ref="D1398">IF(C1398="","",COUNT(IF($E$1098:$E$1201=C1398,IF(L$1098:L$1201&lt;&gt;"",L$1098:L$1201))))</f>
        <v/>
      </c>
      <c r="E1398" s="283" t="str">
        <f t="array" ref="E1398">IF(ROWS($E$1395:$E1398)&gt;$O$1394,"",LARGE($P$1395:$P$1479,ROWS($E$1395:E1398)))</f>
        <v/>
      </c>
      <c r="F1398" s="93" t="str">
        <f t="array" ref="F1398">IF(E1398="","",IF(E1398=MAX($E$1395:$E$1486),"",E1398-MAX($E$1395:$E$1486)))</f>
        <v/>
      </c>
      <c r="G1398" s="54"/>
      <c r="H1398" s="307"/>
      <c r="I1398" s="133" t="str">
        <f t="array" ref="I1398">IF(D1398="","",SUMIF($E$1098:$E$1201,C1398,$J$1098:$J$1201))</f>
        <v/>
      </c>
      <c r="L1398" s="207" t="str">
        <f t="shared" ref="L1398:L1446" si="136">IF(C1398="","",1)</f>
        <v/>
      </c>
      <c r="M1398" s="60" t="str">
        <f t="array" ref="M1398">IF(P1398="","",RANK($P1398,$P$1395:$P$1481,0))</f>
        <v/>
      </c>
      <c r="N1398" s="115" t="str">
        <f t="array" ref="N1398">IF(ROWS($N$1395:$N1398)&gt;$O$1394,"",INDEX($E$1098:$E$1201,SMALL(IF(FREQUENCY(IF($E$1098:$E$1201&lt;&gt;"",MATCH($E$1098:$E$1201,$E$1098:$E$1201,0)),ROW($E$1098:$E$1201)-ROW($E$1098)+1),ROW($E$1098:$E$1201)-ROW($E$1098)+1),ROWS(N$1395:$N1398))))</f>
        <v/>
      </c>
      <c r="O1398" s="130" t="str">
        <f t="array" ref="O1398">IF(N1398="","",COUNT(IF($E$1098:$E$1201=N1398,IF(L$1098:L$1201&lt;&gt;"",L$1098:L$1201))))</f>
        <v/>
      </c>
      <c r="P1398" s="127" t="str">
        <f t="array" ref="P1398">IF(N1398="","",SUMIF(E$1098:E$1201,N1398,$J$1098:$J$1201))</f>
        <v/>
      </c>
    </row>
    <row r="1399" spans="1:18" ht="15" hidden="1">
      <c r="A1399" s="101" t="str">
        <f t="array" ref="A1399">IF($C1399="","",RANK(E1399,$E$1395:$E$1486,0))</f>
        <v/>
      </c>
      <c r="B1399" s="106" t="str">
        <f t="shared" si="135"/>
        <v/>
      </c>
      <c r="C1399" s="48" t="str">
        <f t="array" ref="C1399">IF(ROWS($E$1395:$E1399)&gt;$O$1394,"",INDEX($M$1395:$P$1479,SMALL(IF($P$1395:$P$1479=$E1399,ROW($P$1395:$P$1479)-ROW($P$1395)+1),COUNTIF($E$1395:$E1399,E1399)),COLUMNS($A$1395:B1399)))</f>
        <v/>
      </c>
      <c r="D1399" s="49" t="str">
        <f t="array" ref="D1399">IF(C1399="","",COUNT(IF($E$1098:$E$1201=C1399,IF(L$1098:L$1201&lt;&gt;"",L$1098:L$1201))))</f>
        <v/>
      </c>
      <c r="E1399" s="89" t="str">
        <f t="array" ref="E1399">IF(ROWS($E$1395:$E1399)&gt;$O$1394,"",LARGE($P$1395:$P$1479,ROWS($E$1395:E1399)))</f>
        <v/>
      </c>
      <c r="F1399" s="93" t="str">
        <f t="array" ref="F1399">IF(E1399="","",IF(E1399=MAX($E$1395:$E$1486),"",E1399-MAX($E$1395:$E$1486)))</f>
        <v/>
      </c>
      <c r="G1399" s="54"/>
      <c r="H1399" s="307"/>
      <c r="I1399" s="133" t="str">
        <f t="array" ref="I1399">IF(D1399="","",SUMIF($E$1098:$E$1201,C1399,$J$1098:$J$1201))</f>
        <v/>
      </c>
      <c r="L1399" s="207" t="str">
        <f t="shared" si="136"/>
        <v/>
      </c>
      <c r="M1399" s="60" t="str">
        <f t="array" ref="M1399">IF(P1399="","",RANK($P1399,$P$1395:$P$1481,0))</f>
        <v/>
      </c>
      <c r="N1399" s="115" t="str">
        <f t="array" ref="N1399">IF(ROWS($N$1395:$N1399)&gt;$O$1394,"",INDEX($E$1098:$E$1201,SMALL(IF(FREQUENCY(IF($E$1098:$E$1201&lt;&gt;"",MATCH($E$1098:$E$1201,$E$1098:$E$1201,0)),ROW($E$1098:$E$1201)-ROW($E$1098)+1),ROW($E$1098:$E$1201)-ROW($E$1098)+1),ROWS(N$1395:$N1399))))</f>
        <v/>
      </c>
      <c r="O1399" s="130" t="str">
        <f t="array" ref="O1399">IF(N1399="","",COUNT(IF($E$1098:$E$1201=N1399,IF(L$1098:L$1201&lt;&gt;"",L$1098:L$1201))))</f>
        <v/>
      </c>
      <c r="P1399" s="127" t="str">
        <f t="array" ref="P1399">IF(N1399="","",SUMIF(E$1098:E$1201,N1399,$J$1098:$J$1201))</f>
        <v/>
      </c>
    </row>
    <row r="1400" spans="1:18" ht="15" hidden="1">
      <c r="A1400" s="101" t="str">
        <f t="array" ref="A1400">IF($C1400="","",RANK(E1400,$E$1395:$E$1486,0))</f>
        <v/>
      </c>
      <c r="B1400" s="106" t="str">
        <f t="shared" si="135"/>
        <v/>
      </c>
      <c r="C1400" s="48" t="str">
        <f t="array" ref="C1400">IF(ROWS($E$1395:$E1400)&gt;$O$1394,"",INDEX($M$1395:$P$1479,SMALL(IF($P$1395:$P$1479=$E1400,ROW($P$1395:$P$1479)-ROW($P$1395)+1),COUNTIF($E$1395:$E1400,E1400)),COLUMNS($A$1395:B1400)))</f>
        <v/>
      </c>
      <c r="D1400" s="49" t="str">
        <f t="array" ref="D1400">IF(C1400="","",COUNT(IF($E$1098:$E$1201=C1400,IF(L$1098:L$1201&lt;&gt;"",L$1098:L$1201))))</f>
        <v/>
      </c>
      <c r="E1400" s="89" t="str">
        <f t="array" ref="E1400">IF(ROWS($E$1395:$E1400)&gt;$O$1394,"",LARGE($P$1395:$P$1479,ROWS($E$1395:E1400)))</f>
        <v/>
      </c>
      <c r="F1400" s="93" t="str">
        <f t="array" ref="F1400">IF(E1400="","",IF(E1400=MAX($E$1395:$E$1486),"",E1400-MAX($E$1395:$E$1486)))</f>
        <v/>
      </c>
      <c r="G1400" s="54"/>
      <c r="H1400" s="307"/>
      <c r="I1400" s="133" t="str">
        <f t="array" ref="I1400">IF(D1400="","",SUMIF($E$1098:$E$1201,C1400,$J$1098:$J$1201))</f>
        <v/>
      </c>
      <c r="L1400" s="207" t="str">
        <f t="shared" si="136"/>
        <v/>
      </c>
      <c r="M1400" s="60" t="str">
        <f t="array" ref="M1400">IF(P1400="","",RANK($P1400,$P$1395:$P$1481,0))</f>
        <v/>
      </c>
      <c r="N1400" s="115" t="str">
        <f t="array" ref="N1400">IF(ROWS($N$1395:$N1400)&gt;$O$1394,"",INDEX($E$1098:$E$1201,SMALL(IF(FREQUENCY(IF($E$1098:$E$1201&lt;&gt;"",MATCH($E$1098:$E$1201,$E$1098:$E$1201,0)),ROW($E$1098:$E$1201)-ROW($E$1098)+1),ROW($E$1098:$E$1201)-ROW($E$1098)+1),ROWS(N$1395:$N1400))))</f>
        <v/>
      </c>
      <c r="O1400" s="130" t="str">
        <f t="array" ref="O1400">IF(N1400="","",COUNT(IF($E$1098:$E$1201=N1400,IF(L$1098:L$1201&lt;&gt;"",L$1098:L$1201))))</f>
        <v/>
      </c>
      <c r="P1400" s="127" t="str">
        <f t="array" ref="P1400">IF(N1400="","",SUMIF(E$1098:E$1201,N1400,$J$1098:$J$1201))</f>
        <v/>
      </c>
    </row>
    <row r="1401" spans="1:18" ht="15" hidden="1">
      <c r="A1401" s="101" t="str">
        <f t="array" ref="A1401">IF($C1401="","",RANK(E1401,$E$1395:$E$1486,0))</f>
        <v/>
      </c>
      <c r="B1401" s="106" t="str">
        <f t="shared" si="135"/>
        <v/>
      </c>
      <c r="C1401" s="48" t="str">
        <f t="array" ref="C1401">IF(ROWS($E$1395:$E1401)&gt;$O$1394,"",INDEX($M$1395:$P$1479,SMALL(IF($P$1395:$P$1479=$E1401,ROW($P$1395:$P$1479)-ROW($P$1395)+1),COUNTIF($E$1395:$E1401,E1401)),COLUMNS($A$1395:B1401)))</f>
        <v/>
      </c>
      <c r="D1401" s="49" t="str">
        <f t="array" ref="D1401">IF(C1401="","",COUNT(IF($E$1098:$E$1201=C1401,IF(L$1098:L$1201&lt;&gt;"",L$1098:L$1201))))</f>
        <v/>
      </c>
      <c r="E1401" s="89" t="str">
        <f t="array" ref="E1401">IF(ROWS($E$1395:$E1401)&gt;$O$1394,"",LARGE($P$1395:$P$1479,ROWS($E$1395:E1401)))</f>
        <v/>
      </c>
      <c r="F1401" s="93" t="str">
        <f t="array" ref="F1401">IF(E1401="","",IF(E1401=MAX($E$1395:$E$1486),"",E1401-MAX($E$1395:$E$1486)))</f>
        <v/>
      </c>
      <c r="G1401" s="54"/>
      <c r="H1401" s="307"/>
      <c r="I1401" s="133" t="str">
        <f t="array" ref="I1401">IF(D1401="","",SUMIF($E$1098:$E$1201,C1401,$J$1098:$J$1201))</f>
        <v/>
      </c>
      <c r="L1401" s="207" t="str">
        <f t="shared" si="136"/>
        <v/>
      </c>
      <c r="M1401" s="60" t="str">
        <f t="array" ref="M1401">IF(P1401="","",RANK($P1401,$P$1395:$P$1481,0))</f>
        <v/>
      </c>
      <c r="N1401" s="115" t="str">
        <f t="array" ref="N1401">IF(ROWS($N$1395:$N1401)&gt;$O$1394,"",INDEX($E$1098:$E$1201,SMALL(IF(FREQUENCY(IF($E$1098:$E$1201&lt;&gt;"",MATCH($E$1098:$E$1201,$E$1098:$E$1201,0)),ROW($E$1098:$E$1201)-ROW($E$1098)+1),ROW($E$1098:$E$1201)-ROW($E$1098)+1),ROWS(N$1395:$N1401))))</f>
        <v/>
      </c>
      <c r="O1401" s="130" t="str">
        <f t="array" ref="O1401">IF(N1401="","",COUNT(IF($E$1098:$E$1201=N1401,IF(L$1098:L$1201&lt;&gt;"",L$1098:L$1201))))</f>
        <v/>
      </c>
      <c r="P1401" s="127" t="str">
        <f t="array" ref="P1401">IF(N1401="","",SUMIF(E$1098:E$1201,N1401,$J$1098:$J$1201))</f>
        <v/>
      </c>
    </row>
    <row r="1402" spans="1:18" ht="15" hidden="1">
      <c r="A1402" s="101" t="str">
        <f t="array" ref="A1402">IF($C1402="","",RANK(E1402,$E$1395:$E$1486,0))</f>
        <v/>
      </c>
      <c r="B1402" s="106" t="str">
        <f t="shared" si="135"/>
        <v/>
      </c>
      <c r="C1402" s="48" t="str">
        <f t="array" ref="C1402">IF(ROWS($E$1395:$E1402)&gt;$O$1394,"",INDEX($M$1395:$P$1479,SMALL(IF($P$1395:$P$1479=$E1402,ROW($P$1395:$P$1479)-ROW($P$1395)+1),COUNTIF($E$1395:$E1402,E1402)),COLUMNS($A$1395:B1402)))</f>
        <v/>
      </c>
      <c r="D1402" s="49" t="str">
        <f t="array" ref="D1402">IF(C1402="","",COUNT(IF($E$1098:$E$1201=C1402,IF(L$1098:L$1201&lt;&gt;"",L$1098:L$1201))))</f>
        <v/>
      </c>
      <c r="E1402" s="89" t="str">
        <f t="array" ref="E1402">IF(ROWS($E$1395:$E1402)&gt;$O$1394,"",LARGE($P$1395:$P$1479,ROWS($E$1395:E1402)))</f>
        <v/>
      </c>
      <c r="F1402" s="93" t="str">
        <f t="array" ref="F1402">IF(E1402="","",IF(E1402=MAX($E$1395:$E$1486),"",E1402-MAX($E$1395:$E$1486)))</f>
        <v/>
      </c>
      <c r="G1402" s="54"/>
      <c r="H1402" s="307"/>
      <c r="I1402" s="133" t="str">
        <f t="array" ref="I1402">IF(D1402="","",SUMIF($E$1098:$E$1201,C1402,$J$1098:$J$1201))</f>
        <v/>
      </c>
      <c r="L1402" s="207" t="str">
        <f t="shared" si="136"/>
        <v/>
      </c>
      <c r="M1402" s="60" t="str">
        <f t="array" ref="M1402">IF(P1402="","",RANK($P1402,$P$1395:$P$1481,0))</f>
        <v/>
      </c>
      <c r="N1402" s="115" t="str">
        <f t="array" ref="N1402">IF(ROWS($N$1395:$N1402)&gt;$O$1394,"",INDEX($E$1098:$E$1201,SMALL(IF(FREQUENCY(IF($E$1098:$E$1201&lt;&gt;"",MATCH($E$1098:$E$1201,$E$1098:$E$1201,0)),ROW($E$1098:$E$1201)-ROW($E$1098)+1),ROW($E$1098:$E$1201)-ROW($E$1098)+1),ROWS(N$1395:$N1402))))</f>
        <v/>
      </c>
      <c r="O1402" s="130" t="str">
        <f t="array" ref="O1402">IF(N1402="","",COUNT(IF($E$1098:$E$1201=N1402,IF(L$1098:L$1201&lt;&gt;"",L$1098:L$1201))))</f>
        <v/>
      </c>
      <c r="P1402" s="127" t="str">
        <f t="array" ref="P1402">IF(N1402="","",SUMIF(E$1098:E$1201,N1402,$J$1098:$J$1201))</f>
        <v/>
      </c>
    </row>
    <row r="1403" spans="1:18" ht="15" hidden="1">
      <c r="A1403" s="101" t="str">
        <f t="array" ref="A1403">IF($C1403="","",RANK(E1403,$E$1395:$E$1486,0))</f>
        <v/>
      </c>
      <c r="B1403" s="106" t="str">
        <f t="shared" si="135"/>
        <v/>
      </c>
      <c r="C1403" s="48" t="str">
        <f t="array" ref="C1403">IF(ROWS($E$1395:$E1403)&gt;$O$1394,"",INDEX($M$1395:$P$1479,SMALL(IF($P$1395:$P$1479=$E1403,ROW($P$1395:$P$1479)-ROW($P$1395)+1),COUNTIF($E$1395:$E1403,E1403)),COLUMNS($A$1395:B1403)))</f>
        <v/>
      </c>
      <c r="D1403" s="49" t="str">
        <f t="array" ref="D1403">IF(C1403="","",COUNT(IF($E$1098:$E$1201=C1403,IF(L$1098:L$1201&lt;&gt;"",L$1098:L$1201))))</f>
        <v/>
      </c>
      <c r="E1403" s="89" t="str">
        <f t="array" ref="E1403">IF(ROWS($E$1395:$E1403)&gt;$O$1394,"",LARGE($P$1395:$P$1479,ROWS($E$1395:E1403)))</f>
        <v/>
      </c>
      <c r="F1403" s="93" t="str">
        <f t="array" ref="F1403">IF(E1403="","",IF(E1403=MAX($E$1395:$E$1486),"",E1403-MAX($E$1395:$E$1486)))</f>
        <v/>
      </c>
      <c r="G1403" s="54"/>
      <c r="H1403" s="307"/>
      <c r="I1403" s="133" t="str">
        <f t="array" ref="I1403">IF(D1403="","",SUMIF($E$1098:$E$1201,C1403,$J$1098:$J$1201))</f>
        <v/>
      </c>
      <c r="L1403" s="207" t="str">
        <f t="shared" si="136"/>
        <v/>
      </c>
      <c r="M1403" s="60" t="str">
        <f t="array" ref="M1403">IF(P1403="","",RANK($P1403,$P$1395:$P$1481,0))</f>
        <v/>
      </c>
      <c r="N1403" s="115" t="str">
        <f t="array" ref="N1403">IF(ROWS($N$1395:$N1403)&gt;$O$1394,"",INDEX($E$1098:$E$1201,SMALL(IF(FREQUENCY(IF($E$1098:$E$1201&lt;&gt;"",MATCH($E$1098:$E$1201,$E$1098:$E$1201,0)),ROW($E$1098:$E$1201)-ROW($E$1098)+1),ROW($E$1098:$E$1201)-ROW($E$1098)+1),ROWS(N$1395:$N1403))))</f>
        <v/>
      </c>
      <c r="O1403" s="130" t="str">
        <f t="array" ref="O1403">IF(N1403="","",COUNT(IF($E$1098:$E$1201=N1403,IF(L$1098:L$1201&lt;&gt;"",L$1098:L$1201))))</f>
        <v/>
      </c>
      <c r="P1403" s="127" t="str">
        <f t="array" ref="P1403">IF(N1403="","",SUMIF(E$1098:E$1201,N1403,$J$1098:$J$1201))</f>
        <v/>
      </c>
    </row>
    <row r="1404" spans="1:18" ht="15" hidden="1">
      <c r="A1404" s="101" t="str">
        <f t="array" ref="A1404">IF($C1404="","",RANK(E1404,$E$1395:$E$1486,0))</f>
        <v/>
      </c>
      <c r="B1404" s="106" t="str">
        <f t="shared" si="135"/>
        <v/>
      </c>
      <c r="C1404" s="48" t="str">
        <f t="array" ref="C1404">IF(ROWS($E$1395:$E1404)&gt;$O$1394,"",INDEX($M$1395:$P$1479,SMALL(IF($P$1395:$P$1479=$E1404,ROW($P$1395:$P$1479)-ROW($P$1395)+1),COUNTIF($E$1395:$E1404,E1404)),COLUMNS($A$1395:B1404)))</f>
        <v/>
      </c>
      <c r="D1404" s="49" t="str">
        <f t="array" ref="D1404">IF(C1404="","",COUNT(IF($E$1098:$E$1201=C1404,IF(L$1098:L$1201&lt;&gt;"",L$1098:L$1201))))</f>
        <v/>
      </c>
      <c r="E1404" s="89" t="str">
        <f t="array" ref="E1404">IF(ROWS($E$1395:$E1404)&gt;$O$1394,"",LARGE($P$1395:$P$1479,ROWS($E$1395:E1404)))</f>
        <v/>
      </c>
      <c r="F1404" s="93" t="str">
        <f t="array" ref="F1404">IF(E1404="","",IF(E1404=MAX($E$1395:$E$1486),"",E1404-MAX($E$1395:$E$1486)))</f>
        <v/>
      </c>
      <c r="G1404" s="54"/>
      <c r="H1404" s="307"/>
      <c r="I1404" s="133" t="str">
        <f t="array" ref="I1404">IF(D1404="","",SUMIF($E$1098:$E$1201,C1404,$J$1098:$J$1201))</f>
        <v/>
      </c>
      <c r="L1404" s="207" t="str">
        <f t="shared" si="136"/>
        <v/>
      </c>
      <c r="M1404" s="60" t="str">
        <f t="array" ref="M1404">IF(P1404="","",RANK($P1404,$P$1395:$P$1481,0))</f>
        <v/>
      </c>
      <c r="N1404" s="115" t="str">
        <f t="array" ref="N1404">IF(ROWS($N$1395:$N1404)&gt;$O$1394,"",INDEX($E$1098:$E$1201,SMALL(IF(FREQUENCY(IF($E$1098:$E$1201&lt;&gt;"",MATCH($E$1098:$E$1201,$E$1098:$E$1201,0)),ROW($E$1098:$E$1201)-ROW($E$1098)+1),ROW($E$1098:$E$1201)-ROW($E$1098)+1),ROWS(N$1395:$N1404))))</f>
        <v/>
      </c>
      <c r="O1404" s="130" t="str">
        <f t="array" ref="O1404">IF(N1404="","",COUNT(IF($E$1098:$E$1201=N1404,IF(L$1098:L$1201&lt;&gt;"",L$1098:L$1201))))</f>
        <v/>
      </c>
      <c r="P1404" s="127" t="str">
        <f t="array" ref="P1404">IF(N1404="","",SUMIF(E$1098:E$1201,N1404,$J$1098:$J$1201))</f>
        <v/>
      </c>
    </row>
    <row r="1405" spans="1:18" ht="15" hidden="1">
      <c r="A1405" s="101" t="str">
        <f t="array" ref="A1405">IF($C1405="","",RANK(E1405,$E$1395:$E$1486,0))</f>
        <v/>
      </c>
      <c r="B1405" s="106" t="str">
        <f t="shared" si="135"/>
        <v/>
      </c>
      <c r="C1405" s="48" t="str">
        <f t="array" ref="C1405">IF(ROWS($E$1395:$E1405)&gt;$O$1394,"",INDEX($M$1395:$P$1479,SMALL(IF($P$1395:$P$1479=$E1405,ROW($P$1395:$P$1479)-ROW($P$1395)+1),COUNTIF($E$1395:$E1405,E1405)),COLUMNS($A$1395:B1405)))</f>
        <v/>
      </c>
      <c r="D1405" s="49" t="str">
        <f t="array" ref="D1405">IF(C1405="","",COUNT(IF($E$1098:$E$1201=C1405,IF(L$1098:L$1201&lt;&gt;"",L$1098:L$1201))))</f>
        <v/>
      </c>
      <c r="E1405" s="89" t="str">
        <f t="array" ref="E1405">IF(ROWS($E$1395:$E1405)&gt;$O$1394,"",LARGE($P$1395:$P$1479,ROWS($E$1395:E1405)))</f>
        <v/>
      </c>
      <c r="F1405" s="93" t="str">
        <f t="array" ref="F1405">IF(E1405="","",IF(E1405=MAX($E$1395:$E$1486),"",E1405-MAX($E$1395:$E$1486)))</f>
        <v/>
      </c>
      <c r="G1405" s="54"/>
      <c r="H1405" s="307"/>
      <c r="I1405" s="133" t="str">
        <f t="array" ref="I1405">IF(D1405="","",SUMIF($E$1098:$E$1201,C1405,$J$1098:$J$1201))</f>
        <v/>
      </c>
      <c r="L1405" s="207" t="str">
        <f t="shared" si="136"/>
        <v/>
      </c>
      <c r="M1405" s="60" t="str">
        <f t="array" ref="M1405">IF(P1405="","",RANK($P1405,$P$1395:$P$1481,0))</f>
        <v/>
      </c>
      <c r="N1405" s="115" t="str">
        <f t="array" ref="N1405">IF(ROWS($N$1395:$N1405)&gt;$O$1394,"",INDEX($E$1098:$E$1201,SMALL(IF(FREQUENCY(IF($E$1098:$E$1201&lt;&gt;"",MATCH($E$1098:$E$1201,$E$1098:$E$1201,0)),ROW($E$1098:$E$1201)-ROW($E$1098)+1),ROW($E$1098:$E$1201)-ROW($E$1098)+1),ROWS(N$1395:$N1405))))</f>
        <v/>
      </c>
      <c r="O1405" s="130" t="str">
        <f t="array" ref="O1405">IF(N1405="","",COUNT(IF($E$1098:$E$1201=N1405,IF(L$1098:L$1201&lt;&gt;"",L$1098:L$1201))))</f>
        <v/>
      </c>
      <c r="P1405" s="127" t="str">
        <f t="array" ref="P1405">IF(N1405="","",SUMIF(E$1098:E$1201,N1405,$J$1098:$J$1201))</f>
        <v/>
      </c>
    </row>
    <row r="1406" spans="1:18" ht="15" hidden="1">
      <c r="A1406" s="101" t="str">
        <f t="array" ref="A1406">IF($C1406="","",RANK(E1406,$E$1395:$E$1486,0))</f>
        <v/>
      </c>
      <c r="B1406" s="106" t="str">
        <f t="shared" si="135"/>
        <v/>
      </c>
      <c r="C1406" s="48" t="str">
        <f t="array" ref="C1406">IF(ROWS($E$1395:$E1406)&gt;$O$1394,"",INDEX($M$1395:$P$1479,SMALL(IF($P$1395:$P$1479=$E1406,ROW($P$1395:$P$1479)-ROW($P$1395)+1),COUNTIF($E$1395:$E1406,E1406)),COLUMNS($A$1395:B1406)))</f>
        <v/>
      </c>
      <c r="D1406" s="49" t="str">
        <f t="array" ref="D1406">IF(C1406="","",COUNT(IF($E$1098:$E$1201=C1406,IF(L$1098:L$1201&lt;&gt;"",L$1098:L$1201))))</f>
        <v/>
      </c>
      <c r="E1406" s="89" t="str">
        <f t="array" ref="E1406">IF(ROWS($E$1395:$E1406)&gt;$O$1394,"",LARGE($P$1395:$P$1479,ROWS($E$1395:E1406)))</f>
        <v/>
      </c>
      <c r="F1406" s="93" t="str">
        <f t="array" ref="F1406">IF(E1406="","",IF(E1406=MAX($E$1395:$E$1486),"",E1406-MAX($E$1395:$E$1486)))</f>
        <v/>
      </c>
      <c r="G1406" s="54"/>
      <c r="H1406" s="307"/>
      <c r="I1406" s="133" t="str">
        <f t="array" ref="I1406">IF(D1406="","",SUMIF($E$1098:$E$1201,C1406,$J$1098:$J$1201))</f>
        <v/>
      </c>
      <c r="L1406" s="207" t="str">
        <f t="shared" si="136"/>
        <v/>
      </c>
      <c r="M1406" s="60" t="str">
        <f t="array" ref="M1406">IF(P1406="","",RANK($P1406,$P$1395:$P$1481,0))</f>
        <v/>
      </c>
      <c r="N1406" s="115" t="str">
        <f t="array" ref="N1406">IF(ROWS($N$1395:$N1406)&gt;$O$1394,"",INDEX($E$1098:$E$1201,SMALL(IF(FREQUENCY(IF($E$1098:$E$1201&lt;&gt;"",MATCH($E$1098:$E$1201,$E$1098:$E$1201,0)),ROW($E$1098:$E$1201)-ROW($E$1098)+1),ROW($E$1098:$E$1201)-ROW($E$1098)+1),ROWS(N$1395:$N1406))))</f>
        <v/>
      </c>
      <c r="O1406" s="130" t="str">
        <f t="array" ref="O1406">IF(N1406="","",COUNT(IF($E$1098:$E$1201=N1406,IF(L$1098:L$1201&lt;&gt;"",L$1098:L$1201))))</f>
        <v/>
      </c>
      <c r="P1406" s="127" t="str">
        <f t="array" ref="P1406">IF(N1406="","",SUMIF(E$1098:E$1201,N1406,$J$1098:$J$1201))</f>
        <v/>
      </c>
    </row>
    <row r="1407" spans="1:18" ht="15" hidden="1">
      <c r="A1407" s="101" t="str">
        <f t="array" ref="A1407">IF($C1407="","",RANK(E1407,$E$1395:$E$1486,0))</f>
        <v/>
      </c>
      <c r="B1407" s="106" t="str">
        <f t="shared" si="135"/>
        <v/>
      </c>
      <c r="C1407" s="48" t="str">
        <f t="array" ref="C1407">IF(ROWS($E$1395:$E1407)&gt;$O$1394,"",INDEX($M$1395:$P$1479,SMALL(IF($P$1395:$P$1479=$E1407,ROW($P$1395:$P$1479)-ROW($P$1395)+1),COUNTIF($E$1395:$E1407,E1407)),COLUMNS($A$1395:B1407)))</f>
        <v/>
      </c>
      <c r="D1407" s="49" t="str">
        <f t="array" ref="D1407">IF(C1407="","",COUNT(IF($E$1098:$E$1201=C1407,IF(L$1098:L$1201&lt;&gt;"",L$1098:L$1201))))</f>
        <v/>
      </c>
      <c r="E1407" s="89" t="str">
        <f t="array" ref="E1407">IF(ROWS($E$1395:$E1407)&gt;$O$1394,"",LARGE($P$1395:$P$1479,ROWS($E$1395:E1407)))</f>
        <v/>
      </c>
      <c r="F1407" s="93" t="str">
        <f t="array" ref="F1407">IF(E1407="","",IF(E1407=MAX($E$1395:$E$1486),"",E1407-MAX($E$1395:$E$1486)))</f>
        <v/>
      </c>
      <c r="G1407" s="54"/>
      <c r="H1407" s="307"/>
      <c r="I1407" s="133" t="str">
        <f t="array" ref="I1407">IF(D1407="","",SUMIF($E$1098:$E$1201,C1407,$J$1098:$J$1201))</f>
        <v/>
      </c>
      <c r="L1407" s="207" t="str">
        <f t="shared" si="136"/>
        <v/>
      </c>
      <c r="M1407" s="60" t="str">
        <f t="array" ref="M1407">IF(P1407="","",RANK($P1407,$P$1395:$P$1481,0))</f>
        <v/>
      </c>
      <c r="N1407" s="115" t="str">
        <f t="array" ref="N1407">IF(ROWS($N$1395:$N1407)&gt;$O$1394,"",INDEX($E$1098:$E$1201,SMALL(IF(FREQUENCY(IF($E$1098:$E$1201&lt;&gt;"",MATCH($E$1098:$E$1201,$E$1098:$E$1201,0)),ROW($E$1098:$E$1201)-ROW($E$1098)+1),ROW($E$1098:$E$1201)-ROW($E$1098)+1),ROWS(N$1395:$N1407))))</f>
        <v/>
      </c>
      <c r="O1407" s="130" t="str">
        <f t="array" ref="O1407">IF(N1407="","",COUNT(IF($E$1098:$E$1201=N1407,IF(L$1098:L$1201&lt;&gt;"",L$1098:L$1201))))</f>
        <v/>
      </c>
      <c r="P1407" s="127" t="str">
        <f t="array" ref="P1407">IF(N1407="","",SUMIF(E$1098:E$1201,N1407,$J$1098:$J$1201))</f>
        <v/>
      </c>
    </row>
    <row r="1408" spans="1:18" ht="15" hidden="1">
      <c r="A1408" s="101" t="str">
        <f t="array" ref="A1408">IF($C1408="","",RANK(E1408,$E$1395:$E$1486,0))</f>
        <v/>
      </c>
      <c r="B1408" s="106" t="str">
        <f t="shared" si="135"/>
        <v/>
      </c>
      <c r="C1408" s="48" t="str">
        <f t="array" ref="C1408">IF(ROWS($E$1395:$E1408)&gt;$O$1394,"",INDEX($M$1395:$P$1479,SMALL(IF($P$1395:$P$1479=$E1408,ROW($P$1395:$P$1479)-ROW($P$1395)+1),COUNTIF($E$1395:$E1408,E1408)),COLUMNS($A$1395:B1408)))</f>
        <v/>
      </c>
      <c r="D1408" s="49" t="str">
        <f t="array" ref="D1408">IF(C1408="","",COUNT(IF($E$1098:$E$1201=C1408,IF(L$1098:L$1201&lt;&gt;"",L$1098:L$1201))))</f>
        <v/>
      </c>
      <c r="E1408" s="89" t="str">
        <f t="array" ref="E1408">IF(ROWS($E$1395:$E1408)&gt;$O$1394,"",LARGE($P$1395:$P$1479,ROWS($E$1395:E1408)))</f>
        <v/>
      </c>
      <c r="F1408" s="93" t="str">
        <f t="array" ref="F1408">IF(E1408="","",IF(E1408=MAX($E$1395:$E$1486),"",E1408-MAX($E$1395:$E$1486)))</f>
        <v/>
      </c>
      <c r="G1408" s="54"/>
      <c r="H1408" s="307"/>
      <c r="I1408" s="133" t="str">
        <f t="array" ref="I1408">IF(D1408="","",SUMIF($E$1098:$E$1201,C1408,$J$1098:$J$1201))</f>
        <v/>
      </c>
      <c r="L1408" s="207" t="str">
        <f t="shared" si="136"/>
        <v/>
      </c>
      <c r="M1408" s="60" t="str">
        <f t="array" ref="M1408">IF(P1408="","",RANK($P1408,$P$1395:$P$1481,0))</f>
        <v/>
      </c>
      <c r="N1408" s="115" t="str">
        <f t="array" ref="N1408">IF(ROWS($N$1395:$N1408)&gt;$O$1394,"",INDEX($E$1098:$E$1201,SMALL(IF(FREQUENCY(IF($E$1098:$E$1201&lt;&gt;"",MATCH($E$1098:$E$1201,$E$1098:$E$1201,0)),ROW($E$1098:$E$1201)-ROW($E$1098)+1),ROW($E$1098:$E$1201)-ROW($E$1098)+1),ROWS(N$1395:$N1408))))</f>
        <v/>
      </c>
      <c r="O1408" s="130" t="str">
        <f t="array" ref="O1408">IF(N1408="","",COUNT(IF($E$1098:$E$1201=N1408,IF(L$1098:L$1201&lt;&gt;"",L$1098:L$1201))))</f>
        <v/>
      </c>
      <c r="P1408" s="127" t="str">
        <f t="array" ref="P1408">IF(N1408="","",SUMIF(E$1098:E$1201,N1408,$J$1098:$J$1201))</f>
        <v/>
      </c>
    </row>
    <row r="1409" spans="1:16" ht="15" hidden="1">
      <c r="A1409" s="101" t="str">
        <f t="array" ref="A1409">IF($C1409="","",RANK(E1409,$E$1395:$E$1486,0))</f>
        <v/>
      </c>
      <c r="B1409" s="106" t="str">
        <f t="shared" si="135"/>
        <v/>
      </c>
      <c r="C1409" s="48" t="str">
        <f t="array" ref="C1409">IF(ROWS($E$1395:$E1409)&gt;$O$1394,"",INDEX($M$1395:$P$1479,SMALL(IF($P$1395:$P$1479=$E1409,ROW($P$1395:$P$1479)-ROW($P$1395)+1),COUNTIF($E$1395:$E1409,E1409)),COLUMNS($A$1395:B1409)))</f>
        <v/>
      </c>
      <c r="D1409" s="49" t="str">
        <f t="array" ref="D1409">IF(C1409="","",COUNT(IF($E$1098:$E$1201=C1409,IF(L$1098:L$1201&lt;&gt;"",L$1098:L$1201))))</f>
        <v/>
      </c>
      <c r="E1409" s="89" t="str">
        <f t="array" ref="E1409">IF(ROWS($E$1395:$E1409)&gt;$O$1394,"",LARGE($P$1395:$P$1479,ROWS($E$1395:E1409)))</f>
        <v/>
      </c>
      <c r="F1409" s="93" t="str">
        <f t="array" ref="F1409">IF(E1409="","",IF(E1409=MAX($E$1395:$E$1486),"",E1409-MAX($E$1395:$E$1486)))</f>
        <v/>
      </c>
      <c r="G1409" s="54"/>
      <c r="H1409" s="307"/>
      <c r="I1409" s="133" t="str">
        <f t="array" ref="I1409">IF(D1409="","",SUMIF($E$1098:$E$1201,C1409,$J$1098:$J$1201))</f>
        <v/>
      </c>
      <c r="L1409" s="207" t="str">
        <f t="shared" si="136"/>
        <v/>
      </c>
      <c r="M1409" s="60" t="str">
        <f t="array" ref="M1409">IF(P1409="","",RANK($P1409,$P$1395:$P$1481,0))</f>
        <v/>
      </c>
      <c r="N1409" s="115" t="str">
        <f t="array" ref="N1409">IF(ROWS($N$1395:$N1409)&gt;$O$1394,"",INDEX($E$1098:$E$1201,SMALL(IF(FREQUENCY(IF($E$1098:$E$1201&lt;&gt;"",MATCH($E$1098:$E$1201,$E$1098:$E$1201,0)),ROW($E$1098:$E$1201)-ROW($E$1098)+1),ROW($E$1098:$E$1201)-ROW($E$1098)+1),ROWS(N$1395:$N1409))))</f>
        <v/>
      </c>
      <c r="O1409" s="130" t="str">
        <f t="array" ref="O1409">IF(N1409="","",COUNT(IF($E$1098:$E$1201=N1409,IF(L$1098:L$1201&lt;&gt;"",L$1098:L$1201))))</f>
        <v/>
      </c>
      <c r="P1409" s="127" t="str">
        <f t="array" ref="P1409">IF(N1409="","",SUMIF(E$1098:E$1201,N1409,$J$1098:$J$1201))</f>
        <v/>
      </c>
    </row>
    <row r="1410" spans="1:16" ht="15" hidden="1">
      <c r="A1410" s="101" t="str">
        <f t="array" ref="A1410">IF($C1410="","",RANK(E1410,$E$1395:$E$1486,0))</f>
        <v/>
      </c>
      <c r="B1410" s="106" t="str">
        <f t="shared" si="135"/>
        <v/>
      </c>
      <c r="C1410" s="48" t="str">
        <f t="array" ref="C1410">IF(ROWS($E$1395:$E1410)&gt;$O$1394,"",INDEX($M$1395:$P$1479,SMALL(IF($P$1395:$P$1479=$E1410,ROW($P$1395:$P$1479)-ROW($P$1395)+1),COUNTIF($E$1395:$E1410,E1410)),COLUMNS($A$1395:B1410)))</f>
        <v/>
      </c>
      <c r="D1410" s="49" t="str">
        <f t="array" ref="D1410">IF(C1410="","",COUNT(IF($E$1098:$E$1201=C1410,IF(L$1098:L$1201&lt;&gt;"",L$1098:L$1201))))</f>
        <v/>
      </c>
      <c r="E1410" s="89" t="str">
        <f t="array" ref="E1410">IF(ROWS($E$1395:$E1410)&gt;$O$1394,"",LARGE($P$1395:$P$1479,ROWS($E$1395:E1410)))</f>
        <v/>
      </c>
      <c r="F1410" s="93" t="str">
        <f t="array" ref="F1410">IF(E1410="","",IF(E1410=MAX($E$1395:$E$1486),"",E1410-MAX($E$1395:$E$1486)))</f>
        <v/>
      </c>
      <c r="G1410" s="54"/>
      <c r="H1410" s="307"/>
      <c r="I1410" s="133" t="str">
        <f t="array" ref="I1410">IF(D1410="","",SUMIF($E$1098:$E$1201,C1410,$J$1098:$J$1201))</f>
        <v/>
      </c>
      <c r="L1410" s="207" t="str">
        <f t="shared" si="136"/>
        <v/>
      </c>
      <c r="M1410" s="60" t="str">
        <f t="array" ref="M1410">IF(P1410="","",RANK($P1410,$P$1395:$P$1481,0))</f>
        <v/>
      </c>
      <c r="N1410" s="115" t="str">
        <f t="array" ref="N1410">IF(ROWS($N$1395:$N1410)&gt;$O$1394,"",INDEX($E$1098:$E$1201,SMALL(IF(FREQUENCY(IF($E$1098:$E$1201&lt;&gt;"",MATCH($E$1098:$E$1201,$E$1098:$E$1201,0)),ROW($E$1098:$E$1201)-ROW($E$1098)+1),ROW($E$1098:$E$1201)-ROW($E$1098)+1),ROWS(N$1395:$N1410))))</f>
        <v/>
      </c>
      <c r="O1410" s="130" t="str">
        <f t="array" ref="O1410">IF(N1410="","",COUNT(IF($E$1098:$E$1201=N1410,IF(L$1098:L$1201&lt;&gt;"",L$1098:L$1201))))</f>
        <v/>
      </c>
      <c r="P1410" s="127" t="str">
        <f t="array" ref="P1410">IF(N1410="","",SUMIF(E$1098:E$1201,N1410,$J$1098:$J$1201))</f>
        <v/>
      </c>
    </row>
    <row r="1411" spans="1:16" ht="15" hidden="1">
      <c r="A1411" s="101" t="str">
        <f t="array" ref="A1411">IF($C1411="","",RANK(E1411,$E$1395:$E$1486,0))</f>
        <v/>
      </c>
      <c r="B1411" s="106" t="str">
        <f t="shared" si="135"/>
        <v/>
      </c>
      <c r="C1411" s="48" t="str">
        <f t="array" ref="C1411">IF(ROWS($E$1395:$E1411)&gt;$O$1394,"",INDEX($M$1395:$P$1479,SMALL(IF($P$1395:$P$1479=$E1411,ROW($P$1395:$P$1479)-ROW($P$1395)+1),COUNTIF($E$1395:$E1411,E1411)),COLUMNS($A$1395:B1411)))</f>
        <v/>
      </c>
      <c r="D1411" s="49" t="str">
        <f t="array" ref="D1411">IF(C1411="","",COUNT(IF($E$1098:$E$1201=C1411,IF(L$1098:L$1201&lt;&gt;"",L$1098:L$1201))))</f>
        <v/>
      </c>
      <c r="E1411" s="89" t="str">
        <f t="array" ref="E1411">IF(ROWS($E$1395:$E1411)&gt;$O$1394,"",LARGE($P$1395:$P$1479,ROWS($E$1395:E1411)))</f>
        <v/>
      </c>
      <c r="F1411" s="93" t="str">
        <f t="array" ref="F1411">IF(E1411="","",IF(E1411=MAX($E$1395:$E$1486),"",E1411-MAX($E$1395:$E$1486)))</f>
        <v/>
      </c>
      <c r="G1411" s="54"/>
      <c r="H1411" s="307"/>
      <c r="I1411" s="133" t="str">
        <f t="array" ref="I1411">IF(D1411="","",SUMIF($E$1098:$E$1201,C1411,$J$1098:$J$1201))</f>
        <v/>
      </c>
      <c r="L1411" s="207" t="str">
        <f t="shared" si="136"/>
        <v/>
      </c>
      <c r="M1411" s="60" t="str">
        <f t="array" ref="M1411">IF(P1411="","",RANK($P1411,$P$1395:$P$1481,0))</f>
        <v/>
      </c>
      <c r="N1411" s="115" t="str">
        <f t="array" ref="N1411">IF(ROWS($N$1395:$N1411)&gt;$O$1394,"",INDEX($E$1098:$E$1201,SMALL(IF(FREQUENCY(IF($E$1098:$E$1201&lt;&gt;"",MATCH($E$1098:$E$1201,$E$1098:$E$1201,0)),ROW($E$1098:$E$1201)-ROW($E$1098)+1),ROW($E$1098:$E$1201)-ROW($E$1098)+1),ROWS(N$1395:$N1411))))</f>
        <v/>
      </c>
      <c r="O1411" s="130" t="str">
        <f t="array" ref="O1411">IF(N1411="","",COUNT(IF($E$1098:$E$1201=N1411,IF(L$1098:L$1201&lt;&gt;"",L$1098:L$1201))))</f>
        <v/>
      </c>
      <c r="P1411" s="127" t="str">
        <f t="array" ref="P1411">IF(N1411="","",SUMIF(E$1098:E$1201,N1411,$J$1098:$J$1201))</f>
        <v/>
      </c>
    </row>
    <row r="1412" spans="1:16" ht="15" hidden="1">
      <c r="A1412" s="101" t="str">
        <f t="array" ref="A1412">IF($C1412="","",RANK(E1412,$E$1395:$E$1486,0))</f>
        <v/>
      </c>
      <c r="B1412" s="106" t="str">
        <f t="shared" si="135"/>
        <v/>
      </c>
      <c r="C1412" s="48" t="str">
        <f t="array" ref="C1412">IF(ROWS($E$1395:$E1412)&gt;$O$1394,"",INDEX($M$1395:$P$1479,SMALL(IF($P$1395:$P$1479=$E1412,ROW($P$1395:$P$1479)-ROW($P$1395)+1),COUNTIF($E$1395:$E1412,E1412)),COLUMNS($A$1395:B1412)))</f>
        <v/>
      </c>
      <c r="D1412" s="49" t="str">
        <f t="array" ref="D1412">IF(C1412="","",COUNT(IF($E$1098:$E$1201=C1412,IF(L$1098:L$1201&lt;&gt;"",L$1098:L$1201))))</f>
        <v/>
      </c>
      <c r="E1412" s="89" t="str">
        <f t="array" ref="E1412">IF(ROWS($E$1395:$E1412)&gt;$O$1394,"",LARGE($P$1395:$P$1479,ROWS($E$1395:E1412)))</f>
        <v/>
      </c>
      <c r="F1412" s="93" t="str">
        <f t="array" ref="F1412">IF(E1412="","",IF(E1412=MAX($E$1395:$E$1486),"",E1412-MAX($E$1395:$E$1486)))</f>
        <v/>
      </c>
      <c r="G1412" s="54"/>
      <c r="H1412" s="307"/>
      <c r="I1412" s="133" t="str">
        <f t="array" ref="I1412">IF(D1412="","",SUMIF($E$1098:$E$1201,C1412,$J$1098:$J$1201))</f>
        <v/>
      </c>
      <c r="L1412" s="207" t="str">
        <f t="shared" si="136"/>
        <v/>
      </c>
      <c r="M1412" s="60" t="str">
        <f t="array" ref="M1412">IF(P1412="","",RANK($P1412,$P$1395:$P$1481,0))</f>
        <v/>
      </c>
      <c r="N1412" s="115" t="str">
        <f t="array" ref="N1412">IF(ROWS($N$1395:$N1412)&gt;$O$1394,"",INDEX($E$1098:$E$1201,SMALL(IF(FREQUENCY(IF($E$1098:$E$1201&lt;&gt;"",MATCH($E$1098:$E$1201,$E$1098:$E$1201,0)),ROW($E$1098:$E$1201)-ROW($E$1098)+1),ROW($E$1098:$E$1201)-ROW($E$1098)+1),ROWS(N$1395:$N1412))))</f>
        <v/>
      </c>
      <c r="O1412" s="130" t="str">
        <f t="array" ref="O1412">IF(N1412="","",COUNT(IF($E$1098:$E$1201=N1412,IF(L$1098:L$1201&lt;&gt;"",L$1098:L$1201))))</f>
        <v/>
      </c>
      <c r="P1412" s="127" t="str">
        <f t="array" ref="P1412">IF(N1412="","",SUMIF(E$1098:E$1201,N1412,$J$1098:$J$1201))</f>
        <v/>
      </c>
    </row>
    <row r="1413" spans="1:16" ht="15" hidden="1">
      <c r="A1413" s="101" t="str">
        <f t="array" ref="A1413">IF($C1413="","",RANK(E1413,$E$1395:$E$1486,0))</f>
        <v/>
      </c>
      <c r="B1413" s="106" t="str">
        <f t="shared" si="135"/>
        <v/>
      </c>
      <c r="C1413" s="48" t="str">
        <f t="array" ref="C1413">IF(ROWS($E$1395:$E1413)&gt;$O$1394,"",INDEX($M$1395:$P$1479,SMALL(IF($P$1395:$P$1479=$E1413,ROW($P$1395:$P$1479)-ROW($P$1395)+1),COUNTIF($E$1395:$E1413,E1413)),COLUMNS($A$1395:B1413)))</f>
        <v/>
      </c>
      <c r="D1413" s="49" t="str">
        <f t="array" ref="D1413">IF(C1413="","",COUNT(IF($E$1098:$E$1201=C1413,IF(L$1098:L$1201&lt;&gt;"",L$1098:L$1201))))</f>
        <v/>
      </c>
      <c r="E1413" s="89" t="str">
        <f t="array" ref="E1413">IF(ROWS($E$1395:$E1413)&gt;$O$1394,"",LARGE($P$1395:$P$1479,ROWS($E$1395:E1413)))</f>
        <v/>
      </c>
      <c r="F1413" s="93" t="str">
        <f t="array" ref="F1413">IF(E1413="","",IF(E1413=MAX($E$1395:$E$1486),"",E1413-MAX($E$1395:$E$1486)))</f>
        <v/>
      </c>
      <c r="G1413" s="54"/>
      <c r="H1413" s="307"/>
      <c r="I1413" s="133" t="str">
        <f t="array" ref="I1413">IF(D1413="","",SUMIF($E$1098:$E$1201,C1413,$J$1098:$J$1201))</f>
        <v/>
      </c>
      <c r="L1413" s="207" t="str">
        <f t="shared" si="136"/>
        <v/>
      </c>
      <c r="M1413" s="60" t="str">
        <f t="array" ref="M1413">IF(P1413="","",RANK($P1413,$P$1395:$P$1481,0))</f>
        <v/>
      </c>
      <c r="N1413" s="115" t="str">
        <f t="array" ref="N1413">IF(ROWS($N$1395:$N1413)&gt;$O$1394,"",INDEX($E$1098:$E$1201,SMALL(IF(FREQUENCY(IF($E$1098:$E$1201&lt;&gt;"",MATCH($E$1098:$E$1201,$E$1098:$E$1201,0)),ROW($E$1098:$E$1201)-ROW($E$1098)+1),ROW($E$1098:$E$1201)-ROW($E$1098)+1),ROWS(N$1395:$N1413))))</f>
        <v/>
      </c>
      <c r="O1413" s="130" t="str">
        <f t="array" ref="O1413">IF(N1413="","",COUNT(IF($E$1098:$E$1201=N1413,IF(L$1098:L$1201&lt;&gt;"",L$1098:L$1201))))</f>
        <v/>
      </c>
      <c r="P1413" s="127" t="str">
        <f t="array" ref="P1413">IF(N1413="","",SUMIF(E$1098:E$1201,N1413,$J$1098:$J$1201))</f>
        <v/>
      </c>
    </row>
    <row r="1414" spans="1:16" ht="15" hidden="1">
      <c r="A1414" s="101" t="str">
        <f t="array" ref="A1414">IF($C1414="","",RANK(E1414,$E$1395:$E$1486,0))</f>
        <v/>
      </c>
      <c r="B1414" s="106" t="str">
        <f t="shared" si="135"/>
        <v/>
      </c>
      <c r="C1414" s="48" t="str">
        <f t="array" ref="C1414">IF(ROWS($E$1395:$E1414)&gt;$O$1394,"",INDEX($M$1395:$P$1479,SMALL(IF($P$1395:$P$1479=$E1414,ROW($P$1395:$P$1479)-ROW($P$1395)+1),COUNTIF($E$1395:$E1414,E1414)),COLUMNS($A$1395:B1414)))</f>
        <v/>
      </c>
      <c r="D1414" s="49" t="str">
        <f t="array" ref="D1414">IF(C1414="","",COUNT(IF($E$1098:$E$1201=C1414,IF(L$1098:L$1201&lt;&gt;"",L$1098:L$1201))))</f>
        <v/>
      </c>
      <c r="E1414" s="89" t="str">
        <f t="array" ref="E1414">IF(ROWS($E$1395:$E1414)&gt;$O$1394,"",LARGE($P$1395:$P$1479,ROWS($E$1395:E1414)))</f>
        <v/>
      </c>
      <c r="F1414" s="93" t="str">
        <f t="array" ref="F1414">IF(E1414="","",IF(E1414=MAX($E$1395:$E$1486),"",E1414-MAX($E$1395:$E$1486)))</f>
        <v/>
      </c>
      <c r="G1414" s="54"/>
      <c r="H1414" s="307"/>
      <c r="I1414" s="133" t="str">
        <f t="array" ref="I1414">IF(D1414="","",SUMIF($E$1098:$E$1201,C1414,$J$1098:$J$1201))</f>
        <v/>
      </c>
      <c r="L1414" s="207" t="str">
        <f t="shared" si="136"/>
        <v/>
      </c>
      <c r="M1414" s="60" t="str">
        <f t="array" ref="M1414">IF(P1414="","",RANK($P1414,$P$1395:$P$1481,0))</f>
        <v/>
      </c>
      <c r="N1414" s="115" t="str">
        <f t="array" ref="N1414">IF(ROWS($N$1395:$N1414)&gt;$O$1394,"",INDEX($E$1098:$E$1201,SMALL(IF(FREQUENCY(IF($E$1098:$E$1201&lt;&gt;"",MATCH($E$1098:$E$1201,$E$1098:$E$1201,0)),ROW($E$1098:$E$1201)-ROW($E$1098)+1),ROW($E$1098:$E$1201)-ROW($E$1098)+1),ROWS(N$1395:$N1414))))</f>
        <v/>
      </c>
      <c r="O1414" s="130" t="str">
        <f t="array" ref="O1414">IF(N1414="","",COUNT(IF($E$1098:$E$1201=N1414,IF(L$1098:L$1201&lt;&gt;"",L$1098:L$1201))))</f>
        <v/>
      </c>
      <c r="P1414" s="127" t="str">
        <f t="array" ref="P1414">IF(N1414="","",SUMIF(E$1098:E$1201,N1414,$J$1098:$J$1201))</f>
        <v/>
      </c>
    </row>
    <row r="1415" spans="1:16" ht="15" hidden="1">
      <c r="A1415" s="101" t="str">
        <f t="array" ref="A1415">IF($C1415="","",RANK(E1415,$E$1395:$E$1486,0))</f>
        <v/>
      </c>
      <c r="B1415" s="106" t="str">
        <f t="shared" si="135"/>
        <v/>
      </c>
      <c r="C1415" s="48" t="str">
        <f t="array" ref="C1415">IF(ROWS($E$1395:$E1415)&gt;$O$1394,"",INDEX($M$1395:$P$1479,SMALL(IF($P$1395:$P$1479=$E1415,ROW($P$1395:$P$1479)-ROW($P$1395)+1),COUNTIF($E$1395:$E1415,E1415)),COLUMNS($A$1395:B1415)))</f>
        <v/>
      </c>
      <c r="D1415" s="49" t="str">
        <f t="array" ref="D1415">IF(C1415="","",COUNT(IF($E$1098:$E$1201=C1415,IF(L$1098:L$1201&lt;&gt;"",L$1098:L$1201))))</f>
        <v/>
      </c>
      <c r="E1415" s="89" t="str">
        <f t="array" ref="E1415">IF(ROWS($E$1395:$E1415)&gt;$O$1394,"",LARGE($P$1395:$P$1479,ROWS($E$1395:E1415)))</f>
        <v/>
      </c>
      <c r="F1415" s="93" t="str">
        <f t="array" ref="F1415">IF(E1415="","",IF(E1415=MAX($E$1395:$E$1486),"",E1415-MAX($E$1395:$E$1486)))</f>
        <v/>
      </c>
      <c r="G1415" s="54"/>
      <c r="H1415" s="307"/>
      <c r="I1415" s="133" t="str">
        <f t="array" ref="I1415">IF(D1415="","",SUMIF($E$1098:$E$1201,C1415,$J$1098:$J$1201))</f>
        <v/>
      </c>
      <c r="L1415" s="207" t="str">
        <f t="shared" si="136"/>
        <v/>
      </c>
      <c r="M1415" s="60" t="str">
        <f t="array" ref="M1415">IF(P1415="","",RANK($P1415,$P$1395:$P$1481,0))</f>
        <v/>
      </c>
      <c r="N1415" s="115" t="str">
        <f t="array" ref="N1415">IF(ROWS($N$1395:$N1415)&gt;$O$1394,"",INDEX($E$1098:$E$1201,SMALL(IF(FREQUENCY(IF($E$1098:$E$1201&lt;&gt;"",MATCH($E$1098:$E$1201,$E$1098:$E$1201,0)),ROW($E$1098:$E$1201)-ROW($E$1098)+1),ROW($E$1098:$E$1201)-ROW($E$1098)+1),ROWS(N$1395:$N1415))))</f>
        <v/>
      </c>
      <c r="O1415" s="130" t="str">
        <f t="array" ref="O1415">IF(N1415="","",COUNT(IF($E$1098:$E$1201=N1415,IF(L$1098:L$1201&lt;&gt;"",L$1098:L$1201))))</f>
        <v/>
      </c>
      <c r="P1415" s="127" t="str">
        <f t="array" ref="P1415">IF(N1415="","",SUMIF(E$1098:E$1201,N1415,$J$1098:$J$1201))</f>
        <v/>
      </c>
    </row>
    <row r="1416" spans="1:16" ht="15" hidden="1">
      <c r="A1416" s="101" t="str">
        <f t="array" ref="A1416">IF($C1416="","",RANK(E1416,$E$1395:$E$1486,0))</f>
        <v/>
      </c>
      <c r="B1416" s="106" t="str">
        <f t="shared" si="135"/>
        <v/>
      </c>
      <c r="C1416" s="48" t="str">
        <f t="array" ref="C1416">IF(ROWS($E$1395:$E1416)&gt;$O$1394,"",INDEX($M$1395:$P$1479,SMALL(IF($P$1395:$P$1479=$E1416,ROW($P$1395:$P$1479)-ROW($P$1395)+1),COUNTIF($E$1395:$E1416,E1416)),COLUMNS($A$1395:B1416)))</f>
        <v/>
      </c>
      <c r="D1416" s="49" t="str">
        <f t="array" ref="D1416">IF(C1416="","",COUNT(IF($E$1098:$E$1201=C1416,IF(L$1098:L$1201&lt;&gt;"",L$1098:L$1201))))</f>
        <v/>
      </c>
      <c r="E1416" s="89" t="str">
        <f t="array" ref="E1416">IF(ROWS($E$1395:$E1416)&gt;$O$1394,"",LARGE($P$1395:$P$1479,ROWS($E$1395:E1416)))</f>
        <v/>
      </c>
      <c r="F1416" s="93" t="str">
        <f t="array" ref="F1416">IF(E1416="","",IF(E1416=MAX($E$1395:$E$1486),"",E1416-MAX($E$1395:$E$1486)))</f>
        <v/>
      </c>
      <c r="G1416" s="54"/>
      <c r="H1416" s="307"/>
      <c r="I1416" s="133" t="str">
        <f t="array" ref="I1416">IF(D1416="","",SUMIF($E$1098:$E$1201,C1416,$J$1098:$J$1201))</f>
        <v/>
      </c>
      <c r="L1416" s="207" t="str">
        <f t="shared" si="136"/>
        <v/>
      </c>
      <c r="M1416" s="60" t="str">
        <f t="array" ref="M1416">IF(P1416="","",RANK($P1416,$P$1395:$P$1481,0))</f>
        <v/>
      </c>
      <c r="N1416" s="115" t="str">
        <f t="array" ref="N1416">IF(ROWS($N$1395:$N1416)&gt;$O$1394,"",INDEX($E$1098:$E$1201,SMALL(IF(FREQUENCY(IF($E$1098:$E$1201&lt;&gt;"",MATCH($E$1098:$E$1201,$E$1098:$E$1201,0)),ROW($E$1098:$E$1201)-ROW($E$1098)+1),ROW($E$1098:$E$1201)-ROW($E$1098)+1),ROWS(N$1395:$N1416))))</f>
        <v/>
      </c>
      <c r="O1416" s="130" t="str">
        <f t="array" ref="O1416">IF(N1416="","",COUNT(IF($E$1098:$E$1201=N1416,IF(L$1098:L$1201&lt;&gt;"",L$1098:L$1201))))</f>
        <v/>
      </c>
      <c r="P1416" s="127" t="str">
        <f t="array" ref="P1416">IF(N1416="","",SUMIF(E$1098:E$1201,N1416,$J$1098:$J$1201))</f>
        <v/>
      </c>
    </row>
    <row r="1417" spans="1:16" ht="15" hidden="1">
      <c r="A1417" s="101" t="str">
        <f t="array" ref="A1417">IF($C1417="","",RANK(E1417,$E$1395:$E$1486,0))</f>
        <v/>
      </c>
      <c r="B1417" s="106" t="str">
        <f t="shared" si="135"/>
        <v/>
      </c>
      <c r="C1417" s="48" t="str">
        <f t="array" ref="C1417">IF(ROWS($E$1395:$E1417)&gt;$O$1394,"",INDEX($M$1395:$P$1479,SMALL(IF($P$1395:$P$1479=$E1417,ROW($P$1395:$P$1479)-ROW($P$1395)+1),COUNTIF($E$1395:$E1417,E1417)),COLUMNS($A$1395:B1417)))</f>
        <v/>
      </c>
      <c r="D1417" s="49" t="str">
        <f t="array" ref="D1417">IF(C1417="","",COUNT(IF($E$1098:$E$1201=C1417,IF(L$1098:L$1201&lt;&gt;"",L$1098:L$1201))))</f>
        <v/>
      </c>
      <c r="E1417" s="89" t="str">
        <f t="array" ref="E1417">IF(ROWS($E$1395:$E1417)&gt;$O$1394,"",LARGE($P$1395:$P$1479,ROWS($E$1395:E1417)))</f>
        <v/>
      </c>
      <c r="F1417" s="93" t="str">
        <f t="array" ref="F1417">IF(E1417="","",IF(E1417=MAX($E$1395:$E$1486),"",E1417-MAX($E$1395:$E$1486)))</f>
        <v/>
      </c>
      <c r="G1417" s="54"/>
      <c r="H1417" s="307"/>
      <c r="I1417" s="133" t="str">
        <f t="array" ref="I1417">IF(D1417="","",SUMIF($E$1098:$E$1201,C1417,$J$1098:$J$1201))</f>
        <v/>
      </c>
      <c r="L1417" s="207" t="str">
        <f t="shared" si="136"/>
        <v/>
      </c>
      <c r="M1417" s="60" t="str">
        <f t="array" ref="M1417">IF(P1417="","",RANK($P1417,$P$1395:$P$1481,0))</f>
        <v/>
      </c>
      <c r="N1417" s="115" t="str">
        <f t="array" ref="N1417">IF(ROWS($N$1395:$N1417)&gt;$O$1394,"",INDEX($E$1098:$E$1201,SMALL(IF(FREQUENCY(IF($E$1098:$E$1201&lt;&gt;"",MATCH($E$1098:$E$1201,$E$1098:$E$1201,0)),ROW($E$1098:$E$1201)-ROW($E$1098)+1),ROW($E$1098:$E$1201)-ROW($E$1098)+1),ROWS(N$1395:$N1417))))</f>
        <v/>
      </c>
      <c r="O1417" s="130" t="str">
        <f t="array" ref="O1417">IF(N1417="","",COUNT(IF($E$1098:$E$1201=N1417,IF(L$1098:L$1201&lt;&gt;"",L$1098:L$1201))))</f>
        <v/>
      </c>
      <c r="P1417" s="127" t="str">
        <f t="array" ref="P1417">IF(N1417="","",SUMIF(E$1098:E$1201,N1417,$J$1098:$J$1201))</f>
        <v/>
      </c>
    </row>
    <row r="1418" spans="1:16" ht="15" hidden="1">
      <c r="A1418" s="101" t="str">
        <f t="array" ref="A1418">IF($C1418="","",RANK(E1418,$E$1395:$E$1486,0))</f>
        <v/>
      </c>
      <c r="B1418" s="106" t="str">
        <f t="shared" si="135"/>
        <v/>
      </c>
      <c r="C1418" s="48" t="str">
        <f t="array" ref="C1418">IF(ROWS($E$1395:$E1418)&gt;$O$1394,"",INDEX($M$1395:$P$1479,SMALL(IF($P$1395:$P$1479=$E1418,ROW($P$1395:$P$1479)-ROW($P$1395)+1),COUNTIF($E$1395:$E1418,E1418)),COLUMNS($A$1395:B1418)))</f>
        <v/>
      </c>
      <c r="D1418" s="49" t="str">
        <f t="array" ref="D1418">IF(C1418="","",COUNT(IF($E$1098:$E$1201=C1418,IF(L$1098:L$1201&lt;&gt;"",L$1098:L$1201))))</f>
        <v/>
      </c>
      <c r="E1418" s="89" t="str">
        <f t="array" ref="E1418">IF(ROWS($E$1395:$E1418)&gt;$O$1394,"",LARGE($P$1395:$P$1479,ROWS($E$1395:E1418)))</f>
        <v/>
      </c>
      <c r="F1418" s="93" t="str">
        <f t="array" ref="F1418">IF(E1418="","",IF(E1418=MAX($E$1395:$E$1486),"",E1418-MAX($E$1395:$E$1486)))</f>
        <v/>
      </c>
      <c r="G1418" s="54"/>
      <c r="H1418" s="307"/>
      <c r="I1418" s="133" t="str">
        <f t="array" ref="I1418">IF(D1418="","",SUMIF($E$1098:$E$1201,C1418,$J$1098:$J$1201))</f>
        <v/>
      </c>
      <c r="L1418" s="207" t="str">
        <f t="shared" si="136"/>
        <v/>
      </c>
      <c r="M1418" s="60" t="str">
        <f t="array" ref="M1418">IF(P1418="","",RANK($P1418,$P$1395:$P$1481,0))</f>
        <v/>
      </c>
      <c r="N1418" s="115" t="str">
        <f t="array" ref="N1418">IF(ROWS($N$1395:$N1418)&gt;$O$1394,"",INDEX($E$1098:$E$1201,SMALL(IF(FREQUENCY(IF($E$1098:$E$1201&lt;&gt;"",MATCH($E$1098:$E$1201,$E$1098:$E$1201,0)),ROW($E$1098:$E$1201)-ROW($E$1098)+1),ROW($E$1098:$E$1201)-ROW($E$1098)+1),ROWS(N$1395:$N1418))))</f>
        <v/>
      </c>
      <c r="O1418" s="130" t="str">
        <f t="array" ref="O1418">IF(N1418="","",COUNT(IF($E$1098:$E$1201=N1418,IF(L$1098:L$1201&lt;&gt;"",L$1098:L$1201))))</f>
        <v/>
      </c>
      <c r="P1418" s="127" t="str">
        <f t="array" ref="P1418">IF(N1418="","",SUMIF(E$1098:E$1201,N1418,$J$1098:$J$1201))</f>
        <v/>
      </c>
    </row>
    <row r="1419" spans="1:16" ht="15" hidden="1">
      <c r="A1419" s="101" t="str">
        <f t="array" ref="A1419">IF($C1419="","",RANK(E1419,$E$1395:$E$1486,0))</f>
        <v/>
      </c>
      <c r="B1419" s="106" t="str">
        <f t="shared" si="135"/>
        <v/>
      </c>
      <c r="C1419" s="48" t="str">
        <f t="array" ref="C1419">IF(ROWS($E$1395:$E1419)&gt;$O$1394,"",INDEX($M$1395:$P$1479,SMALL(IF($P$1395:$P$1479=$E1419,ROW($P$1395:$P$1479)-ROW($P$1395)+1),COUNTIF($E$1395:$E1419,E1419)),COLUMNS($A$1395:B1419)))</f>
        <v/>
      </c>
      <c r="D1419" s="49" t="str">
        <f t="array" ref="D1419">IF(C1419="","",COUNT(IF($E$1098:$E$1201=C1419,IF(L$1098:L$1201&lt;&gt;"",L$1098:L$1201))))</f>
        <v/>
      </c>
      <c r="E1419" s="89" t="str">
        <f t="array" ref="E1419">IF(ROWS($E$1395:$E1419)&gt;$O$1394,"",LARGE($P$1395:$P$1479,ROWS($E$1395:E1419)))</f>
        <v/>
      </c>
      <c r="F1419" s="93" t="str">
        <f t="array" ref="F1419">IF(E1419="","",IF(E1419=MAX($E$1395:$E$1486),"",E1419-MAX($E$1395:$E$1486)))</f>
        <v/>
      </c>
      <c r="G1419" s="54"/>
      <c r="H1419" s="307"/>
      <c r="I1419" s="133" t="str">
        <f t="array" ref="I1419">IF(D1419="","",SUMIF($E$1098:$E$1201,C1419,$J$1098:$J$1201))</f>
        <v/>
      </c>
      <c r="L1419" s="207" t="str">
        <f t="shared" si="136"/>
        <v/>
      </c>
      <c r="M1419" s="60" t="str">
        <f t="array" ref="M1419">IF(P1419="","",RANK($P1419,$P$1395:$P$1481,0))</f>
        <v/>
      </c>
      <c r="N1419" s="115" t="str">
        <f t="array" ref="N1419">IF(ROWS($N$1395:$N1419)&gt;$O$1394,"",INDEX($E$1098:$E$1201,SMALL(IF(FREQUENCY(IF($E$1098:$E$1201&lt;&gt;"",MATCH($E$1098:$E$1201,$E$1098:$E$1201,0)),ROW($E$1098:$E$1201)-ROW($E$1098)+1),ROW($E$1098:$E$1201)-ROW($E$1098)+1),ROWS(N$1395:$N1419))))</f>
        <v/>
      </c>
      <c r="O1419" s="130" t="str">
        <f t="array" ref="O1419">IF(N1419="","",COUNT(IF($E$1098:$E$1201=N1419,IF(L$1098:L$1201&lt;&gt;"",L$1098:L$1201))))</f>
        <v/>
      </c>
      <c r="P1419" s="127" t="str">
        <f t="array" ref="P1419">IF(N1419="","",SUMIF(E$1098:E$1201,N1419,$J$1098:$J$1201))</f>
        <v/>
      </c>
    </row>
    <row r="1420" spans="1:16" ht="15" hidden="1">
      <c r="A1420" s="101" t="str">
        <f t="array" ref="A1420">IF($C1420="","",RANK(E1420,$E$1395:$E$1486,0))</f>
        <v/>
      </c>
      <c r="B1420" s="106" t="str">
        <f t="shared" si="135"/>
        <v/>
      </c>
      <c r="C1420" s="48" t="str">
        <f t="array" ref="C1420">IF(ROWS($E$1395:$E1420)&gt;$O$1394,"",INDEX($M$1395:$P$1479,SMALL(IF($P$1395:$P$1479=$E1420,ROW($P$1395:$P$1479)-ROW($P$1395)+1),COUNTIF($E$1395:$E1420,E1420)),COLUMNS($A$1395:B1420)))</f>
        <v/>
      </c>
      <c r="D1420" s="49" t="str">
        <f t="array" ref="D1420">IF(C1420="","",COUNT(IF($E$1098:$E$1201=C1420,IF(L$1098:L$1201&lt;&gt;"",L$1098:L$1201))))</f>
        <v/>
      </c>
      <c r="E1420" s="89" t="str">
        <f t="array" ref="E1420">IF(ROWS($E$1395:$E1420)&gt;$O$1394,"",LARGE($P$1395:$P$1479,ROWS($E$1395:E1420)))</f>
        <v/>
      </c>
      <c r="F1420" s="93" t="str">
        <f t="array" ref="F1420">IF(E1420="","",IF(E1420=MAX($E$1395:$E$1486),"",E1420-MAX($E$1395:$E$1486)))</f>
        <v/>
      </c>
      <c r="G1420" s="54"/>
      <c r="H1420" s="307"/>
      <c r="I1420" s="133" t="str">
        <f t="array" ref="I1420">IF(D1420="","",SUMIF($E$1098:$E$1201,C1420,$J$1098:$J$1201))</f>
        <v/>
      </c>
      <c r="L1420" s="207" t="str">
        <f t="shared" si="136"/>
        <v/>
      </c>
      <c r="M1420" s="60" t="str">
        <f t="array" ref="M1420">IF(P1420="","",RANK($P1420,$P$1395:$P$1481,0))</f>
        <v/>
      </c>
      <c r="N1420" s="115" t="str">
        <f t="array" ref="N1420">IF(ROWS($N$1395:$N1420)&gt;$O$1394,"",INDEX($E$1098:$E$1201,SMALL(IF(FREQUENCY(IF($E$1098:$E$1201&lt;&gt;"",MATCH($E$1098:$E$1201,$E$1098:$E$1201,0)),ROW($E$1098:$E$1201)-ROW($E$1098)+1),ROW($E$1098:$E$1201)-ROW($E$1098)+1),ROWS(N$1395:$N1420))))</f>
        <v/>
      </c>
      <c r="O1420" s="130" t="str">
        <f t="array" ref="O1420">IF(N1420="","",COUNT(IF($E$1098:$E$1201=N1420,IF(L$1098:L$1201&lt;&gt;"",L$1098:L$1201))))</f>
        <v/>
      </c>
      <c r="P1420" s="127" t="str">
        <f t="array" ref="P1420">IF(N1420="","",SUMIF(E$1098:E$1201,N1420,$J$1098:$J$1201))</f>
        <v/>
      </c>
    </row>
    <row r="1421" spans="1:16" ht="15" hidden="1">
      <c r="A1421" s="101" t="str">
        <f t="array" ref="A1421">IF($C1421="","",RANK(E1421,$E$1395:$E$1486,0))</f>
        <v/>
      </c>
      <c r="B1421" s="106" t="str">
        <f t="shared" si="135"/>
        <v/>
      </c>
      <c r="C1421" s="48" t="str">
        <f t="array" ref="C1421">IF(ROWS($E$1395:$E1421)&gt;$O$1394,"",INDEX($M$1395:$P$1479,SMALL(IF($P$1395:$P$1479=$E1421,ROW($P$1395:$P$1479)-ROW($P$1395)+1),COUNTIF($E$1395:$E1421,E1421)),COLUMNS($A$1395:B1421)))</f>
        <v/>
      </c>
      <c r="D1421" s="49" t="str">
        <f t="array" ref="D1421">IF(C1421="","",COUNT(IF($E$1098:$E$1201=C1421,IF(L$1098:L$1201&lt;&gt;"",L$1098:L$1201))))</f>
        <v/>
      </c>
      <c r="E1421" s="89" t="str">
        <f t="array" ref="E1421">IF(ROWS($E$1395:$E1421)&gt;$O$1394,"",LARGE($P$1395:$P$1479,ROWS($E$1395:E1421)))</f>
        <v/>
      </c>
      <c r="F1421" s="93" t="str">
        <f t="array" ref="F1421">IF(E1421="","",IF(E1421=MAX($E$1395:$E$1486),"",E1421-MAX($E$1395:$E$1486)))</f>
        <v/>
      </c>
      <c r="G1421" s="54"/>
      <c r="H1421" s="307"/>
      <c r="I1421" s="133" t="str">
        <f t="array" ref="I1421">IF(D1421="","",SUMIF($E$1098:$E$1201,C1421,$J$1098:$J$1201))</f>
        <v/>
      </c>
      <c r="L1421" s="207" t="str">
        <f t="shared" si="136"/>
        <v/>
      </c>
      <c r="M1421" s="60" t="str">
        <f t="array" ref="M1421">IF(P1421="","",RANK($P1421,$P$1395:$P$1481,0))</f>
        <v/>
      </c>
      <c r="N1421" s="115" t="str">
        <f t="array" ref="N1421">IF(ROWS($N$1395:$N1421)&gt;$O$1394,"",INDEX($E$1098:$E$1201,SMALL(IF(FREQUENCY(IF($E$1098:$E$1201&lt;&gt;"",MATCH($E$1098:$E$1201,$E$1098:$E$1201,0)),ROW($E$1098:$E$1201)-ROW($E$1098)+1),ROW($E$1098:$E$1201)-ROW($E$1098)+1),ROWS(N$1395:$N1421))))</f>
        <v/>
      </c>
      <c r="O1421" s="130" t="str">
        <f t="array" ref="O1421">IF(N1421="","",COUNT(IF($E$1098:$E$1201=N1421,IF(L$1098:L$1201&lt;&gt;"",L$1098:L$1201))))</f>
        <v/>
      </c>
      <c r="P1421" s="127" t="str">
        <f t="array" ref="P1421">IF(N1421="","",SUMIF(E$1098:E$1201,N1421,$J$1098:$J$1201))</f>
        <v/>
      </c>
    </row>
    <row r="1422" spans="1:16" ht="15" hidden="1">
      <c r="A1422" s="101" t="str">
        <f t="array" ref="A1422">IF($C1422="","",RANK(E1422,$E$1395:$E$1486,0))</f>
        <v/>
      </c>
      <c r="B1422" s="106" t="str">
        <f t="shared" si="135"/>
        <v/>
      </c>
      <c r="C1422" s="48" t="str">
        <f t="array" ref="C1422">IF(ROWS($E$1395:$E1422)&gt;$O$1394,"",INDEX($M$1395:$P$1479,SMALL(IF($P$1395:$P$1479=$E1422,ROW($P$1395:$P$1479)-ROW($P$1395)+1),COUNTIF($E$1395:$E1422,E1422)),COLUMNS($A$1395:B1422)))</f>
        <v/>
      </c>
      <c r="D1422" s="49" t="str">
        <f t="array" ref="D1422">IF(C1422="","",COUNT(IF($E$1098:$E$1201=C1422,IF(L$1098:L$1201&lt;&gt;"",L$1098:L$1201))))</f>
        <v/>
      </c>
      <c r="E1422" s="89" t="str">
        <f t="array" ref="E1422">IF(ROWS($E$1395:$E1422)&gt;$O$1394,"",LARGE($P$1395:$P$1479,ROWS($E$1395:E1422)))</f>
        <v/>
      </c>
      <c r="F1422" s="93" t="str">
        <f t="array" ref="F1422">IF(E1422="","",IF(E1422=MAX($E$1395:$E$1486),"",E1422-MAX($E$1395:$E$1486)))</f>
        <v/>
      </c>
      <c r="G1422" s="54"/>
      <c r="H1422" s="307"/>
      <c r="I1422" s="133" t="str">
        <f t="array" ref="I1422">IF(D1422="","",SUMIF($E$1098:$E$1201,C1422,$J$1098:$J$1201))</f>
        <v/>
      </c>
      <c r="L1422" s="207" t="str">
        <f t="shared" si="136"/>
        <v/>
      </c>
      <c r="M1422" s="60" t="str">
        <f t="array" ref="M1422">IF(P1422="","",RANK($P1422,$P$1395:$P$1481,0))</f>
        <v/>
      </c>
      <c r="N1422" s="115" t="str">
        <f t="array" ref="N1422">IF(ROWS($N$1395:$N1422)&gt;$O$1394,"",INDEX($E$1098:$E$1201,SMALL(IF(FREQUENCY(IF($E$1098:$E$1201&lt;&gt;"",MATCH($E$1098:$E$1201,$E$1098:$E$1201,0)),ROW($E$1098:$E$1201)-ROW($E$1098)+1),ROW($E$1098:$E$1201)-ROW($E$1098)+1),ROWS(N$1395:$N1422))))</f>
        <v/>
      </c>
      <c r="O1422" s="130" t="str">
        <f t="array" ref="O1422">IF(N1422="","",COUNT(IF($E$1098:$E$1201=N1422,IF(L$1098:L$1201&lt;&gt;"",L$1098:L$1201))))</f>
        <v/>
      </c>
      <c r="P1422" s="127" t="str">
        <f t="array" ref="P1422">IF(N1422="","",SUMIF(E$1098:E$1201,N1422,$J$1098:$J$1201))</f>
        <v/>
      </c>
    </row>
    <row r="1423" spans="1:16" ht="15" hidden="1">
      <c r="A1423" s="101" t="str">
        <f t="array" ref="A1423">IF($C1423="","",RANK(E1423,$E$1395:$E$1486,0))</f>
        <v/>
      </c>
      <c r="B1423" s="106" t="str">
        <f t="shared" si="135"/>
        <v/>
      </c>
      <c r="C1423" s="48" t="str">
        <f t="array" ref="C1423">IF(ROWS($E$1395:$E1423)&gt;$O$1394,"",INDEX($M$1395:$P$1479,SMALL(IF($P$1395:$P$1479=$E1423,ROW($P$1395:$P$1479)-ROW($P$1395)+1),COUNTIF($E$1395:$E1423,E1423)),COLUMNS($A$1395:B1423)))</f>
        <v/>
      </c>
      <c r="D1423" s="49" t="str">
        <f t="array" ref="D1423">IF(C1423="","",COUNT(IF($E$1098:$E$1201=C1423,IF(L$1098:L$1201&lt;&gt;"",L$1098:L$1201))))</f>
        <v/>
      </c>
      <c r="E1423" s="89" t="str">
        <f t="array" ref="E1423">IF(ROWS($E$1395:$E1423)&gt;$O$1394,"",LARGE($P$1395:$P$1479,ROWS($E$1395:E1423)))</f>
        <v/>
      </c>
      <c r="F1423" s="93" t="str">
        <f t="array" ref="F1423">IF(E1423="","",IF(E1423=MAX($E$1395:$E$1486),"",E1423-MAX($E$1395:$E$1486)))</f>
        <v/>
      </c>
      <c r="G1423" s="54"/>
      <c r="H1423" s="307"/>
      <c r="I1423" s="133" t="str">
        <f t="array" ref="I1423">IF(D1423="","",SUMIF($E$1098:$E$1201,C1423,$J$1098:$J$1201))</f>
        <v/>
      </c>
      <c r="L1423" s="207" t="str">
        <f t="shared" si="136"/>
        <v/>
      </c>
      <c r="M1423" s="60" t="str">
        <f t="array" ref="M1423">IF(P1423="","",RANK($P1423,$P$1395:$P$1481,0))</f>
        <v/>
      </c>
      <c r="N1423" s="115" t="str">
        <f t="array" ref="N1423">IF(ROWS($N$1395:$N1423)&gt;$O$1394,"",INDEX($E$1098:$E$1201,SMALL(IF(FREQUENCY(IF($E$1098:$E$1201&lt;&gt;"",MATCH($E$1098:$E$1201,$E$1098:$E$1201,0)),ROW($E$1098:$E$1201)-ROW($E$1098)+1),ROW($E$1098:$E$1201)-ROW($E$1098)+1),ROWS(N$1395:$N1423))))</f>
        <v/>
      </c>
      <c r="O1423" s="130" t="str">
        <f t="array" ref="O1423">IF(N1423="","",COUNT(IF($E$1098:$E$1201=N1423,IF(L$1098:L$1201&lt;&gt;"",L$1098:L$1201))))</f>
        <v/>
      </c>
      <c r="P1423" s="127" t="str">
        <f t="array" ref="P1423">IF(N1423="","",SUMIF(E$1098:E$1201,N1423,$J$1098:$J$1201))</f>
        <v/>
      </c>
    </row>
    <row r="1424" spans="1:16" ht="15" hidden="1">
      <c r="A1424" s="101" t="str">
        <f t="array" ref="A1424">IF($C1424="","",RANK(E1424,$E$1395:$E$1486,0))</f>
        <v/>
      </c>
      <c r="B1424" s="106" t="str">
        <f t="shared" si="135"/>
        <v/>
      </c>
      <c r="C1424" s="48" t="str">
        <f t="array" ref="C1424">IF(ROWS($E$1395:$E1424)&gt;$O$1394,"",INDEX($M$1395:$P$1479,SMALL(IF($P$1395:$P$1479=$E1424,ROW($P$1395:$P$1479)-ROW($P$1395)+1),COUNTIF($E$1395:$E1424,E1424)),COLUMNS($A$1395:B1424)))</f>
        <v/>
      </c>
      <c r="D1424" s="49" t="str">
        <f t="array" ref="D1424">IF(C1424="","",COUNT(IF($E$1098:$E$1201=C1424,IF(L$1098:L$1201&lt;&gt;"",L$1098:L$1201))))</f>
        <v/>
      </c>
      <c r="E1424" s="89" t="str">
        <f t="array" ref="E1424">IF(ROWS($E$1395:$E1424)&gt;$O$1394,"",LARGE($P$1395:$P$1479,ROWS($E$1395:E1424)))</f>
        <v/>
      </c>
      <c r="F1424" s="93" t="str">
        <f t="array" ref="F1424">IF(E1424="","",IF(E1424=MAX($E$1395:$E$1486),"",E1424-MAX($E$1395:$E$1486)))</f>
        <v/>
      </c>
      <c r="G1424" s="54"/>
      <c r="H1424" s="307"/>
      <c r="I1424" s="133" t="str">
        <f t="array" ref="I1424">IF(D1424="","",SUMIF($E$1098:$E$1201,C1424,$J$1098:$J$1201))</f>
        <v/>
      </c>
      <c r="L1424" s="207" t="str">
        <f t="shared" si="136"/>
        <v/>
      </c>
      <c r="M1424" s="60" t="str">
        <f t="array" ref="M1424">IF(P1424="","",RANK($P1424,$P$1395:$P$1481,0))</f>
        <v/>
      </c>
      <c r="N1424" s="115" t="str">
        <f t="array" ref="N1424">IF(ROWS($N$1395:$N1424)&gt;$O$1394,"",INDEX($E$1098:$E$1201,SMALL(IF(FREQUENCY(IF($E$1098:$E$1201&lt;&gt;"",MATCH($E$1098:$E$1201,$E$1098:$E$1201,0)),ROW($E$1098:$E$1201)-ROW($E$1098)+1),ROW($E$1098:$E$1201)-ROW($E$1098)+1),ROWS(N$1395:$N1424))))</f>
        <v/>
      </c>
      <c r="O1424" s="130" t="str">
        <f t="array" ref="O1424">IF(N1424="","",COUNT(IF($E$1098:$E$1201=N1424,IF(L$1098:L$1201&lt;&gt;"",L$1098:L$1201))))</f>
        <v/>
      </c>
      <c r="P1424" s="127" t="str">
        <f t="array" ref="P1424">IF(N1424="","",SUMIF(E$1098:E$1201,N1424,$J$1098:$J$1201))</f>
        <v/>
      </c>
    </row>
    <row r="1425" spans="1:16" ht="15" hidden="1">
      <c r="A1425" s="101" t="str">
        <f t="array" ref="A1425">IF($C1425="","",RANK(E1425,$E$1395:$E$1486,0))</f>
        <v/>
      </c>
      <c r="B1425" s="106" t="str">
        <f t="shared" si="135"/>
        <v/>
      </c>
      <c r="C1425" s="48" t="str">
        <f t="array" ref="C1425">IF(ROWS($E$1395:$E1425)&gt;$O$1394,"",INDEX($M$1395:$P$1479,SMALL(IF($P$1395:$P$1479=$E1425,ROW($P$1395:$P$1479)-ROW($P$1395)+1),COUNTIF($E$1395:$E1425,E1425)),COLUMNS($A$1395:B1425)))</f>
        <v/>
      </c>
      <c r="D1425" s="49" t="str">
        <f t="array" ref="D1425">IF(C1425="","",COUNT(IF($E$1098:$E$1201=C1425,IF(L$1098:L$1201&lt;&gt;"",L$1098:L$1201))))</f>
        <v/>
      </c>
      <c r="E1425" s="89" t="str">
        <f t="array" ref="E1425">IF(ROWS($E$1395:$E1425)&gt;$O$1394,"",LARGE($P$1395:$P$1479,ROWS($E$1395:E1425)))</f>
        <v/>
      </c>
      <c r="F1425" s="93" t="str">
        <f t="array" ref="F1425">IF(E1425="","",IF(E1425=MAX($E$1395:$E$1486),"",E1425-MAX($E$1395:$E$1486)))</f>
        <v/>
      </c>
      <c r="G1425" s="54"/>
      <c r="H1425" s="307"/>
      <c r="I1425" s="133" t="str">
        <f t="array" ref="I1425">IF(D1425="","",SUMIF($E$1098:$E$1201,C1425,$J$1098:$J$1201))</f>
        <v/>
      </c>
      <c r="L1425" s="207" t="str">
        <f t="shared" si="136"/>
        <v/>
      </c>
      <c r="M1425" s="60" t="str">
        <f t="array" ref="M1425">IF(P1425="","",RANK($P1425,$P$1395:$P$1481,0))</f>
        <v/>
      </c>
      <c r="N1425" s="115" t="str">
        <f t="array" ref="N1425">IF(ROWS($N$1395:$N1425)&gt;$O$1394,"",INDEX($E$1098:$E$1201,SMALL(IF(FREQUENCY(IF($E$1098:$E$1201&lt;&gt;"",MATCH($E$1098:$E$1201,$E$1098:$E$1201,0)),ROW($E$1098:$E$1201)-ROW($E$1098)+1),ROW($E$1098:$E$1201)-ROW($E$1098)+1),ROWS(N$1395:$N1425))))</f>
        <v/>
      </c>
      <c r="O1425" s="130" t="str">
        <f t="array" ref="O1425">IF(N1425="","",COUNT(IF($E$1098:$E$1201=N1425,IF(L$1098:L$1201&lt;&gt;"",L$1098:L$1201))))</f>
        <v/>
      </c>
      <c r="P1425" s="127" t="str">
        <f t="array" ref="P1425">IF(N1425="","",SUMIF(E$1098:E$1201,N1425,$J$1098:$J$1201))</f>
        <v/>
      </c>
    </row>
    <row r="1426" spans="1:16" ht="15" hidden="1">
      <c r="A1426" s="101" t="str">
        <f t="array" ref="A1426">IF($C1426="","",RANK(E1426,$E$1395:$E$1486,0))</f>
        <v/>
      </c>
      <c r="B1426" s="106" t="str">
        <f t="shared" si="135"/>
        <v/>
      </c>
      <c r="C1426" s="48" t="str">
        <f t="array" ref="C1426">IF(ROWS($E$1395:$E1426)&gt;$O$1394,"",INDEX($M$1395:$P$1479,SMALL(IF($P$1395:$P$1479=$E1426,ROW($P$1395:$P$1479)-ROW($P$1395)+1),COUNTIF($E$1395:$E1426,E1426)),COLUMNS($A$1395:B1426)))</f>
        <v/>
      </c>
      <c r="D1426" s="49" t="str">
        <f t="array" ref="D1426">IF(C1426="","",COUNT(IF($E$1098:$E$1201=C1426,IF(L$1098:L$1201&lt;&gt;"",L$1098:L$1201))))</f>
        <v/>
      </c>
      <c r="E1426" s="89" t="str">
        <f t="array" ref="E1426">IF(ROWS($E$1395:$E1426)&gt;$O$1394,"",LARGE($P$1395:$P$1479,ROWS($E$1395:E1426)))</f>
        <v/>
      </c>
      <c r="F1426" s="93" t="str">
        <f t="array" ref="F1426">IF(E1426="","",IF(E1426=MAX($E$1395:$E$1486),"",E1426-MAX($E$1395:$E$1486)))</f>
        <v/>
      </c>
      <c r="G1426" s="54"/>
      <c r="H1426" s="307"/>
      <c r="I1426" s="133" t="str">
        <f t="array" ref="I1426">IF(D1426="","",SUMIF($E$1098:$E$1201,C1426,$J$1098:$J$1201))</f>
        <v/>
      </c>
      <c r="L1426" s="207" t="str">
        <f t="shared" si="136"/>
        <v/>
      </c>
      <c r="M1426" s="60" t="str">
        <f t="array" ref="M1426">IF(P1426="","",RANK($P1426,$P$1395:$P$1481,0))</f>
        <v/>
      </c>
      <c r="N1426" s="115" t="str">
        <f t="array" ref="N1426">IF(ROWS($N$1395:$N1426)&gt;$O$1394,"",INDEX($E$1098:$E$1201,SMALL(IF(FREQUENCY(IF($E$1098:$E$1201&lt;&gt;"",MATCH($E$1098:$E$1201,$E$1098:$E$1201,0)),ROW($E$1098:$E$1201)-ROW($E$1098)+1),ROW($E$1098:$E$1201)-ROW($E$1098)+1),ROWS(N$1395:$N1426))))</f>
        <v/>
      </c>
      <c r="O1426" s="130" t="str">
        <f t="array" ref="O1426">IF(N1426="","",COUNT(IF($E$1098:$E$1201=N1426,IF(L$1098:L$1201&lt;&gt;"",L$1098:L$1201))))</f>
        <v/>
      </c>
      <c r="P1426" s="127" t="str">
        <f t="array" ref="P1426">IF(N1426="","",SUMIF(E$1098:E$1201,N1426,$J$1098:$J$1201))</f>
        <v/>
      </c>
    </row>
    <row r="1427" spans="1:16" ht="15" hidden="1">
      <c r="A1427" s="101" t="str">
        <f t="array" ref="A1427">IF($C1427="","",RANK(E1427,$E$1395:$E$1486,0))</f>
        <v/>
      </c>
      <c r="B1427" s="106" t="str">
        <f t="shared" si="135"/>
        <v/>
      </c>
      <c r="C1427" s="48" t="str">
        <f t="array" ref="C1427">IF(ROWS($E$1395:$E1427)&gt;$O$1394,"",INDEX($M$1395:$P$1479,SMALL(IF($P$1395:$P$1479=$E1427,ROW($P$1395:$P$1479)-ROW($P$1395)+1),COUNTIF($E$1395:$E1427,E1427)),COLUMNS($A$1395:B1427)))</f>
        <v/>
      </c>
      <c r="D1427" s="49" t="str">
        <f t="array" ref="D1427">IF(C1427="","",COUNT(IF($E$1098:$E$1201=C1427,IF(L$1098:L$1201&lt;&gt;"",L$1098:L$1201))))</f>
        <v/>
      </c>
      <c r="E1427" s="89" t="str">
        <f t="array" ref="E1427">IF(ROWS($E$1395:$E1427)&gt;$O$1394,"",LARGE($P$1395:$P$1479,ROWS($E$1395:E1427)))</f>
        <v/>
      </c>
      <c r="F1427" s="93" t="str">
        <f t="array" ref="F1427">IF(E1427="","",IF(E1427=MAX($E$1395:$E$1486),"",E1427-MAX($E$1395:$E$1486)))</f>
        <v/>
      </c>
      <c r="G1427" s="54"/>
      <c r="H1427" s="307"/>
      <c r="I1427" s="133" t="str">
        <f t="array" ref="I1427">IF(D1427="","",SUMIF($E$1098:$E$1201,C1427,$J$1098:$J$1201))</f>
        <v/>
      </c>
      <c r="L1427" s="207" t="str">
        <f t="shared" si="136"/>
        <v/>
      </c>
      <c r="M1427" s="60" t="str">
        <f t="array" ref="M1427">IF(P1427="","",RANK($P1427,$P$1395:$P$1481,0))</f>
        <v/>
      </c>
      <c r="N1427" s="115" t="str">
        <f t="array" ref="N1427">IF(ROWS($N$1395:$N1427)&gt;$O$1394,"",INDEX($E$1098:$E$1201,SMALL(IF(FREQUENCY(IF($E$1098:$E$1201&lt;&gt;"",MATCH($E$1098:$E$1201,$E$1098:$E$1201,0)),ROW($E$1098:$E$1201)-ROW($E$1098)+1),ROW($E$1098:$E$1201)-ROW($E$1098)+1),ROWS(N$1395:$N1427))))</f>
        <v/>
      </c>
      <c r="O1427" s="130" t="str">
        <f t="array" ref="O1427">IF(N1427="","",COUNT(IF($E$1098:$E$1201=N1427,IF(L$1098:L$1201&lt;&gt;"",L$1098:L$1201))))</f>
        <v/>
      </c>
      <c r="P1427" s="127" t="str">
        <f t="array" ref="P1427">IF(N1427="","",SUMIF(E$1098:E$1201,N1427,$J$1098:$J$1201))</f>
        <v/>
      </c>
    </row>
    <row r="1428" spans="1:16" ht="15" hidden="1">
      <c r="A1428" s="101" t="str">
        <f t="array" ref="A1428">IF($C1428="","",RANK(E1428,$E$1395:$E$1486,0))</f>
        <v/>
      </c>
      <c r="B1428" s="106" t="str">
        <f t="shared" si="135"/>
        <v/>
      </c>
      <c r="C1428" s="48" t="str">
        <f t="array" ref="C1428">IF(ROWS($E$1395:$E1428)&gt;$O$1394,"",INDEX($M$1395:$P$1479,SMALL(IF($P$1395:$P$1479=$E1428,ROW($P$1395:$P$1479)-ROW($P$1395)+1),COUNTIF($E$1395:$E1428,E1428)),COLUMNS($A$1395:B1428)))</f>
        <v/>
      </c>
      <c r="D1428" s="49" t="str">
        <f t="array" ref="D1428">IF(C1428="","",COUNT(IF($E$1098:$E$1201=C1428,IF(L$1098:L$1201&lt;&gt;"",L$1098:L$1201))))</f>
        <v/>
      </c>
      <c r="E1428" s="89" t="str">
        <f t="array" ref="E1428">IF(ROWS($E$1395:$E1428)&gt;$O$1394,"",LARGE($P$1395:$P$1479,ROWS($E$1395:E1428)))</f>
        <v/>
      </c>
      <c r="F1428" s="93" t="str">
        <f t="array" ref="F1428">IF(E1428="","",IF(E1428=MAX($E$1395:$E$1486),"",E1428-MAX($E$1395:$E$1486)))</f>
        <v/>
      </c>
      <c r="G1428" s="54"/>
      <c r="H1428" s="307"/>
      <c r="I1428" s="133" t="str">
        <f t="array" ref="I1428">IF(D1428="","",SUMIF($E$1098:$E$1201,C1428,$J$1098:$J$1201))</f>
        <v/>
      </c>
      <c r="L1428" s="207" t="str">
        <f t="shared" si="136"/>
        <v/>
      </c>
      <c r="M1428" s="60" t="str">
        <f t="array" ref="M1428">IF(P1428="","",RANK($P1428,$P$1395:$P$1481,0))</f>
        <v/>
      </c>
      <c r="N1428" s="115" t="str">
        <f t="array" ref="N1428">IF(ROWS($N$1395:$N1428)&gt;$O$1394,"",INDEX($E$1098:$E$1201,SMALL(IF(FREQUENCY(IF($E$1098:$E$1201&lt;&gt;"",MATCH($E$1098:$E$1201,$E$1098:$E$1201,0)),ROW($E$1098:$E$1201)-ROW($E$1098)+1),ROW($E$1098:$E$1201)-ROW($E$1098)+1),ROWS(N$1395:$N1428))))</f>
        <v/>
      </c>
      <c r="O1428" s="130" t="str">
        <f t="array" ref="O1428">IF(N1428="","",COUNT(IF($E$1098:$E$1201=N1428,IF(L$1098:L$1201&lt;&gt;"",L$1098:L$1201))))</f>
        <v/>
      </c>
      <c r="P1428" s="127" t="str">
        <f t="array" ref="P1428">IF(N1428="","",SUMIF(E$1098:E$1201,N1428,$J$1098:$J$1201))</f>
        <v/>
      </c>
    </row>
    <row r="1429" spans="1:16" ht="15" hidden="1">
      <c r="A1429" s="101" t="str">
        <f t="array" ref="A1429">IF($C1429="","",RANK(E1429,$E$1395:$E$1486,0))</f>
        <v/>
      </c>
      <c r="B1429" s="106" t="str">
        <f t="shared" si="135"/>
        <v/>
      </c>
      <c r="C1429" s="48" t="str">
        <f t="array" ref="C1429">IF(ROWS($E$1395:$E1429)&gt;$O$1394,"",INDEX($M$1395:$P$1479,SMALL(IF($P$1395:$P$1479=$E1429,ROW($P$1395:$P$1479)-ROW($P$1395)+1),COUNTIF($E$1395:$E1429,E1429)),COLUMNS($A$1395:B1429)))</f>
        <v/>
      </c>
      <c r="D1429" s="49" t="str">
        <f t="array" ref="D1429">IF(C1429="","",COUNT(IF($E$1098:$E$1201=C1429,IF(L$1098:L$1201&lt;&gt;"",L$1098:L$1201))))</f>
        <v/>
      </c>
      <c r="E1429" s="89" t="str">
        <f t="array" ref="E1429">IF(ROWS($E$1395:$E1429)&gt;$O$1394,"",LARGE($P$1395:$P$1479,ROWS($E$1395:E1429)))</f>
        <v/>
      </c>
      <c r="F1429" s="93" t="str">
        <f t="array" ref="F1429">IF(E1429="","",IF(E1429=MAX($E$1395:$E$1486),"",E1429-MAX($E$1395:$E$1486)))</f>
        <v/>
      </c>
      <c r="G1429" s="54"/>
      <c r="H1429" s="307"/>
      <c r="I1429" s="133" t="str">
        <f t="array" ref="I1429">IF(D1429="","",SUMIF($E$1098:$E$1201,C1429,$J$1098:$J$1201))</f>
        <v/>
      </c>
      <c r="L1429" s="207" t="str">
        <f t="shared" si="136"/>
        <v/>
      </c>
      <c r="M1429" s="60" t="str">
        <f t="array" ref="M1429">IF(P1429="","",RANK($P1429,$P$1395:$P$1481,0))</f>
        <v/>
      </c>
      <c r="N1429" s="115" t="str">
        <f t="array" ref="N1429">IF(ROWS($N$1395:$N1429)&gt;$O$1394,"",INDEX($E$1098:$E$1201,SMALL(IF(FREQUENCY(IF($E$1098:$E$1201&lt;&gt;"",MATCH($E$1098:$E$1201,$E$1098:$E$1201,0)),ROW($E$1098:$E$1201)-ROW($E$1098)+1),ROW($E$1098:$E$1201)-ROW($E$1098)+1),ROWS(N$1395:$N1429))))</f>
        <v/>
      </c>
      <c r="O1429" s="130" t="str">
        <f t="array" ref="O1429">IF(N1429="","",COUNT(IF($E$1098:$E$1201=N1429,IF(L$1098:L$1201&lt;&gt;"",L$1098:L$1201))))</f>
        <v/>
      </c>
      <c r="P1429" s="127" t="str">
        <f t="array" ref="P1429">IF(N1429="","",SUMIF(E$1098:E$1201,N1429,$J$1098:$J$1201))</f>
        <v/>
      </c>
    </row>
    <row r="1430" spans="1:16" ht="15" hidden="1">
      <c r="A1430" s="101" t="str">
        <f t="array" ref="A1430">IF($C1430="","",RANK(E1430,$E$1395:$E$1486,0))</f>
        <v/>
      </c>
      <c r="B1430" s="106" t="str">
        <f t="shared" si="135"/>
        <v/>
      </c>
      <c r="C1430" s="48" t="str">
        <f t="array" ref="C1430">IF(ROWS($E$1395:$E1430)&gt;$O$1394,"",INDEX($M$1395:$P$1479,SMALL(IF($P$1395:$P$1479=$E1430,ROW($P$1395:$P$1479)-ROW($P$1395)+1),COUNTIF($E$1395:$E1430,E1430)),COLUMNS($A$1395:B1430)))</f>
        <v/>
      </c>
      <c r="D1430" s="49" t="str">
        <f t="array" ref="D1430">IF(C1430="","",COUNT(IF($E$1098:$E$1201=C1430,IF(L$1098:L$1201&lt;&gt;"",L$1098:L$1201))))</f>
        <v/>
      </c>
      <c r="E1430" s="89" t="str">
        <f t="array" ref="E1430">IF(ROWS($E$1395:$E1430)&gt;$O$1394,"",LARGE($P$1395:$P$1479,ROWS($E$1395:E1430)))</f>
        <v/>
      </c>
      <c r="F1430" s="93" t="str">
        <f t="array" ref="F1430">IF(E1430="","",IF(E1430=MAX($E$1395:$E$1486),"",E1430-MAX($E$1395:$E$1486)))</f>
        <v/>
      </c>
      <c r="G1430" s="54"/>
      <c r="H1430" s="307"/>
      <c r="I1430" s="133" t="str">
        <f t="array" ref="I1430">IF(D1430="","",SUMIF($E$1098:$E$1201,C1430,$J$1098:$J$1201))</f>
        <v/>
      </c>
      <c r="L1430" s="207" t="str">
        <f t="shared" si="136"/>
        <v/>
      </c>
      <c r="M1430" s="60" t="str">
        <f t="array" ref="M1430">IF(P1430="","",RANK($P1430,$P$1395:$P$1481,0))</f>
        <v/>
      </c>
      <c r="N1430" s="115" t="str">
        <f t="array" ref="N1430">IF(ROWS($N$1395:$N1430)&gt;$O$1394,"",INDEX($E$1098:$E$1201,SMALL(IF(FREQUENCY(IF($E$1098:$E$1201&lt;&gt;"",MATCH($E$1098:$E$1201,$E$1098:$E$1201,0)),ROW($E$1098:$E$1201)-ROW($E$1098)+1),ROW($E$1098:$E$1201)-ROW($E$1098)+1),ROWS(N$1395:$N1430))))</f>
        <v/>
      </c>
      <c r="O1430" s="130" t="str">
        <f t="array" ref="O1430">IF(N1430="","",COUNT(IF($E$1098:$E$1201=N1430,IF(L$1098:L$1201&lt;&gt;"",L$1098:L$1201))))</f>
        <v/>
      </c>
      <c r="P1430" s="127" t="str">
        <f t="array" ref="P1430">IF(N1430="","",SUMIF(E$1098:E$1201,N1430,$J$1098:$J$1201))</f>
        <v/>
      </c>
    </row>
    <row r="1431" spans="1:16" ht="15" hidden="1">
      <c r="A1431" s="101" t="str">
        <f t="array" ref="A1431">IF($C1431="","",RANK(E1431,$E$1395:$E$1486,0))</f>
        <v/>
      </c>
      <c r="B1431" s="106" t="str">
        <f t="shared" si="135"/>
        <v/>
      </c>
      <c r="C1431" s="48" t="str">
        <f t="array" ref="C1431">IF(ROWS($E$1395:$E1431)&gt;$O$1394,"",INDEX($M$1395:$P$1479,SMALL(IF($P$1395:$P$1479=$E1431,ROW($P$1395:$P$1479)-ROW($P$1395)+1),COUNTIF($E$1395:$E1431,E1431)),COLUMNS($A$1395:B1431)))</f>
        <v/>
      </c>
      <c r="D1431" s="49" t="str">
        <f t="array" ref="D1431">IF(C1431="","",COUNT(IF($E$1098:$E$1201=C1431,IF(L$1098:L$1201&lt;&gt;"",L$1098:L$1201))))</f>
        <v/>
      </c>
      <c r="E1431" s="89" t="str">
        <f t="array" ref="E1431">IF(ROWS($E$1395:$E1431)&gt;$O$1394,"",LARGE($P$1395:$P$1479,ROWS($E$1395:E1431)))</f>
        <v/>
      </c>
      <c r="F1431" s="93" t="str">
        <f t="array" ref="F1431">IF(E1431="","",IF(E1431=MAX($E$1395:$E$1486),"",E1431-MAX($E$1395:$E$1486)))</f>
        <v/>
      </c>
      <c r="G1431" s="54"/>
      <c r="H1431" s="307"/>
      <c r="I1431" s="133" t="str">
        <f t="array" ref="I1431">IF(D1431="","",SUMIF($E$1098:$E$1201,C1431,$J$1098:$J$1201))</f>
        <v/>
      </c>
      <c r="L1431" s="207" t="str">
        <f t="shared" si="136"/>
        <v/>
      </c>
      <c r="M1431" s="60" t="str">
        <f t="array" ref="M1431">IF(P1431="","",RANK($P1431,$P$1395:$P$1481,0))</f>
        <v/>
      </c>
      <c r="N1431" s="115" t="str">
        <f t="array" ref="N1431">IF(ROWS($N$1395:$N1431)&gt;$O$1394,"",INDEX($E$1098:$E$1201,SMALL(IF(FREQUENCY(IF($E$1098:$E$1201&lt;&gt;"",MATCH($E$1098:$E$1201,$E$1098:$E$1201,0)),ROW($E$1098:$E$1201)-ROW($E$1098)+1),ROW($E$1098:$E$1201)-ROW($E$1098)+1),ROWS(N$1395:$N1431))))</f>
        <v/>
      </c>
      <c r="O1431" s="130" t="str">
        <f t="array" ref="O1431">IF(N1431="","",COUNT(IF($E$1098:$E$1201=N1431,IF(L$1098:L$1201&lt;&gt;"",L$1098:L$1201))))</f>
        <v/>
      </c>
      <c r="P1431" s="127" t="str">
        <f t="array" ref="P1431">IF(N1431="","",SUMIF(E$1098:E$1201,N1431,$J$1098:$J$1201))</f>
        <v/>
      </c>
    </row>
    <row r="1432" spans="1:16" ht="15" hidden="1">
      <c r="A1432" s="101" t="str">
        <f t="array" ref="A1432">IF($C1432="","",RANK(E1432,$E$1395:$E$1486,0))</f>
        <v/>
      </c>
      <c r="B1432" s="106" t="str">
        <f t="shared" si="135"/>
        <v/>
      </c>
      <c r="C1432" s="48" t="str">
        <f t="array" ref="C1432">IF(ROWS($E$1395:$E1432)&gt;$O$1394,"",INDEX($M$1395:$P$1479,SMALL(IF($P$1395:$P$1479=$E1432,ROW($P$1395:$P$1479)-ROW($P$1395)+1),COUNTIF($E$1395:$E1432,E1432)),COLUMNS($A$1395:B1432)))</f>
        <v/>
      </c>
      <c r="D1432" s="49" t="str">
        <f t="array" ref="D1432">IF(C1432="","",COUNT(IF($E$1098:$E$1201=C1432,IF(L$1098:L$1201&lt;&gt;"",L$1098:L$1201))))</f>
        <v/>
      </c>
      <c r="E1432" s="89" t="str">
        <f t="array" ref="E1432">IF(ROWS($E$1395:$E1432)&gt;$O$1394,"",LARGE($P$1395:$P$1479,ROWS($E$1395:E1432)))</f>
        <v/>
      </c>
      <c r="F1432" s="93" t="str">
        <f t="array" ref="F1432">IF(E1432="","",IF(E1432=MAX($E$1395:$E$1486),"",E1432-MAX($E$1395:$E$1486)))</f>
        <v/>
      </c>
      <c r="G1432" s="54"/>
      <c r="H1432" s="307"/>
      <c r="I1432" s="133" t="str">
        <f t="array" ref="I1432">IF(D1432="","",SUMIF($E$1098:$E$1201,C1432,$J$1098:$J$1201))</f>
        <v/>
      </c>
      <c r="L1432" s="207" t="str">
        <f t="shared" si="136"/>
        <v/>
      </c>
      <c r="M1432" s="60" t="str">
        <f t="array" ref="M1432">IF(P1432="","",RANK($P1432,$P$1395:$P$1481,0))</f>
        <v/>
      </c>
      <c r="N1432" s="115" t="str">
        <f t="array" ref="N1432">IF(ROWS($N$1395:$N1432)&gt;$O$1394,"",INDEX($E$1098:$E$1201,SMALL(IF(FREQUENCY(IF($E$1098:$E$1201&lt;&gt;"",MATCH($E$1098:$E$1201,$E$1098:$E$1201,0)),ROW($E$1098:$E$1201)-ROW($E$1098)+1),ROW($E$1098:$E$1201)-ROW($E$1098)+1),ROWS(N$1395:$N1432))))</f>
        <v/>
      </c>
      <c r="O1432" s="130" t="str">
        <f t="array" ref="O1432">IF(N1432="","",COUNT(IF($E$1098:$E$1201=N1432,IF(L$1098:L$1201&lt;&gt;"",L$1098:L$1201))))</f>
        <v/>
      </c>
      <c r="P1432" s="127" t="str">
        <f t="array" ref="P1432">IF(N1432="","",SUMIF(E$1098:E$1201,N1432,$J$1098:$J$1201))</f>
        <v/>
      </c>
    </row>
    <row r="1433" spans="1:16" ht="15" hidden="1">
      <c r="A1433" s="101" t="str">
        <f t="array" ref="A1433">IF($C1433="","",RANK(E1433,$E$1395:$E$1486,0))</f>
        <v/>
      </c>
      <c r="B1433" s="106" t="str">
        <f t="shared" si="135"/>
        <v/>
      </c>
      <c r="C1433" s="48" t="str">
        <f t="array" ref="C1433">IF(ROWS($E$1395:$E1433)&gt;$O$1394,"",INDEX($M$1395:$P$1479,SMALL(IF($P$1395:$P$1479=$E1433,ROW($P$1395:$P$1479)-ROW($P$1395)+1),COUNTIF($E$1395:$E1433,E1433)),COLUMNS($A$1395:B1433)))</f>
        <v/>
      </c>
      <c r="D1433" s="49" t="str">
        <f t="array" ref="D1433">IF(C1433="","",COUNT(IF($E$1098:$E$1201=C1433,IF(L$1098:L$1201&lt;&gt;"",L$1098:L$1201))))</f>
        <v/>
      </c>
      <c r="E1433" s="89" t="str">
        <f t="array" ref="E1433">IF(ROWS($E$1395:$E1433)&gt;$O$1394,"",LARGE($P$1395:$P$1479,ROWS($E$1395:E1433)))</f>
        <v/>
      </c>
      <c r="F1433" s="93" t="str">
        <f t="array" ref="F1433">IF(E1433="","",IF(E1433=MAX($E$1395:$E$1486),"",E1433-MAX($E$1395:$E$1486)))</f>
        <v/>
      </c>
      <c r="G1433" s="54"/>
      <c r="H1433" s="307"/>
      <c r="I1433" s="133" t="str">
        <f t="array" ref="I1433">IF(D1433="","",SUMIF($E$1098:$E$1201,C1433,$J$1098:$J$1201))</f>
        <v/>
      </c>
      <c r="L1433" s="207" t="str">
        <f t="shared" si="136"/>
        <v/>
      </c>
      <c r="M1433" s="60" t="str">
        <f t="array" ref="M1433">IF(P1433="","",RANK($P1433,$P$1395:$P$1481,0))</f>
        <v/>
      </c>
      <c r="N1433" s="115" t="str">
        <f t="array" ref="N1433">IF(ROWS($N$1395:$N1433)&gt;$O$1394,"",INDEX($E$1098:$E$1201,SMALL(IF(FREQUENCY(IF($E$1098:$E$1201&lt;&gt;"",MATCH($E$1098:$E$1201,$E$1098:$E$1201,0)),ROW($E$1098:$E$1201)-ROW($E$1098)+1),ROW($E$1098:$E$1201)-ROW($E$1098)+1),ROWS(N$1395:$N1433))))</f>
        <v/>
      </c>
      <c r="O1433" s="130" t="str">
        <f t="array" ref="O1433">IF(N1433="","",COUNT(IF($E$1098:$E$1201=N1433,IF(L$1098:L$1201&lt;&gt;"",L$1098:L$1201))))</f>
        <v/>
      </c>
      <c r="P1433" s="127" t="str">
        <f t="array" ref="P1433">IF(N1433="","",SUMIF(E$1098:E$1201,N1433,$J$1098:$J$1201))</f>
        <v/>
      </c>
    </row>
    <row r="1434" spans="1:16" ht="15" hidden="1">
      <c r="A1434" s="101" t="str">
        <f t="array" ref="A1434">IF($C1434="","",RANK(E1434,$E$1395:$E$1486,0))</f>
        <v/>
      </c>
      <c r="B1434" s="106" t="str">
        <f t="shared" si="135"/>
        <v/>
      </c>
      <c r="C1434" s="48" t="str">
        <f t="array" ref="C1434">IF(ROWS($E$1395:$E1434)&gt;$O$1394,"",INDEX($M$1395:$P$1479,SMALL(IF($P$1395:$P$1479=$E1434,ROW($P$1395:$P$1479)-ROW($P$1395)+1),COUNTIF($E$1395:$E1434,E1434)),COLUMNS($A$1395:B1434)))</f>
        <v/>
      </c>
      <c r="D1434" s="49" t="str">
        <f t="array" ref="D1434">IF(C1434="","",COUNT(IF($E$1098:$E$1201=C1434,IF(L$1098:L$1201&lt;&gt;"",L$1098:L$1201))))</f>
        <v/>
      </c>
      <c r="E1434" s="89" t="str">
        <f t="array" ref="E1434">IF(ROWS($E$1395:$E1434)&gt;$O$1394,"",LARGE($P$1395:$P$1479,ROWS($E$1395:E1434)))</f>
        <v/>
      </c>
      <c r="F1434" s="93" t="str">
        <f t="array" ref="F1434">IF(E1434="","",IF(E1434=MAX($E$1395:$E$1486),"",E1434-MAX($E$1395:$E$1486)))</f>
        <v/>
      </c>
      <c r="G1434" s="54"/>
      <c r="H1434" s="307"/>
      <c r="I1434" s="133" t="str">
        <f t="array" ref="I1434">IF(D1434="","",SUMIF($E$1098:$E$1201,C1434,$J$1098:$J$1201))</f>
        <v/>
      </c>
      <c r="L1434" s="207" t="str">
        <f t="shared" si="136"/>
        <v/>
      </c>
      <c r="M1434" s="60" t="str">
        <f t="array" ref="M1434">IF(P1434="","",RANK($P1434,$P$1395:$P$1481,0))</f>
        <v/>
      </c>
      <c r="N1434" s="115" t="str">
        <f t="array" ref="N1434">IF(ROWS($N$1395:$N1434)&gt;$O$1394,"",INDEX($E$1098:$E$1201,SMALL(IF(FREQUENCY(IF($E$1098:$E$1201&lt;&gt;"",MATCH($E$1098:$E$1201,$E$1098:$E$1201,0)),ROW($E$1098:$E$1201)-ROW($E$1098)+1),ROW($E$1098:$E$1201)-ROW($E$1098)+1),ROWS(N$1395:$N1434))))</f>
        <v/>
      </c>
      <c r="O1434" s="130" t="str">
        <f t="array" ref="O1434">IF(N1434="","",COUNT(IF($E$1098:$E$1201=N1434,IF(L$1098:L$1201&lt;&gt;"",L$1098:L$1201))))</f>
        <v/>
      </c>
      <c r="P1434" s="127" t="str">
        <f t="array" ref="P1434">IF(N1434="","",SUMIF(E$1098:E$1201,N1434,$J$1098:$J$1201))</f>
        <v/>
      </c>
    </row>
    <row r="1435" spans="1:16" ht="15" hidden="1">
      <c r="A1435" s="101" t="str">
        <f t="array" ref="A1435">IF($C1435="","",RANK(E1435,$E$1395:$E$1486,0))</f>
        <v/>
      </c>
      <c r="B1435" s="106" t="str">
        <f t="shared" si="135"/>
        <v/>
      </c>
      <c r="C1435" s="48" t="str">
        <f t="array" ref="C1435">IF(ROWS($E$1395:$E1435)&gt;$O$1394,"",INDEX($M$1395:$P$1479,SMALL(IF($P$1395:$P$1479=$E1435,ROW($P$1395:$P$1479)-ROW($P$1395)+1),COUNTIF($E$1395:$E1435,E1435)),COLUMNS($A$1395:B1435)))</f>
        <v/>
      </c>
      <c r="D1435" s="49" t="str">
        <f t="array" ref="D1435">IF(C1435="","",COUNT(IF($E$1098:$E$1201=C1435,IF(L$1098:L$1201&lt;&gt;"",L$1098:L$1201))))</f>
        <v/>
      </c>
      <c r="E1435" s="89" t="str">
        <f t="array" ref="E1435">IF(ROWS($E$1395:$E1435)&gt;$O$1394,"",LARGE($P$1395:$P$1479,ROWS($E$1395:E1435)))</f>
        <v/>
      </c>
      <c r="F1435" s="93" t="str">
        <f t="array" ref="F1435">IF(E1435="","",IF(E1435=MAX($E$1395:$E$1486),"",E1435-MAX($E$1395:$E$1486)))</f>
        <v/>
      </c>
      <c r="G1435" s="54"/>
      <c r="H1435" s="307"/>
      <c r="I1435" s="133" t="str">
        <f t="array" ref="I1435">IF(D1435="","",SUMIF($E$1098:$E$1201,C1435,$J$1098:$J$1201))</f>
        <v/>
      </c>
      <c r="L1435" s="207" t="str">
        <f t="shared" si="136"/>
        <v/>
      </c>
      <c r="M1435" s="60" t="str">
        <f t="array" ref="M1435">IF(P1435="","",RANK($P1435,$P$1395:$P$1481,0))</f>
        <v/>
      </c>
      <c r="N1435" s="115" t="str">
        <f t="array" ref="N1435">IF(ROWS($N$1395:$N1435)&gt;$O$1394,"",INDEX($E$1098:$E$1201,SMALL(IF(FREQUENCY(IF($E$1098:$E$1201&lt;&gt;"",MATCH($E$1098:$E$1201,$E$1098:$E$1201,0)),ROW($E$1098:$E$1201)-ROW($E$1098)+1),ROW($E$1098:$E$1201)-ROW($E$1098)+1),ROWS(N$1395:$N1435))))</f>
        <v/>
      </c>
      <c r="O1435" s="130" t="str">
        <f t="array" ref="O1435">IF(N1435="","",COUNT(IF($E$1098:$E$1201=N1435,IF(L$1098:L$1201&lt;&gt;"",L$1098:L$1201))))</f>
        <v/>
      </c>
      <c r="P1435" s="127" t="str">
        <f t="array" ref="P1435">IF(N1435="","",SUMIF(E$1098:E$1201,N1435,$J$1098:$J$1201))</f>
        <v/>
      </c>
    </row>
    <row r="1436" spans="1:16" ht="15" hidden="1">
      <c r="A1436" s="101" t="str">
        <f t="array" ref="A1436">IF($C1436="","",RANK(E1436,$E$1395:$E$1486,0))</f>
        <v/>
      </c>
      <c r="B1436" s="106" t="str">
        <f t="shared" si="135"/>
        <v/>
      </c>
      <c r="C1436" s="48" t="str">
        <f t="array" ref="C1436">IF(ROWS($E$1395:$E1436)&gt;$O$1394,"",INDEX($M$1395:$P$1479,SMALL(IF($P$1395:$P$1479=$E1436,ROW($P$1395:$P$1479)-ROW($P$1395)+1),COUNTIF($E$1395:$E1436,E1436)),COLUMNS($A$1395:B1436)))</f>
        <v/>
      </c>
      <c r="D1436" s="49" t="str">
        <f t="array" ref="D1436">IF(C1436="","",COUNT(IF($E$1098:$E$1201=C1436,IF(L$1098:L$1201&lt;&gt;"",L$1098:L$1201))))</f>
        <v/>
      </c>
      <c r="E1436" s="89" t="str">
        <f t="array" ref="E1436">IF(ROWS($E$1395:$E1436)&gt;$O$1394,"",LARGE($P$1395:$P$1479,ROWS($E$1395:E1436)))</f>
        <v/>
      </c>
      <c r="F1436" s="93" t="str">
        <f t="array" ref="F1436">IF(E1436="","",IF(E1436=MAX($E$1395:$E$1486),"",E1436-MAX($E$1395:$E$1486)))</f>
        <v/>
      </c>
      <c r="G1436" s="54"/>
      <c r="H1436" s="307"/>
      <c r="I1436" s="133" t="str">
        <f t="array" ref="I1436">IF(D1436="","",SUMIF($E$1098:$E$1201,C1436,$J$1098:$J$1201))</f>
        <v/>
      </c>
      <c r="L1436" s="207" t="str">
        <f t="shared" si="136"/>
        <v/>
      </c>
      <c r="M1436" s="60" t="str">
        <f t="array" ref="M1436">IF(P1436="","",RANK($P1436,$P$1395:$P$1481,0))</f>
        <v/>
      </c>
      <c r="N1436" s="115" t="str">
        <f t="array" ref="N1436">IF(ROWS($N$1395:$N1436)&gt;$O$1394,"",INDEX($E$1098:$E$1201,SMALL(IF(FREQUENCY(IF($E$1098:$E$1201&lt;&gt;"",MATCH($E$1098:$E$1201,$E$1098:$E$1201,0)),ROW($E$1098:$E$1201)-ROW($E$1098)+1),ROW($E$1098:$E$1201)-ROW($E$1098)+1),ROWS(N$1395:$N1436))))</f>
        <v/>
      </c>
      <c r="O1436" s="130" t="str">
        <f t="array" ref="O1436">IF(N1436="","",COUNT(IF($E$1098:$E$1201=N1436,IF(L$1098:L$1201&lt;&gt;"",L$1098:L$1201))))</f>
        <v/>
      </c>
      <c r="P1436" s="127" t="str">
        <f t="array" ref="P1436">IF(N1436="","",SUMIF(E$1098:E$1201,N1436,$J$1098:$J$1201))</f>
        <v/>
      </c>
    </row>
    <row r="1437" spans="1:16" ht="15" hidden="1">
      <c r="A1437" s="101" t="str">
        <f t="array" ref="A1437">IF($C1437="","",RANK(E1437,$E$1395:$E$1486,0))</f>
        <v/>
      </c>
      <c r="B1437" s="106" t="str">
        <f t="shared" si="135"/>
        <v/>
      </c>
      <c r="C1437" s="48" t="str">
        <f t="array" ref="C1437">IF(ROWS($E$1395:$E1437)&gt;$O$1394,"",INDEX($M$1395:$P$1479,SMALL(IF($P$1395:$P$1479=$E1437,ROW($P$1395:$P$1479)-ROW($P$1395)+1),COUNTIF($E$1395:$E1437,E1437)),COLUMNS($A$1395:B1437)))</f>
        <v/>
      </c>
      <c r="D1437" s="49" t="str">
        <f t="array" ref="D1437">IF(C1437="","",COUNT(IF($E$1098:$E$1201=C1437,IF(L$1098:L$1201&lt;&gt;"",L$1098:L$1201))))</f>
        <v/>
      </c>
      <c r="E1437" s="89" t="str">
        <f t="array" ref="E1437">IF(ROWS($E$1395:$E1437)&gt;$O$1394,"",LARGE($P$1395:$P$1479,ROWS($E$1395:E1437)))</f>
        <v/>
      </c>
      <c r="F1437" s="93" t="str">
        <f t="array" ref="F1437">IF(E1437="","",IF(E1437=MAX($E$1395:$E$1486),"",E1437-MAX($E$1395:$E$1486)))</f>
        <v/>
      </c>
      <c r="G1437" s="54"/>
      <c r="H1437" s="307"/>
      <c r="I1437" s="133" t="str">
        <f t="array" ref="I1437">IF(D1437="","",SUMIF($E$1098:$E$1201,C1437,$J$1098:$J$1201))</f>
        <v/>
      </c>
      <c r="L1437" s="207" t="str">
        <f t="shared" si="136"/>
        <v/>
      </c>
      <c r="M1437" s="60" t="str">
        <f t="array" ref="M1437">IF(P1437="","",RANK($P1437,$P$1395:$P$1481,0))</f>
        <v/>
      </c>
      <c r="N1437" s="115" t="str">
        <f t="array" ref="N1437">IF(ROWS($N$1395:$N1437)&gt;$O$1394,"",INDEX($E$1098:$E$1201,SMALL(IF(FREQUENCY(IF($E$1098:$E$1201&lt;&gt;"",MATCH($E$1098:$E$1201,$E$1098:$E$1201,0)),ROW($E$1098:$E$1201)-ROW($E$1098)+1),ROW($E$1098:$E$1201)-ROW($E$1098)+1),ROWS(N$1395:$N1437))))</f>
        <v/>
      </c>
      <c r="O1437" s="130" t="str">
        <f t="array" ref="O1437">IF(N1437="","",COUNT(IF($E$1098:$E$1201=N1437,IF(L$1098:L$1201&lt;&gt;"",L$1098:L$1201))))</f>
        <v/>
      </c>
      <c r="P1437" s="127" t="str">
        <f t="array" ref="P1437">IF(N1437="","",SUMIF(E$1098:E$1201,N1437,$J$1098:$J$1201))</f>
        <v/>
      </c>
    </row>
    <row r="1438" spans="1:16" ht="15" hidden="1">
      <c r="A1438" s="101" t="str">
        <f t="array" ref="A1438">IF($C1438="","",RANK(E1438,$E$1395:$E$1486,0))</f>
        <v/>
      </c>
      <c r="B1438" s="106" t="str">
        <f t="shared" si="135"/>
        <v/>
      </c>
      <c r="C1438" s="48" t="str">
        <f t="array" ref="C1438">IF(ROWS($E$1395:$E1438)&gt;$O$1394,"",INDEX($M$1395:$P$1479,SMALL(IF($P$1395:$P$1479=$E1438,ROW($P$1395:$P$1479)-ROW($P$1395)+1),COUNTIF($E$1395:$E1438,E1438)),COLUMNS($A$1395:B1438)))</f>
        <v/>
      </c>
      <c r="D1438" s="49" t="str">
        <f t="array" ref="D1438">IF(C1438="","",COUNT(IF($E$1098:$E$1201=C1438,IF(L$1098:L$1201&lt;&gt;"",L$1098:L$1201))))</f>
        <v/>
      </c>
      <c r="E1438" s="89" t="str">
        <f t="array" ref="E1438">IF(ROWS($E$1395:$E1438)&gt;$O$1394,"",LARGE($P$1395:$P$1479,ROWS($E$1395:E1438)))</f>
        <v/>
      </c>
      <c r="F1438" s="93" t="str">
        <f t="array" ref="F1438">IF(E1438="","",IF(E1438=MAX($E$1395:$E$1486),"",E1438-MAX($E$1395:$E$1486)))</f>
        <v/>
      </c>
      <c r="G1438" s="54"/>
      <c r="H1438" s="307"/>
      <c r="I1438" s="133" t="str">
        <f t="array" ref="I1438">IF(D1438="","",SUMIF($E$1098:$E$1201,C1438,$J$1098:$J$1201))</f>
        <v/>
      </c>
      <c r="L1438" s="207" t="str">
        <f t="shared" si="136"/>
        <v/>
      </c>
      <c r="M1438" s="60" t="str">
        <f t="array" ref="M1438">IF(P1438="","",RANK($P1438,$P$1395:$P$1481,0))</f>
        <v/>
      </c>
      <c r="N1438" s="115" t="str">
        <f t="array" ref="N1438">IF(ROWS($N$1395:$N1438)&gt;$O$1394,"",INDEX($E$1098:$E$1201,SMALL(IF(FREQUENCY(IF($E$1098:$E$1201&lt;&gt;"",MATCH($E$1098:$E$1201,$E$1098:$E$1201,0)),ROW($E$1098:$E$1201)-ROW($E$1098)+1),ROW($E$1098:$E$1201)-ROW($E$1098)+1),ROWS(N$1395:$N1438))))</f>
        <v/>
      </c>
      <c r="O1438" s="130" t="str">
        <f t="array" ref="O1438">IF(N1438="","",COUNT(IF($E$1098:$E$1201=N1438,IF(L$1098:L$1201&lt;&gt;"",L$1098:L$1201))))</f>
        <v/>
      </c>
      <c r="P1438" s="127" t="str">
        <f t="array" ref="P1438">IF(N1438="","",SUMIF(E$1098:E$1201,N1438,$J$1098:$J$1201))</f>
        <v/>
      </c>
    </row>
    <row r="1439" spans="1:16" ht="15" hidden="1">
      <c r="A1439" s="101" t="str">
        <f t="array" ref="A1439">IF($C1439="","",RANK(E1439,$E$1395:$E$1486,0))</f>
        <v/>
      </c>
      <c r="B1439" s="106" t="str">
        <f t="shared" si="135"/>
        <v/>
      </c>
      <c r="C1439" s="48" t="str">
        <f t="array" ref="C1439">IF(ROWS($E$1395:$E1439)&gt;$O$1394,"",INDEX($M$1395:$P$1479,SMALL(IF($P$1395:$P$1479=$E1439,ROW($P$1395:$P$1479)-ROW($P$1395)+1),COUNTIF($E$1395:$E1439,E1439)),COLUMNS($A$1395:B1439)))</f>
        <v/>
      </c>
      <c r="D1439" s="49" t="str">
        <f t="array" ref="D1439">IF(C1439="","",COUNT(IF($E$1098:$E$1201=C1439,IF(L$1098:L$1201&lt;&gt;"",L$1098:L$1201))))</f>
        <v/>
      </c>
      <c r="E1439" s="89" t="str">
        <f t="array" ref="E1439">IF(ROWS($E$1395:$E1439)&gt;$O$1394,"",LARGE($P$1395:$P$1479,ROWS($E$1395:E1439)))</f>
        <v/>
      </c>
      <c r="F1439" s="93" t="str">
        <f t="array" ref="F1439">IF(E1439="","",IF(E1439=MAX($E$1395:$E$1486),"",E1439-MAX($E$1395:$E$1486)))</f>
        <v/>
      </c>
      <c r="G1439" s="54"/>
      <c r="H1439" s="307"/>
      <c r="I1439" s="133" t="str">
        <f t="array" ref="I1439">IF(D1439="","",SUMIF($E$1098:$E$1201,C1439,$J$1098:$J$1201))</f>
        <v/>
      </c>
      <c r="L1439" s="207" t="str">
        <f t="shared" si="136"/>
        <v/>
      </c>
      <c r="M1439" s="60" t="str">
        <f t="array" ref="M1439">IF(P1439="","",RANK($P1439,$P$1395:$P$1481,0))</f>
        <v/>
      </c>
      <c r="N1439" s="115" t="str">
        <f t="array" ref="N1439">IF(ROWS($N$1395:$N1439)&gt;$O$1394,"",INDEX($E$1098:$E$1201,SMALL(IF(FREQUENCY(IF($E$1098:$E$1201&lt;&gt;"",MATCH($E$1098:$E$1201,$E$1098:$E$1201,0)),ROW($E$1098:$E$1201)-ROW($E$1098)+1),ROW($E$1098:$E$1201)-ROW($E$1098)+1),ROWS(N$1395:$N1439))))</f>
        <v/>
      </c>
      <c r="O1439" s="130" t="str">
        <f t="array" ref="O1439">IF(N1439="","",COUNT(IF($E$1098:$E$1201=N1439,IF(L$1098:L$1201&lt;&gt;"",L$1098:L$1201))))</f>
        <v/>
      </c>
      <c r="P1439" s="127" t="str">
        <f t="array" ref="P1439">IF(N1439="","",SUMIF(E$1098:E$1201,N1439,$J$1098:$J$1201))</f>
        <v/>
      </c>
    </row>
    <row r="1440" spans="1:16" ht="15" hidden="1">
      <c r="A1440" s="101" t="str">
        <f t="array" ref="A1440">IF($C1440="","",RANK(E1440,$E$1395:$E$1486,0))</f>
        <v/>
      </c>
      <c r="B1440" s="106" t="str">
        <f t="shared" si="135"/>
        <v/>
      </c>
      <c r="C1440" s="48" t="str">
        <f t="array" ref="C1440">IF(ROWS($E$1395:$E1440)&gt;$O$1394,"",INDEX($M$1395:$P$1479,SMALL(IF($P$1395:$P$1479=$E1440,ROW($P$1395:$P$1479)-ROW($P$1395)+1),COUNTIF($E$1395:$E1440,E1440)),COLUMNS($A$1395:B1440)))</f>
        <v/>
      </c>
      <c r="D1440" s="49" t="str">
        <f t="array" ref="D1440">IF(C1440="","",COUNT(IF($E$1098:$E$1201=C1440,IF(L$1098:L$1201&lt;&gt;"",L$1098:L$1201))))</f>
        <v/>
      </c>
      <c r="E1440" s="89" t="str">
        <f t="array" ref="E1440">IF(ROWS($E$1395:$E1440)&gt;$O$1394,"",LARGE($P$1395:$P$1479,ROWS($E$1395:E1440)))</f>
        <v/>
      </c>
      <c r="F1440" s="93" t="str">
        <f t="array" ref="F1440">IF(E1440="","",IF(E1440=MAX($E$1395:$E$1486),"",E1440-MAX($E$1395:$E$1486)))</f>
        <v/>
      </c>
      <c r="G1440" s="54"/>
      <c r="H1440" s="307"/>
      <c r="I1440" s="133" t="str">
        <f t="array" ref="I1440">IF(D1440="","",SUMIF($E$1098:$E$1201,C1440,$J$1098:$J$1201))</f>
        <v/>
      </c>
      <c r="L1440" s="207" t="str">
        <f t="shared" si="136"/>
        <v/>
      </c>
      <c r="M1440" s="60" t="str">
        <f t="array" ref="M1440">IF(P1440="","",RANK($P1440,$P$1395:$P$1481,0))</f>
        <v/>
      </c>
      <c r="N1440" s="115" t="str">
        <f t="array" ref="N1440">IF(ROWS($N$1395:$N1440)&gt;$O$1394,"",INDEX($E$1098:$E$1201,SMALL(IF(FREQUENCY(IF($E$1098:$E$1201&lt;&gt;"",MATCH($E$1098:$E$1201,$E$1098:$E$1201,0)),ROW($E$1098:$E$1201)-ROW($E$1098)+1),ROW($E$1098:$E$1201)-ROW($E$1098)+1),ROWS(N$1395:$N1440))))</f>
        <v/>
      </c>
      <c r="O1440" s="130" t="str">
        <f t="array" ref="O1440">IF(N1440="","",COUNT(IF($E$1098:$E$1201=N1440,IF(L$1098:L$1201&lt;&gt;"",L$1098:L$1201))))</f>
        <v/>
      </c>
      <c r="P1440" s="127" t="str">
        <f t="array" ref="P1440">IF(N1440="","",SUMIF(E$1098:E$1201,N1440,$J$1098:$J$1201))</f>
        <v/>
      </c>
    </row>
    <row r="1441" spans="1:16" ht="15" hidden="1">
      <c r="A1441" s="101" t="str">
        <f t="array" ref="A1441">IF($C1441="","",RANK(E1441,$E$1395:$E$1486,0))</f>
        <v/>
      </c>
      <c r="B1441" s="106" t="str">
        <f t="shared" si="135"/>
        <v/>
      </c>
      <c r="C1441" s="48" t="str">
        <f t="array" ref="C1441">IF(ROWS($E$1395:$E1441)&gt;$O$1394,"",INDEX($M$1395:$P$1479,SMALL(IF($P$1395:$P$1479=$E1441,ROW($P$1395:$P$1479)-ROW($P$1395)+1),COUNTIF($E$1395:$E1441,E1441)),COLUMNS($A$1395:B1441)))</f>
        <v/>
      </c>
      <c r="D1441" s="49" t="str">
        <f t="array" ref="D1441">IF(C1441="","",COUNT(IF($E$1098:$E$1201=C1441,IF(L$1098:L$1201&lt;&gt;"",L$1098:L$1201))))</f>
        <v/>
      </c>
      <c r="E1441" s="89" t="str">
        <f t="array" ref="E1441">IF(ROWS($E$1395:$E1441)&gt;$O$1394,"",LARGE($P$1395:$P$1479,ROWS($E$1395:E1441)))</f>
        <v/>
      </c>
      <c r="F1441" s="93" t="str">
        <f t="array" ref="F1441">IF(E1441="","",IF(E1441=MAX($E$1395:$E$1486),"",E1441-MAX($E$1395:$E$1486)))</f>
        <v/>
      </c>
      <c r="G1441" s="54"/>
      <c r="H1441" s="307"/>
      <c r="I1441" s="133" t="str">
        <f t="array" ref="I1441">IF(D1441="","",SUMIF($E$1098:$E$1201,C1441,$J$1098:$J$1201))</f>
        <v/>
      </c>
      <c r="L1441" s="207" t="str">
        <f t="shared" si="136"/>
        <v/>
      </c>
      <c r="M1441" s="60" t="str">
        <f t="array" ref="M1441">IF(P1441="","",RANK($P1441,$P$1395:$P$1481,0))</f>
        <v/>
      </c>
      <c r="N1441" s="115" t="str">
        <f t="array" ref="N1441">IF(ROWS($N$1395:$N1441)&gt;$O$1394,"",INDEX($E$1098:$E$1201,SMALL(IF(FREQUENCY(IF($E$1098:$E$1201&lt;&gt;"",MATCH($E$1098:$E$1201,$E$1098:$E$1201,0)),ROW($E$1098:$E$1201)-ROW($E$1098)+1),ROW($E$1098:$E$1201)-ROW($E$1098)+1),ROWS(N$1395:$N1441))))</f>
        <v/>
      </c>
      <c r="O1441" s="130" t="str">
        <f t="array" ref="O1441">IF(N1441="","",COUNT(IF($E$1098:$E$1201=N1441,IF(L$1098:L$1201&lt;&gt;"",L$1098:L$1201))))</f>
        <v/>
      </c>
      <c r="P1441" s="127" t="str">
        <f t="array" ref="P1441">IF(N1441="","",SUMIF(E$1098:E$1201,N1441,$J$1098:$J$1201))</f>
        <v/>
      </c>
    </row>
    <row r="1442" spans="1:16" ht="15" hidden="1">
      <c r="A1442" s="101" t="str">
        <f t="array" ref="A1442">IF($C1442="","",RANK(E1442,$E$1395:$E$1486,0))</f>
        <v/>
      </c>
      <c r="B1442" s="106" t="str">
        <f t="shared" si="135"/>
        <v/>
      </c>
      <c r="C1442" s="48" t="str">
        <f t="array" ref="C1442">IF(ROWS($E$1395:$E1442)&gt;$O$1394,"",INDEX($M$1395:$P$1479,SMALL(IF($P$1395:$P$1479=$E1442,ROW($P$1395:$P$1479)-ROW($P$1395)+1),COUNTIF($E$1395:$E1442,E1442)),COLUMNS($A$1395:B1442)))</f>
        <v/>
      </c>
      <c r="D1442" s="49" t="str">
        <f t="array" ref="D1442">IF(C1442="","",COUNT(IF($E$1098:$E$1201=C1442,IF(L$1098:L$1201&lt;&gt;"",L$1098:L$1201))))</f>
        <v/>
      </c>
      <c r="E1442" s="89" t="str">
        <f t="array" ref="E1442">IF(ROWS($E$1395:$E1442)&gt;$O$1394,"",LARGE($P$1395:$P$1479,ROWS($E$1395:E1442)))</f>
        <v/>
      </c>
      <c r="F1442" s="93" t="str">
        <f t="array" ref="F1442">IF(E1442="","",IF(E1442=MAX($E$1395:$E$1486),"",E1442-MAX($E$1395:$E$1486)))</f>
        <v/>
      </c>
      <c r="G1442" s="54"/>
      <c r="H1442" s="307"/>
      <c r="I1442" s="133" t="str">
        <f t="array" ref="I1442">IF(D1442="","",SUMIF($E$1098:$E$1201,C1442,$J$1098:$J$1201))</f>
        <v/>
      </c>
      <c r="L1442" s="207" t="str">
        <f t="shared" si="136"/>
        <v/>
      </c>
      <c r="M1442" s="60" t="str">
        <f t="array" ref="M1442">IF(P1442="","",RANK($P1442,$P$1395:$P$1481,0))</f>
        <v/>
      </c>
      <c r="N1442" s="115" t="str">
        <f t="array" ref="N1442">IF(ROWS($N$1395:$N1442)&gt;$O$1394,"",INDEX($E$1098:$E$1201,SMALL(IF(FREQUENCY(IF($E$1098:$E$1201&lt;&gt;"",MATCH($E$1098:$E$1201,$E$1098:$E$1201,0)),ROW($E$1098:$E$1201)-ROW($E$1098)+1),ROW($E$1098:$E$1201)-ROW($E$1098)+1),ROWS(N$1395:$N1442))))</f>
        <v/>
      </c>
      <c r="O1442" s="130" t="str">
        <f t="array" ref="O1442">IF(N1442="","",COUNT(IF($E$1098:$E$1201=N1442,IF(L$1098:L$1201&lt;&gt;"",L$1098:L$1201))))</f>
        <v/>
      </c>
      <c r="P1442" s="127" t="str">
        <f t="array" ref="P1442">IF(N1442="","",SUMIF(E$1098:E$1201,N1442,$J$1098:$J$1201))</f>
        <v/>
      </c>
    </row>
    <row r="1443" spans="1:16" ht="15" hidden="1">
      <c r="A1443" s="101" t="str">
        <f t="array" ref="A1443">IF($C1443="","",RANK(E1443,$E$1395:$E$1486,0))</f>
        <v/>
      </c>
      <c r="B1443" s="106" t="str">
        <f t="shared" si="135"/>
        <v/>
      </c>
      <c r="C1443" s="48" t="str">
        <f t="array" ref="C1443">IF(ROWS($E$1395:$E1443)&gt;$O$1394,"",INDEX($M$1395:$P$1479,SMALL(IF($P$1395:$P$1479=$E1443,ROW($P$1395:$P$1479)-ROW($P$1395)+1),COUNTIF($E$1395:$E1443,E1443)),COLUMNS($A$1395:B1443)))</f>
        <v/>
      </c>
      <c r="D1443" s="49" t="str">
        <f t="array" ref="D1443">IF(C1443="","",COUNT(IF($E$1098:$E$1201=C1443,IF(L$1098:L$1201&lt;&gt;"",L$1098:L$1201))))</f>
        <v/>
      </c>
      <c r="E1443" s="89" t="str">
        <f t="array" ref="E1443">IF(ROWS($E$1395:$E1443)&gt;$O$1394,"",LARGE($P$1395:$P$1479,ROWS($E$1395:E1443)))</f>
        <v/>
      </c>
      <c r="F1443" s="93" t="str">
        <f t="array" ref="F1443">IF(E1443="","",IF(E1443=MAX($E$1395:$E$1486),"",E1443-MAX($E$1395:$E$1486)))</f>
        <v/>
      </c>
      <c r="G1443" s="54"/>
      <c r="H1443" s="307"/>
      <c r="I1443" s="133" t="str">
        <f t="array" ref="I1443">IF(D1443="","",SUMIF($E$1098:$E$1201,C1443,$J$1098:$J$1201))</f>
        <v/>
      </c>
      <c r="L1443" s="207" t="str">
        <f t="shared" si="136"/>
        <v/>
      </c>
      <c r="M1443" s="60" t="str">
        <f t="array" ref="M1443">IF(P1443="","",RANK($P1443,$P$1395:$P$1481,0))</f>
        <v/>
      </c>
      <c r="N1443" s="115" t="str">
        <f t="array" ref="N1443">IF(ROWS($N$1395:$N1443)&gt;$O$1394,"",INDEX($E$1098:$E$1201,SMALL(IF(FREQUENCY(IF($E$1098:$E$1201&lt;&gt;"",MATCH($E$1098:$E$1201,$E$1098:$E$1201,0)),ROW($E$1098:$E$1201)-ROW($E$1098)+1),ROW($E$1098:$E$1201)-ROW($E$1098)+1),ROWS(N$1395:$N1443))))</f>
        <v/>
      </c>
      <c r="O1443" s="130" t="str">
        <f t="array" ref="O1443">IF(N1443="","",COUNT(IF($E$1098:$E$1201=N1443,IF(L$1098:L$1201&lt;&gt;"",L$1098:L$1201))))</f>
        <v/>
      </c>
      <c r="P1443" s="127" t="str">
        <f t="array" ref="P1443">IF(N1443="","",SUMIF(E$1098:E$1201,N1443,$J$1098:$J$1201))</f>
        <v/>
      </c>
    </row>
    <row r="1444" spans="1:16" ht="15" hidden="1">
      <c r="A1444" s="101" t="str">
        <f t="array" ref="A1444">IF($C1444="","",RANK(E1444,$E$1395:$E$1486,0))</f>
        <v/>
      </c>
      <c r="B1444" s="106" t="str">
        <f t="shared" si="135"/>
        <v/>
      </c>
      <c r="C1444" s="48" t="str">
        <f t="array" ref="C1444">IF(ROWS($E$1395:$E1444)&gt;$O$1394,"",INDEX($M$1395:$P$1479,SMALL(IF($P$1395:$P$1479=$E1444,ROW($P$1395:$P$1479)-ROW($P$1395)+1),COUNTIF($E$1395:$E1444,E1444)),COLUMNS($A$1395:B1444)))</f>
        <v/>
      </c>
      <c r="D1444" s="49" t="str">
        <f t="array" ref="D1444">IF(C1444="","",COUNT(IF($E$1098:$E$1201=C1444,IF(L$1098:L$1201&lt;&gt;"",L$1098:L$1201))))</f>
        <v/>
      </c>
      <c r="E1444" s="89" t="str">
        <f t="array" ref="E1444">IF(ROWS($E$1395:$E1444)&gt;$O$1394,"",LARGE($P$1395:$P$1479,ROWS($E$1395:E1444)))</f>
        <v/>
      </c>
      <c r="F1444" s="93" t="str">
        <f t="array" ref="F1444">IF(E1444="","",IF(E1444=MAX($E$1395:$E$1486),"",E1444-MAX($E$1395:$E$1486)))</f>
        <v/>
      </c>
      <c r="G1444" s="54"/>
      <c r="H1444" s="307"/>
      <c r="I1444" s="133" t="str">
        <f t="array" ref="I1444">IF(D1444="","",SUMIF($E$1098:$E$1201,C1444,$J$1098:$J$1201))</f>
        <v/>
      </c>
      <c r="L1444" s="207" t="str">
        <f t="shared" si="136"/>
        <v/>
      </c>
      <c r="M1444" s="60" t="str">
        <f t="array" ref="M1444">IF(P1444="","",RANK($P1444,$P$1395:$P$1481,0))</f>
        <v/>
      </c>
      <c r="N1444" s="115" t="str">
        <f t="array" ref="N1444">IF(ROWS($N$1395:$N1444)&gt;$O$1394,"",INDEX($E$1098:$E$1201,SMALL(IF(FREQUENCY(IF($E$1098:$E$1201&lt;&gt;"",MATCH($E$1098:$E$1201,$E$1098:$E$1201,0)),ROW($E$1098:$E$1201)-ROW($E$1098)+1),ROW($E$1098:$E$1201)-ROW($E$1098)+1),ROWS(N$1395:$N1444))))</f>
        <v/>
      </c>
      <c r="O1444" s="130" t="str">
        <f t="array" ref="O1444">IF(N1444="","",COUNT(IF($E$1098:$E$1201=N1444,IF(L$1098:L$1201&lt;&gt;"",L$1098:L$1201))))</f>
        <v/>
      </c>
      <c r="P1444" s="127" t="str">
        <f t="array" ref="P1444">IF(N1444="","",SUMIF(E$1098:E$1201,N1444,$J$1098:$J$1201))</f>
        <v/>
      </c>
    </row>
    <row r="1445" spans="1:16" ht="15" hidden="1">
      <c r="A1445" s="101" t="str">
        <f t="array" ref="A1445">IF($C1445="","",RANK(E1445,$E$1395:$E$1486,0))</f>
        <v/>
      </c>
      <c r="B1445" s="106" t="str">
        <f t="shared" si="135"/>
        <v/>
      </c>
      <c r="C1445" s="48" t="str">
        <f t="array" ref="C1445">IF(ROWS($E$1395:$E1445)&gt;$O$1394,"",INDEX($M$1395:$P$1479,SMALL(IF($P$1395:$P$1479=$E1445,ROW($P$1395:$P$1479)-ROW($P$1395)+1),COUNTIF($E$1395:$E1445,E1445)),COLUMNS($A$1395:B1445)))</f>
        <v/>
      </c>
      <c r="D1445" s="49" t="str">
        <f t="array" ref="D1445">IF(C1445="","",COUNT(IF($E$1098:$E$1201=C1445,IF(L$1098:L$1201&lt;&gt;"",L$1098:L$1201))))</f>
        <v/>
      </c>
      <c r="E1445" s="89" t="str">
        <f t="array" ref="E1445">IF(ROWS($E$1395:$E1445)&gt;$O$1394,"",LARGE($P$1395:$P$1479,ROWS($E$1395:E1445)))</f>
        <v/>
      </c>
      <c r="F1445" s="93" t="str">
        <f t="array" ref="F1445">IF(E1445="","",IF(E1445=MAX($E$1395:$E$1486),"",E1445-MAX($E$1395:$E$1486)))</f>
        <v/>
      </c>
      <c r="G1445" s="54"/>
      <c r="H1445" s="307"/>
      <c r="I1445" s="133" t="str">
        <f t="array" ref="I1445">IF(D1445="","",SUMIF($E$1098:$E$1201,C1445,$J$1098:$J$1201))</f>
        <v/>
      </c>
      <c r="L1445" s="207" t="str">
        <f t="shared" si="136"/>
        <v/>
      </c>
      <c r="M1445" s="60" t="str">
        <f t="array" ref="M1445">IF(P1445="","",RANK($P1445,$P$1395:$P$1481,0))</f>
        <v/>
      </c>
      <c r="N1445" s="115" t="str">
        <f t="array" ref="N1445">IF(ROWS($N$1395:$N1445)&gt;$O$1394,"",INDEX($E$1098:$E$1201,SMALL(IF(FREQUENCY(IF($E$1098:$E$1201&lt;&gt;"",MATCH($E$1098:$E$1201,$E$1098:$E$1201,0)),ROW($E$1098:$E$1201)-ROW($E$1098)+1),ROW($E$1098:$E$1201)-ROW($E$1098)+1),ROWS(N$1395:$N1445))))</f>
        <v/>
      </c>
      <c r="O1445" s="130" t="str">
        <f t="array" ref="O1445">IF(N1445="","",COUNT(IF($E$1098:$E$1201=N1445,IF(L$1098:L$1201&lt;&gt;"",L$1098:L$1201))))</f>
        <v/>
      </c>
      <c r="P1445" s="127" t="str">
        <f t="array" ref="P1445">IF(N1445="","",SUMIF(E$1098:E$1201,N1445,$J$1098:$J$1201))</f>
        <v/>
      </c>
    </row>
    <row r="1446" spans="1:16" ht="15" hidden="1">
      <c r="A1446" s="101" t="str">
        <f t="array" ref="A1446">IF($C1446="","",RANK(E1446,$E$1395:$E$1486,0))</f>
        <v/>
      </c>
      <c r="B1446" s="106" t="str">
        <f t="shared" si="135"/>
        <v/>
      </c>
      <c r="C1446" s="48" t="str">
        <f t="array" ref="C1446">IF(ROWS($E$1395:$E1446)&gt;$O$1394,"",INDEX($M$1395:$P$1479,SMALL(IF($P$1395:$P$1479=$E1446,ROW($P$1395:$P$1479)-ROW($P$1395)+1),COUNTIF($E$1395:$E1446,E1446)),COLUMNS($A$1395:B1446)))</f>
        <v/>
      </c>
      <c r="D1446" s="49" t="str">
        <f t="array" ref="D1446">IF(C1446="","",COUNT(IF($E$1098:$E$1201=C1446,IF(L$1098:L$1201&lt;&gt;"",L$1098:L$1201))))</f>
        <v/>
      </c>
      <c r="E1446" s="89" t="str">
        <f t="array" ref="E1446">IF(ROWS($E$1395:$E1446)&gt;$O$1394,"",LARGE($P$1395:$P$1479,ROWS($E$1395:E1446)))</f>
        <v/>
      </c>
      <c r="F1446" s="93" t="str">
        <f t="array" ref="F1446">IF(E1446="","",IF(E1446=MAX($E$1395:$E$1486),"",E1446-MAX($E$1395:$E$1486)))</f>
        <v/>
      </c>
      <c r="G1446" s="54"/>
      <c r="H1446" s="307"/>
      <c r="I1446" s="133" t="str">
        <f t="array" ref="I1446">IF(D1446="","",SUMIF($E$1098:$E$1201,C1446,$J$1098:$J$1201))</f>
        <v/>
      </c>
      <c r="L1446" s="207" t="str">
        <f t="shared" si="136"/>
        <v/>
      </c>
      <c r="M1446" s="60" t="str">
        <f t="array" ref="M1446">IF(P1446="","",RANK($P1446,$P$1395:$P$1481,0))</f>
        <v/>
      </c>
      <c r="N1446" s="115" t="str">
        <f t="array" ref="N1446">IF(ROWS($N$1395:$N1446)&gt;$O$1394,"",INDEX($E$1098:$E$1201,SMALL(IF(FREQUENCY(IF($E$1098:$E$1201&lt;&gt;"",MATCH($E$1098:$E$1201,$E$1098:$E$1201,0)),ROW($E$1098:$E$1201)-ROW($E$1098)+1),ROW($E$1098:$E$1201)-ROW($E$1098)+1),ROWS(N$1395:$N1446))))</f>
        <v/>
      </c>
      <c r="O1446" s="130" t="str">
        <f t="array" ref="O1446">IF(N1446="","",COUNT(IF($E$1098:$E$1201=N1446,IF(L$1098:L$1201&lt;&gt;"",L$1098:L$1201))))</f>
        <v/>
      </c>
      <c r="P1446" s="127" t="str">
        <f t="array" ref="P1446">IF(N1446="","",SUMIF(E$1098:E$1201,N1446,$J$1098:$J$1201))</f>
        <v/>
      </c>
    </row>
    <row r="1447" spans="1:16" ht="15" hidden="1">
      <c r="A1447" s="101" t="str">
        <f t="array" ref="A1447">IF($C1447="","",RANK(E1447,$E$1395:$E$1486,0))</f>
        <v/>
      </c>
      <c r="B1447" s="106" t="str">
        <f t="shared" si="135"/>
        <v/>
      </c>
      <c r="C1447" s="48" t="str">
        <f t="array" ref="C1447">IF(ROWS($E$1395:$E1447)&gt;$O$1394,"",INDEX($M$1395:$P$1479,SMALL(IF($P$1395:$P$1479=$E1447,ROW($P$1395:$P$1479)-ROW($P$1395)+1),COUNTIF($E$1395:$E1447,E1447)),COLUMNS($A$1395:B1447)))</f>
        <v/>
      </c>
      <c r="D1447" s="49" t="str">
        <f t="array" ref="D1447">IF(C1447="","",COUNT(IF($E$1098:$E$1201=C1447,IF(L$1098:L$1201&lt;&gt;"",L$1098:L$1201))))</f>
        <v/>
      </c>
      <c r="E1447" s="89" t="str">
        <f t="array" ref="E1447">IF(ROWS($E$1395:$E1447)&gt;$O$1394,"",LARGE($P$1395:$P$1479,ROWS($E$1395:E1447)))</f>
        <v/>
      </c>
      <c r="F1447" s="93" t="str">
        <f t="array" ref="F1447">IF(E1447="","",IF(E1447=MAX($E$1395:$E$1486),"",E1447-MAX($E$1395:$E$1486)))</f>
        <v/>
      </c>
      <c r="G1447" s="54"/>
      <c r="H1447" s="307"/>
      <c r="I1447" s="133" t="str">
        <f t="array" ref="I1447">IF(D1447="","",SUMIF($E$1098:$E$1201,C1447,$J$1098:$J$1201))</f>
        <v/>
      </c>
      <c r="L1447" s="207" t="str">
        <f t="shared" ref="L1447:L1467" si="137">IF(C1447="","",1)</f>
        <v/>
      </c>
      <c r="M1447" s="60" t="str">
        <f t="array" ref="M1447">IF(P1447="","",RANK($P1447,$P$1395:$P$1481,0))</f>
        <v/>
      </c>
      <c r="N1447" s="115" t="str">
        <f t="array" ref="N1447">IF(ROWS($N$1395:$N1447)&gt;$O$1394,"",INDEX($E$1098:$E$1201,SMALL(IF(FREQUENCY(IF($E$1098:$E$1201&lt;&gt;"",MATCH($E$1098:$E$1201,$E$1098:$E$1201,0)),ROW($E$1098:$E$1201)-ROW($E$1098)+1),ROW($E$1098:$E$1201)-ROW($E$1098)+1),ROWS(N$1395:$N1447))))</f>
        <v/>
      </c>
      <c r="O1447" s="130" t="str">
        <f t="array" ref="O1447">IF(N1447="","",COUNT(IF($E$1098:$E$1201=N1447,IF(L$1098:L$1201&lt;&gt;"",L$1098:L$1201))))</f>
        <v/>
      </c>
      <c r="P1447" s="127" t="str">
        <f t="array" ref="P1447">IF(N1447="","",SUMIF(E$1098:E$1201,N1447,$J$1098:$J$1201))</f>
        <v/>
      </c>
    </row>
    <row r="1448" spans="1:16" ht="15" hidden="1">
      <c r="A1448" s="101" t="str">
        <f t="array" ref="A1448">IF($C1448="","",RANK(E1448,$E$1395:$E$1486,0))</f>
        <v/>
      </c>
      <c r="B1448" s="106" t="str">
        <f t="shared" si="135"/>
        <v/>
      </c>
      <c r="C1448" s="48" t="str">
        <f t="array" ref="C1448">IF(ROWS($E$1395:$E1448)&gt;$O$1394,"",INDEX($M$1395:$P$1479,SMALL(IF($P$1395:$P$1479=$E1448,ROW($P$1395:$P$1479)-ROW($P$1395)+1),COUNTIF($E$1395:$E1448,E1448)),COLUMNS($A$1395:B1448)))</f>
        <v/>
      </c>
      <c r="D1448" s="49" t="str">
        <f t="array" ref="D1448">IF(C1448="","",COUNT(IF($E$1098:$E$1201=C1448,IF(L$1098:L$1201&lt;&gt;"",L$1098:L$1201))))</f>
        <v/>
      </c>
      <c r="E1448" s="89" t="str">
        <f t="array" ref="E1448">IF(ROWS($E$1395:$E1448)&gt;$O$1394,"",LARGE($P$1395:$P$1479,ROWS($E$1395:E1448)))</f>
        <v/>
      </c>
      <c r="F1448" s="93" t="str">
        <f t="array" ref="F1448">IF(E1448="","",IF(E1448=MAX($E$1395:$E$1486),"",E1448-MAX($E$1395:$E$1486)))</f>
        <v/>
      </c>
      <c r="G1448" s="54"/>
      <c r="H1448" s="307"/>
      <c r="I1448" s="133" t="str">
        <f t="array" ref="I1448">IF(D1448="","",SUMIF($E$1098:$E$1201,C1448,$J$1098:$J$1201))</f>
        <v/>
      </c>
      <c r="L1448" s="207" t="str">
        <f t="shared" si="137"/>
        <v/>
      </c>
      <c r="M1448" s="60" t="str">
        <f t="array" ref="M1448">IF(P1448="","",RANK($P1448,$P$1395:$P$1481,0))</f>
        <v/>
      </c>
      <c r="N1448" s="115" t="str">
        <f t="array" ref="N1448">IF(ROWS($N$1395:$N1448)&gt;$O$1394,"",INDEX($E$1098:$E$1201,SMALL(IF(FREQUENCY(IF($E$1098:$E$1201&lt;&gt;"",MATCH($E$1098:$E$1201,$E$1098:$E$1201,0)),ROW($E$1098:$E$1201)-ROW($E$1098)+1),ROW($E$1098:$E$1201)-ROW($E$1098)+1),ROWS(N$1395:$N1448))))</f>
        <v/>
      </c>
      <c r="O1448" s="130" t="str">
        <f t="array" ref="O1448">IF(N1448="","",COUNT(IF($E$1098:$E$1201=N1448,IF(L$1098:L$1201&lt;&gt;"",L$1098:L$1201))))</f>
        <v/>
      </c>
      <c r="P1448" s="127" t="str">
        <f t="array" ref="P1448">IF(N1448="","",SUMIF(E$1098:E$1201,N1448,$J$1098:$J$1201))</f>
        <v/>
      </c>
    </row>
    <row r="1449" spans="1:16" ht="15" hidden="1">
      <c r="A1449" s="101" t="str">
        <f t="array" ref="A1449">IF($C1449="","",RANK(E1449,$E$1395:$E$1486,0))</f>
        <v/>
      </c>
      <c r="B1449" s="106" t="str">
        <f t="shared" si="135"/>
        <v/>
      </c>
      <c r="C1449" s="48" t="str">
        <f t="array" ref="C1449">IF(ROWS($E$1395:$E1449)&gt;$O$1394,"",INDEX($M$1395:$P$1479,SMALL(IF($P$1395:$P$1479=$E1449,ROW($P$1395:$P$1479)-ROW($P$1395)+1),COUNTIF($E$1395:$E1449,E1449)),COLUMNS($A$1395:B1449)))</f>
        <v/>
      </c>
      <c r="D1449" s="49" t="str">
        <f t="array" ref="D1449">IF(C1449="","",COUNT(IF($E$1098:$E$1201=C1449,IF(L$1098:L$1201&lt;&gt;"",L$1098:L$1201))))</f>
        <v/>
      </c>
      <c r="E1449" s="89" t="str">
        <f t="array" ref="E1449">IF(ROWS($E$1395:$E1449)&gt;$O$1394,"",LARGE($P$1395:$P$1479,ROWS($E$1395:E1449)))</f>
        <v/>
      </c>
      <c r="F1449" s="93" t="str">
        <f t="array" ref="F1449">IF(E1449="","",IF(E1449=MAX($E$1395:$E$1486),"",E1449-MAX($E$1395:$E$1486)))</f>
        <v/>
      </c>
      <c r="G1449" s="54"/>
      <c r="H1449" s="307"/>
      <c r="I1449" s="133" t="str">
        <f t="array" ref="I1449">IF(D1449="","",SUMIF($E$1098:$E$1201,C1449,$J$1098:$J$1201))</f>
        <v/>
      </c>
      <c r="L1449" s="207" t="str">
        <f t="shared" si="137"/>
        <v/>
      </c>
      <c r="M1449" s="60" t="str">
        <f t="array" ref="M1449">IF(P1449="","",RANK($P1449,$P$1395:$P$1481,0))</f>
        <v/>
      </c>
      <c r="N1449" s="115" t="str">
        <f t="array" ref="N1449">IF(ROWS($N$1395:$N1449)&gt;$O$1394,"",INDEX($E$1098:$E$1201,SMALL(IF(FREQUENCY(IF($E$1098:$E$1201&lt;&gt;"",MATCH($E$1098:$E$1201,$E$1098:$E$1201,0)),ROW($E$1098:$E$1201)-ROW($E$1098)+1),ROW($E$1098:$E$1201)-ROW($E$1098)+1),ROWS(N$1395:$N1449))))</f>
        <v/>
      </c>
      <c r="O1449" s="130" t="str">
        <f t="array" ref="O1449">IF(N1449="","",COUNT(IF($E$1098:$E$1201=N1449,IF(L$1098:L$1201&lt;&gt;"",L$1098:L$1201))))</f>
        <v/>
      </c>
      <c r="P1449" s="127" t="str">
        <f t="array" ref="P1449">IF(N1449="","",SUMIF(E$1098:E$1201,N1449,$J$1098:$J$1201))</f>
        <v/>
      </c>
    </row>
    <row r="1450" spans="1:16" ht="15" hidden="1">
      <c r="A1450" s="101" t="str">
        <f t="array" ref="A1450">IF($C1450="","",RANK(E1450,$E$1395:$E$1486,0))</f>
        <v/>
      </c>
      <c r="B1450" s="106" t="str">
        <f t="shared" si="135"/>
        <v/>
      </c>
      <c r="C1450" s="48" t="str">
        <f t="array" ref="C1450">IF(ROWS($E$1395:$E1450)&gt;$O$1394,"",INDEX($M$1395:$P$1479,SMALL(IF($P$1395:$P$1479=$E1450,ROW($P$1395:$P$1479)-ROW($P$1395)+1),COUNTIF($E$1395:$E1450,E1450)),COLUMNS($A$1395:B1450)))</f>
        <v/>
      </c>
      <c r="D1450" s="49" t="str">
        <f t="array" ref="D1450">IF(C1450="","",COUNT(IF($E$1098:$E$1201=C1450,IF(L$1098:L$1201&lt;&gt;"",L$1098:L$1201))))</f>
        <v/>
      </c>
      <c r="E1450" s="89" t="str">
        <f t="array" ref="E1450">IF(ROWS($E$1395:$E1450)&gt;$O$1394,"",LARGE($P$1395:$P$1479,ROWS($E$1395:E1450)))</f>
        <v/>
      </c>
      <c r="F1450" s="93" t="str">
        <f t="array" ref="F1450">IF(E1450="","",IF(E1450=MAX($E$1395:$E$1486),"",E1450-MAX($E$1395:$E$1486)))</f>
        <v/>
      </c>
      <c r="G1450" s="54"/>
      <c r="H1450" s="307"/>
      <c r="I1450" s="133" t="str">
        <f t="array" ref="I1450">IF(D1450="","",SUMIF($E$1098:$E$1201,C1450,$J$1098:$J$1201))</f>
        <v/>
      </c>
      <c r="L1450" s="207" t="str">
        <f t="shared" si="137"/>
        <v/>
      </c>
      <c r="M1450" s="60" t="str">
        <f t="array" ref="M1450">IF(P1450="","",RANK($P1450,$P$1395:$P$1481,0))</f>
        <v/>
      </c>
      <c r="N1450" s="115" t="str">
        <f t="array" ref="N1450">IF(ROWS($N$1395:$N1450)&gt;$O$1394,"",INDEX($E$1098:$E$1201,SMALL(IF(FREQUENCY(IF($E$1098:$E$1201&lt;&gt;"",MATCH($E$1098:$E$1201,$E$1098:$E$1201,0)),ROW($E$1098:$E$1201)-ROW($E$1098)+1),ROW($E$1098:$E$1201)-ROW($E$1098)+1),ROWS(N$1395:$N1450))))</f>
        <v/>
      </c>
      <c r="O1450" s="130" t="str">
        <f t="array" ref="O1450">IF(N1450="","",COUNT(IF($E$1098:$E$1201=N1450,IF(L$1098:L$1201&lt;&gt;"",L$1098:L$1201))))</f>
        <v/>
      </c>
      <c r="P1450" s="127" t="str">
        <f t="array" ref="P1450">IF(N1450="","",SUMIF(E$1098:E$1201,N1450,$J$1098:$J$1201))</f>
        <v/>
      </c>
    </row>
    <row r="1451" spans="1:16" ht="15" hidden="1">
      <c r="A1451" s="101" t="str">
        <f t="array" ref="A1451">IF($C1451="","",RANK(E1451,$E$1395:$E$1486,0))</f>
        <v/>
      </c>
      <c r="B1451" s="106" t="str">
        <f t="shared" si="135"/>
        <v/>
      </c>
      <c r="C1451" s="48" t="str">
        <f t="array" ref="C1451">IF(ROWS($E$1395:$E1451)&gt;$O$1394,"",INDEX($M$1395:$P$1479,SMALL(IF($P$1395:$P$1479=$E1451,ROW($P$1395:$P$1479)-ROW($P$1395)+1),COUNTIF($E$1395:$E1451,E1451)),COLUMNS($A$1395:B1451)))</f>
        <v/>
      </c>
      <c r="D1451" s="49" t="str">
        <f t="array" ref="D1451">IF(C1451="","",COUNT(IF($E$1098:$E$1201=C1451,IF(L$1098:L$1201&lt;&gt;"",L$1098:L$1201))))</f>
        <v/>
      </c>
      <c r="E1451" s="89" t="str">
        <f t="array" ref="E1451">IF(ROWS($E$1395:$E1451)&gt;$O$1394,"",LARGE($P$1395:$P$1479,ROWS($E$1395:E1451)))</f>
        <v/>
      </c>
      <c r="F1451" s="93" t="str">
        <f t="array" ref="F1451">IF(E1451="","",IF(E1451=MAX($E$1395:$E$1486),"",E1451-MAX($E$1395:$E$1486)))</f>
        <v/>
      </c>
      <c r="G1451" s="54"/>
      <c r="H1451" s="307"/>
      <c r="I1451" s="133" t="str">
        <f t="array" ref="I1451">IF(D1451="","",SUMIF($E$1098:$E$1201,C1451,$J$1098:$J$1201))</f>
        <v/>
      </c>
      <c r="L1451" s="207" t="str">
        <f t="shared" si="137"/>
        <v/>
      </c>
      <c r="M1451" s="60" t="str">
        <f t="array" ref="M1451">IF(P1451="","",RANK($P1451,$P$1395:$P$1481,0))</f>
        <v/>
      </c>
      <c r="N1451" s="115" t="str">
        <f t="array" ref="N1451">IF(ROWS($N$1395:$N1451)&gt;$O$1394,"",INDEX($E$1098:$E$1201,SMALL(IF(FREQUENCY(IF($E$1098:$E$1201&lt;&gt;"",MATCH($E$1098:$E$1201,$E$1098:$E$1201,0)),ROW($E$1098:$E$1201)-ROW($E$1098)+1),ROW($E$1098:$E$1201)-ROW($E$1098)+1),ROWS(N$1395:$N1451))))</f>
        <v/>
      </c>
      <c r="O1451" s="130" t="str">
        <f t="array" ref="O1451">IF(N1451="","",COUNT(IF($E$1098:$E$1201=N1451,IF(L$1098:L$1201&lt;&gt;"",L$1098:L$1201))))</f>
        <v/>
      </c>
      <c r="P1451" s="127" t="str">
        <f t="array" ref="P1451">IF(N1451="","",SUMIF(E$1098:E$1201,N1451,$J$1098:$J$1201))</f>
        <v/>
      </c>
    </row>
    <row r="1452" spans="1:16" ht="15" hidden="1">
      <c r="A1452" s="101" t="str">
        <f t="array" ref="A1452">IF($C1452="","",RANK(E1452,$E$1395:$E$1486,0))</f>
        <v/>
      </c>
      <c r="B1452" s="106" t="str">
        <f t="shared" si="135"/>
        <v/>
      </c>
      <c r="C1452" s="48" t="str">
        <f t="array" ref="C1452">IF(ROWS($E$1395:$E1452)&gt;$O$1394,"",INDEX($M$1395:$P$1479,SMALL(IF($P$1395:$P$1479=$E1452,ROW($P$1395:$P$1479)-ROW($P$1395)+1),COUNTIF($E$1395:$E1452,E1452)),COLUMNS($A$1395:B1452)))</f>
        <v/>
      </c>
      <c r="D1452" s="49" t="str">
        <f t="array" ref="D1452">IF(C1452="","",COUNT(IF($E$1098:$E$1201=C1452,IF(L$1098:L$1201&lt;&gt;"",L$1098:L$1201))))</f>
        <v/>
      </c>
      <c r="E1452" s="89" t="str">
        <f t="array" ref="E1452">IF(ROWS($E$1395:$E1452)&gt;$O$1394,"",LARGE($P$1395:$P$1479,ROWS($E$1395:E1452)))</f>
        <v/>
      </c>
      <c r="F1452" s="93" t="str">
        <f t="array" ref="F1452">IF(E1452="","",IF(E1452=MAX($E$1395:$E$1486),"",E1452-MAX($E$1395:$E$1486)))</f>
        <v/>
      </c>
      <c r="G1452" s="54"/>
      <c r="H1452" s="307"/>
      <c r="I1452" s="133" t="str">
        <f t="array" ref="I1452">IF(D1452="","",SUMIF($E$1098:$E$1201,C1452,$J$1098:$J$1201))</f>
        <v/>
      </c>
      <c r="L1452" s="207" t="str">
        <f t="shared" si="137"/>
        <v/>
      </c>
      <c r="M1452" s="60" t="str">
        <f t="array" ref="M1452">IF(P1452="","",RANK($P1452,$P$1395:$P$1481,0))</f>
        <v/>
      </c>
      <c r="N1452" s="115" t="str">
        <f t="array" ref="N1452">IF(ROWS($N$1395:$N1452)&gt;$O$1394,"",INDEX($E$1098:$E$1201,SMALL(IF(FREQUENCY(IF($E$1098:$E$1201&lt;&gt;"",MATCH($E$1098:$E$1201,$E$1098:$E$1201,0)),ROW($E$1098:$E$1201)-ROW($E$1098)+1),ROW($E$1098:$E$1201)-ROW($E$1098)+1),ROWS(N$1395:$N1452))))</f>
        <v/>
      </c>
      <c r="O1452" s="130" t="str">
        <f t="array" ref="O1452">IF(N1452="","",COUNT(IF($E$1098:$E$1201=N1452,IF(L$1098:L$1201&lt;&gt;"",L$1098:L$1201))))</f>
        <v/>
      </c>
      <c r="P1452" s="127" t="str">
        <f t="array" ref="P1452">IF(N1452="","",SUMIF(E$1098:E$1201,N1452,$J$1098:$J$1201))</f>
        <v/>
      </c>
    </row>
    <row r="1453" spans="1:16" ht="15" hidden="1">
      <c r="A1453" s="101" t="str">
        <f t="array" ref="A1453">IF($C1453="","",RANK(E1453,$E$1395:$E$1486,0))</f>
        <v/>
      </c>
      <c r="B1453" s="106" t="str">
        <f t="shared" si="135"/>
        <v/>
      </c>
      <c r="C1453" s="48" t="str">
        <f t="array" ref="C1453">IF(ROWS($E$1395:$E1453)&gt;$O$1394,"",INDEX($M$1395:$P$1479,SMALL(IF($P$1395:$P$1479=$E1453,ROW($P$1395:$P$1479)-ROW($P$1395)+1),COUNTIF($E$1395:$E1453,E1453)),COLUMNS($A$1395:B1453)))</f>
        <v/>
      </c>
      <c r="D1453" s="49" t="str">
        <f t="array" ref="D1453">IF(C1453="","",COUNT(IF($E$1098:$E$1201=C1453,IF(L$1098:L$1201&lt;&gt;"",L$1098:L$1201))))</f>
        <v/>
      </c>
      <c r="E1453" s="89" t="str">
        <f t="array" ref="E1453">IF(ROWS($E$1395:$E1453)&gt;$O$1394,"",LARGE($P$1395:$P$1479,ROWS($E$1395:E1453)))</f>
        <v/>
      </c>
      <c r="F1453" s="93" t="str">
        <f t="array" ref="F1453">IF(E1453="","",IF(E1453=MAX($E$1395:$E$1486),"",E1453-MAX($E$1395:$E$1486)))</f>
        <v/>
      </c>
      <c r="G1453" s="54"/>
      <c r="H1453" s="307"/>
      <c r="I1453" s="133" t="str">
        <f t="array" ref="I1453">IF(D1453="","",SUMIF($E$1098:$E$1201,C1453,$J$1098:$J$1201))</f>
        <v/>
      </c>
      <c r="L1453" s="207" t="str">
        <f t="shared" si="137"/>
        <v/>
      </c>
      <c r="M1453" s="60" t="str">
        <f t="array" ref="M1453">IF(P1453="","",RANK($P1453,$P$1395:$P$1481,0))</f>
        <v/>
      </c>
      <c r="N1453" s="115" t="str">
        <f t="array" ref="N1453">IF(ROWS($N$1395:$N1453)&gt;$O$1394,"",INDEX($E$1098:$E$1201,SMALL(IF(FREQUENCY(IF($E$1098:$E$1201&lt;&gt;"",MATCH($E$1098:$E$1201,$E$1098:$E$1201,0)),ROW($E$1098:$E$1201)-ROW($E$1098)+1),ROW($E$1098:$E$1201)-ROW($E$1098)+1),ROWS(N$1395:$N1453))))</f>
        <v/>
      </c>
      <c r="O1453" s="130" t="str">
        <f t="array" ref="O1453">IF(N1453="","",COUNT(IF($E$1098:$E$1201=N1453,IF(L$1098:L$1201&lt;&gt;"",L$1098:L$1201))))</f>
        <v/>
      </c>
      <c r="P1453" s="127" t="str">
        <f t="array" ref="P1453">IF(N1453="","",SUMIF(E$1098:E$1201,N1453,$J$1098:$J$1201))</f>
        <v/>
      </c>
    </row>
    <row r="1454" spans="1:16" ht="15" hidden="1">
      <c r="A1454" s="101" t="str">
        <f t="array" ref="A1454">IF($C1454="","",RANK(E1454,$E$1395:$E$1486,0))</f>
        <v/>
      </c>
      <c r="B1454" s="106" t="str">
        <f t="shared" si="135"/>
        <v/>
      </c>
      <c r="C1454" s="48" t="str">
        <f t="array" ref="C1454">IF(ROWS($E$1395:$E1454)&gt;$O$1394,"",INDEX($M$1395:$P$1479,SMALL(IF($P$1395:$P$1479=$E1454,ROW($P$1395:$P$1479)-ROW($P$1395)+1),COUNTIF($E$1395:$E1454,E1454)),COLUMNS($A$1395:B1454)))</f>
        <v/>
      </c>
      <c r="D1454" s="49" t="str">
        <f t="array" ref="D1454">IF(C1454="","",COUNT(IF($E$1098:$E$1201=C1454,IF(L$1098:L$1201&lt;&gt;"",L$1098:L$1201))))</f>
        <v/>
      </c>
      <c r="E1454" s="89" t="str">
        <f t="array" ref="E1454">IF(ROWS($E$1395:$E1454)&gt;$O$1394,"",LARGE($P$1395:$P$1479,ROWS($E$1395:E1454)))</f>
        <v/>
      </c>
      <c r="F1454" s="93" t="str">
        <f t="array" ref="F1454">IF(E1454="","",IF(E1454=MAX($E$1395:$E$1486),"",E1454-MAX($E$1395:$E$1486)))</f>
        <v/>
      </c>
      <c r="G1454" s="54"/>
      <c r="H1454" s="307"/>
      <c r="I1454" s="133" t="str">
        <f t="array" ref="I1454">IF(D1454="","",SUMIF($E$1098:$E$1201,C1454,$J$1098:$J$1201))</f>
        <v/>
      </c>
      <c r="L1454" s="207" t="str">
        <f t="shared" si="137"/>
        <v/>
      </c>
      <c r="M1454" s="60" t="str">
        <f t="array" ref="M1454">IF(P1454="","",RANK($P1454,$P$1395:$P$1481,0))</f>
        <v/>
      </c>
      <c r="N1454" s="115" t="str">
        <f t="array" ref="N1454">IF(ROWS($N$1395:$N1454)&gt;$O$1394,"",INDEX($E$1098:$E$1201,SMALL(IF(FREQUENCY(IF($E$1098:$E$1201&lt;&gt;"",MATCH($E$1098:$E$1201,$E$1098:$E$1201,0)),ROW($E$1098:$E$1201)-ROW($E$1098)+1),ROW($E$1098:$E$1201)-ROW($E$1098)+1),ROWS(N$1395:$N1454))))</f>
        <v/>
      </c>
      <c r="O1454" s="130" t="str">
        <f t="array" ref="O1454">IF(N1454="","",COUNT(IF($E$1098:$E$1201=N1454,IF(L$1098:L$1201&lt;&gt;"",L$1098:L$1201))))</f>
        <v/>
      </c>
      <c r="P1454" s="127" t="str">
        <f t="array" ref="P1454">IF(N1454="","",SUMIF(E$1098:E$1201,N1454,$J$1098:$J$1201))</f>
        <v/>
      </c>
    </row>
    <row r="1455" spans="1:16" ht="15" hidden="1">
      <c r="A1455" s="101" t="str">
        <f t="array" ref="A1455">IF($C1455="","",RANK(E1455,$E$1395:$E$1486,0))</f>
        <v/>
      </c>
      <c r="B1455" s="106" t="str">
        <f t="shared" si="135"/>
        <v/>
      </c>
      <c r="C1455" s="48" t="str">
        <f t="array" ref="C1455">IF(ROWS($E$1395:$E1455)&gt;$O$1394,"",INDEX($M$1395:$P$1479,SMALL(IF($P$1395:$P$1479=$E1455,ROW($P$1395:$P$1479)-ROW($P$1395)+1),COUNTIF($E$1395:$E1455,E1455)),COLUMNS($A$1395:B1455)))</f>
        <v/>
      </c>
      <c r="D1455" s="49" t="str">
        <f t="array" ref="D1455">IF(C1455="","",COUNT(IF($E$1098:$E$1201=C1455,IF(L$1098:L$1201&lt;&gt;"",L$1098:L$1201))))</f>
        <v/>
      </c>
      <c r="E1455" s="89" t="str">
        <f t="array" ref="E1455">IF(ROWS($E$1395:$E1455)&gt;$O$1394,"",LARGE($P$1395:$P$1479,ROWS($E$1395:E1455)))</f>
        <v/>
      </c>
      <c r="F1455" s="93" t="str">
        <f t="array" ref="F1455">IF(E1455="","",IF(E1455=MAX($E$1395:$E$1486),"",E1455-MAX($E$1395:$E$1486)))</f>
        <v/>
      </c>
      <c r="G1455" s="54"/>
      <c r="H1455" s="307"/>
      <c r="I1455" s="133" t="str">
        <f t="array" ref="I1455">IF(D1455="","",SUMIF($E$1098:$E$1201,C1455,$J$1098:$J$1201))</f>
        <v/>
      </c>
      <c r="L1455" s="207" t="str">
        <f t="shared" si="137"/>
        <v/>
      </c>
      <c r="M1455" s="60" t="str">
        <f t="array" ref="M1455">IF(P1455="","",RANK($P1455,$P$1395:$P$1481,0))</f>
        <v/>
      </c>
      <c r="N1455" s="115" t="str">
        <f t="array" ref="N1455">IF(ROWS($N$1395:$N1455)&gt;$O$1394,"",INDEX($E$1098:$E$1201,SMALL(IF(FREQUENCY(IF($E$1098:$E$1201&lt;&gt;"",MATCH($E$1098:$E$1201,$E$1098:$E$1201,0)),ROW($E$1098:$E$1201)-ROW($E$1098)+1),ROW($E$1098:$E$1201)-ROW($E$1098)+1),ROWS(N$1395:$N1455))))</f>
        <v/>
      </c>
      <c r="O1455" s="130" t="str">
        <f t="array" ref="O1455">IF(N1455="","",COUNT(IF($E$1098:$E$1201=N1455,IF(L$1098:L$1201&lt;&gt;"",L$1098:L$1201))))</f>
        <v/>
      </c>
      <c r="P1455" s="127" t="str">
        <f t="array" ref="P1455">IF(N1455="","",SUMIF(E$1098:E$1201,N1455,$J$1098:$J$1201))</f>
        <v/>
      </c>
    </row>
    <row r="1456" spans="1:16" ht="15" hidden="1">
      <c r="A1456" s="101" t="str">
        <f t="array" ref="A1456">IF($C1456="","",RANK(E1456,$E$1395:$E$1486,0))</f>
        <v/>
      </c>
      <c r="B1456" s="106" t="str">
        <f t="shared" si="135"/>
        <v/>
      </c>
      <c r="C1456" s="48" t="str">
        <f t="array" ref="C1456">IF(ROWS($E$1395:$E1456)&gt;$O$1394,"",INDEX($M$1395:$P$1479,SMALL(IF($P$1395:$P$1479=$E1456,ROW($P$1395:$P$1479)-ROW($P$1395)+1),COUNTIF($E$1395:$E1456,E1456)),COLUMNS($A$1395:B1456)))</f>
        <v/>
      </c>
      <c r="D1456" s="49" t="str">
        <f t="array" ref="D1456">IF(C1456="","",COUNT(IF($E$1098:$E$1201=C1456,IF(L$1098:L$1201&lt;&gt;"",L$1098:L$1201))))</f>
        <v/>
      </c>
      <c r="E1456" s="89" t="str">
        <f t="array" ref="E1456">IF(ROWS($E$1395:$E1456)&gt;$O$1394,"",LARGE($P$1395:$P$1479,ROWS($E$1395:E1456)))</f>
        <v/>
      </c>
      <c r="F1456" s="93" t="str">
        <f t="array" ref="F1456">IF(E1456="","",IF(E1456=MAX($E$1395:$E$1486),"",E1456-MAX($E$1395:$E$1486)))</f>
        <v/>
      </c>
      <c r="G1456" s="54"/>
      <c r="H1456" s="307"/>
      <c r="I1456" s="133" t="str">
        <f t="array" ref="I1456">IF(D1456="","",SUMIF($E$1098:$E$1201,C1456,$J$1098:$J$1201))</f>
        <v/>
      </c>
      <c r="L1456" s="207" t="str">
        <f t="shared" si="137"/>
        <v/>
      </c>
      <c r="M1456" s="60" t="str">
        <f t="array" ref="M1456">IF(P1456="","",RANK($P1456,$P$1395:$P$1481,0))</f>
        <v/>
      </c>
      <c r="N1456" s="115" t="str">
        <f t="array" ref="N1456">IF(ROWS($N$1395:$N1456)&gt;$O$1394,"",INDEX($E$1098:$E$1201,SMALL(IF(FREQUENCY(IF($E$1098:$E$1201&lt;&gt;"",MATCH($E$1098:$E$1201,$E$1098:$E$1201,0)),ROW($E$1098:$E$1201)-ROW($E$1098)+1),ROW($E$1098:$E$1201)-ROW($E$1098)+1),ROWS(N$1395:$N1456))))</f>
        <v/>
      </c>
      <c r="O1456" s="130" t="str">
        <f t="array" ref="O1456">IF(N1456="","",COUNT(IF($E$1098:$E$1201=N1456,IF(L$1098:L$1201&lt;&gt;"",L$1098:L$1201))))</f>
        <v/>
      </c>
      <c r="P1456" s="127" t="str">
        <f t="array" ref="P1456">IF(N1456="","",SUMIF(E$1098:E$1201,N1456,$J$1098:$J$1201))</f>
        <v/>
      </c>
    </row>
    <row r="1457" spans="1:16" ht="15" hidden="1">
      <c r="A1457" s="101" t="str">
        <f t="array" ref="A1457">IF($C1457="","",RANK(E1457,$E$1395:$E$1486,0))</f>
        <v/>
      </c>
      <c r="B1457" s="106" t="str">
        <f t="shared" si="135"/>
        <v/>
      </c>
      <c r="C1457" s="48" t="str">
        <f t="array" ref="C1457">IF(ROWS($E$1395:$E1457)&gt;$O$1394,"",INDEX($M$1395:$P$1479,SMALL(IF($P$1395:$P$1479=$E1457,ROW($P$1395:$P$1479)-ROW($P$1395)+1),COUNTIF($E$1395:$E1457,E1457)),COLUMNS($A$1395:B1457)))</f>
        <v/>
      </c>
      <c r="D1457" s="49" t="str">
        <f t="array" ref="D1457">IF(C1457="","",COUNT(IF($E$1098:$E$1201=C1457,IF(L$1098:L$1201&lt;&gt;"",L$1098:L$1201))))</f>
        <v/>
      </c>
      <c r="E1457" s="89" t="str">
        <f t="array" ref="E1457">IF(ROWS($E$1395:$E1457)&gt;$O$1394,"",LARGE($P$1395:$P$1479,ROWS($E$1395:E1457)))</f>
        <v/>
      </c>
      <c r="F1457" s="93" t="str">
        <f t="array" ref="F1457">IF(E1457="","",IF(E1457=MAX($E$1395:$E$1486),"",E1457-MAX($E$1395:$E$1486)))</f>
        <v/>
      </c>
      <c r="G1457" s="54"/>
      <c r="H1457" s="307"/>
      <c r="I1457" s="133" t="str">
        <f t="array" ref="I1457">IF(D1457="","",SUMIF($E$1098:$E$1201,C1457,$J$1098:$J$1201))</f>
        <v/>
      </c>
      <c r="L1457" s="207" t="str">
        <f t="shared" si="137"/>
        <v/>
      </c>
      <c r="M1457" s="60" t="str">
        <f t="array" ref="M1457">IF(P1457="","",RANK($P1457,$P$1395:$P$1481,0))</f>
        <v/>
      </c>
      <c r="N1457" s="115" t="str">
        <f t="array" ref="N1457">IF(ROWS($N$1395:$N1457)&gt;$O$1394,"",INDEX($E$1098:$E$1201,SMALL(IF(FREQUENCY(IF($E$1098:$E$1201&lt;&gt;"",MATCH($E$1098:$E$1201,$E$1098:$E$1201,0)),ROW($E$1098:$E$1201)-ROW($E$1098)+1),ROW($E$1098:$E$1201)-ROW($E$1098)+1),ROWS(N$1395:$N1457))))</f>
        <v/>
      </c>
      <c r="O1457" s="130" t="str">
        <f t="array" ref="O1457">IF(N1457="","",COUNT(IF($E$1098:$E$1201=N1457,IF(L$1098:L$1201&lt;&gt;"",L$1098:L$1201))))</f>
        <v/>
      </c>
      <c r="P1457" s="127" t="str">
        <f t="array" ref="P1457">IF(N1457="","",SUMIF(E$1098:E$1201,N1457,$J$1098:$J$1201))</f>
        <v/>
      </c>
    </row>
    <row r="1458" spans="1:16" ht="15" hidden="1">
      <c r="A1458" s="101" t="str">
        <f t="array" ref="A1458">IF($C1458="","",RANK(E1458,$E$1395:$E$1486,0))</f>
        <v/>
      </c>
      <c r="B1458" s="106" t="str">
        <f t="shared" si="135"/>
        <v/>
      </c>
      <c r="C1458" s="48" t="str">
        <f t="array" ref="C1458">IF(ROWS($E$1395:$E1458)&gt;$O$1394,"",INDEX($M$1395:$P$1479,SMALL(IF($P$1395:$P$1479=$E1458,ROW($P$1395:$P$1479)-ROW($P$1395)+1),COUNTIF($E$1395:$E1458,E1458)),COLUMNS($A$1395:B1458)))</f>
        <v/>
      </c>
      <c r="D1458" s="49" t="str">
        <f t="array" ref="D1458">IF(C1458="","",COUNT(IF($E$1098:$E$1201=C1458,IF(L$1098:L$1201&lt;&gt;"",L$1098:L$1201))))</f>
        <v/>
      </c>
      <c r="E1458" s="89" t="str">
        <f t="array" ref="E1458">IF(ROWS($E$1395:$E1458)&gt;$O$1394,"",LARGE($P$1395:$P$1479,ROWS($E$1395:E1458)))</f>
        <v/>
      </c>
      <c r="F1458" s="93" t="str">
        <f t="array" ref="F1458">IF(E1458="","",IF(E1458=MAX($E$1395:$E$1486),"",E1458-MAX($E$1395:$E$1486)))</f>
        <v/>
      </c>
      <c r="G1458" s="54"/>
      <c r="H1458" s="307"/>
      <c r="I1458" s="133" t="str">
        <f t="array" ref="I1458">IF(D1458="","",SUMIF($E$1098:$E$1201,C1458,$J$1098:$J$1201))</f>
        <v/>
      </c>
      <c r="L1458" s="207" t="str">
        <f t="shared" si="137"/>
        <v/>
      </c>
      <c r="M1458" s="60" t="str">
        <f t="array" ref="M1458">IF(P1458="","",RANK($P1458,$P$1395:$P$1481,0))</f>
        <v/>
      </c>
      <c r="N1458" s="115" t="str">
        <f t="array" ref="N1458">IF(ROWS($N$1395:$N1458)&gt;$O$1394,"",INDEX($E$1098:$E$1201,SMALL(IF(FREQUENCY(IF($E$1098:$E$1201&lt;&gt;"",MATCH($E$1098:$E$1201,$E$1098:$E$1201,0)),ROW($E$1098:$E$1201)-ROW($E$1098)+1),ROW($E$1098:$E$1201)-ROW($E$1098)+1),ROWS(N$1395:$N1458))))</f>
        <v/>
      </c>
      <c r="O1458" s="130" t="str">
        <f t="array" ref="O1458">IF(N1458="","",COUNT(IF($E$1098:$E$1201=N1458,IF(L$1098:L$1201&lt;&gt;"",L$1098:L$1201))))</f>
        <v/>
      </c>
      <c r="P1458" s="127" t="str">
        <f t="array" ref="P1458">IF(N1458="","",SUMIF(E$1098:E$1201,N1458,$J$1098:$J$1201))</f>
        <v/>
      </c>
    </row>
    <row r="1459" spans="1:16" ht="15" hidden="1">
      <c r="A1459" s="101" t="str">
        <f t="array" ref="A1459">IF($C1459="","",RANK(E1459,$E$1395:$E$1486,0))</f>
        <v/>
      </c>
      <c r="B1459" s="106" t="str">
        <f t="shared" si="135"/>
        <v/>
      </c>
      <c r="C1459" s="48" t="str">
        <f t="array" ref="C1459">IF(ROWS($E$1395:$E1459)&gt;$O$1394,"",INDEX($M$1395:$P$1479,SMALL(IF($P$1395:$P$1479=$E1459,ROW($P$1395:$P$1479)-ROW($P$1395)+1),COUNTIF($E$1395:$E1459,E1459)),COLUMNS($A$1395:B1459)))</f>
        <v/>
      </c>
      <c r="D1459" s="49" t="str">
        <f t="array" ref="D1459">IF(C1459="","",COUNT(IF($E$1098:$E$1201=C1459,IF(L$1098:L$1201&lt;&gt;"",L$1098:L$1201))))</f>
        <v/>
      </c>
      <c r="E1459" s="89" t="str">
        <f t="array" ref="E1459">IF(ROWS($E$1395:$E1459)&gt;$O$1394,"",LARGE($P$1395:$P$1479,ROWS($E$1395:E1459)))</f>
        <v/>
      </c>
      <c r="F1459" s="93" t="str">
        <f t="array" ref="F1459">IF(E1459="","",IF(E1459=MAX($E$1395:$E$1486),"",E1459-MAX($E$1395:$E$1486)))</f>
        <v/>
      </c>
      <c r="G1459" s="54"/>
      <c r="H1459" s="307"/>
      <c r="I1459" s="133" t="str">
        <f t="array" ref="I1459">IF(D1459="","",SUMIF($E$1098:$E$1201,C1459,$J$1098:$J$1201))</f>
        <v/>
      </c>
      <c r="L1459" s="207" t="str">
        <f t="shared" si="137"/>
        <v/>
      </c>
      <c r="M1459" s="60" t="str">
        <f t="array" ref="M1459">IF(P1459="","",RANK($P1459,$P$1395:$P$1481,0))</f>
        <v/>
      </c>
      <c r="N1459" s="115" t="str">
        <f t="array" ref="N1459">IF(ROWS($N$1395:$N1459)&gt;$O$1394,"",INDEX($E$1098:$E$1201,SMALL(IF(FREQUENCY(IF($E$1098:$E$1201&lt;&gt;"",MATCH($E$1098:$E$1201,$E$1098:$E$1201,0)),ROW($E$1098:$E$1201)-ROW($E$1098)+1),ROW($E$1098:$E$1201)-ROW($E$1098)+1),ROWS(N$1395:$N1459))))</f>
        <v/>
      </c>
      <c r="O1459" s="130" t="str">
        <f t="array" ref="O1459">IF(N1459="","",COUNT(IF($E$1098:$E$1201=N1459,IF(L$1098:L$1201&lt;&gt;"",L$1098:L$1201))))</f>
        <v/>
      </c>
      <c r="P1459" s="127" t="str">
        <f t="array" ref="P1459">IF(N1459="","",SUMIF(E$1098:E$1201,N1459,$J$1098:$J$1201))</f>
        <v/>
      </c>
    </row>
    <row r="1460" spans="1:16" ht="15" hidden="1">
      <c r="A1460" s="101" t="str">
        <f t="array" ref="A1460">IF($C1460="","",RANK(E1460,$E$1395:$E$1486,0))</f>
        <v/>
      </c>
      <c r="B1460" s="106" t="str">
        <f t="shared" ref="B1460:B1467" si="138">IF(K1460="","",K1460)</f>
        <v/>
      </c>
      <c r="C1460" s="48" t="str">
        <f t="array" ref="C1460">IF(ROWS($E$1395:$E1460)&gt;$O$1394,"",INDEX($M$1395:$P$1479,SMALL(IF($P$1395:$P$1479=$E1460,ROW($P$1395:$P$1479)-ROW($P$1395)+1),COUNTIF($E$1395:$E1460,E1460)),COLUMNS($A$1395:B1460)))</f>
        <v/>
      </c>
      <c r="D1460" s="49" t="str">
        <f t="array" ref="D1460">IF(C1460="","",COUNT(IF($E$1098:$E$1201=C1460,IF(L$1098:L$1201&lt;&gt;"",L$1098:L$1201))))</f>
        <v/>
      </c>
      <c r="E1460" s="89" t="str">
        <f t="array" ref="E1460">IF(ROWS($E$1395:$E1460)&gt;$O$1394,"",LARGE($P$1395:$P$1479,ROWS($E$1395:E1460)))</f>
        <v/>
      </c>
      <c r="F1460" s="93" t="str">
        <f t="array" ref="F1460">IF(E1460="","",IF(E1460=MAX($E$1395:$E$1486),"",E1460-MAX($E$1395:$E$1486)))</f>
        <v/>
      </c>
      <c r="G1460" s="54"/>
      <c r="H1460" s="307"/>
      <c r="I1460" s="133" t="str">
        <f t="array" ref="I1460">IF(D1460="","",SUMIF($E$1098:$E$1201,C1460,$J$1098:$J$1201))</f>
        <v/>
      </c>
      <c r="L1460" s="207" t="str">
        <f t="shared" si="137"/>
        <v/>
      </c>
      <c r="M1460" s="60" t="str">
        <f t="array" ref="M1460">IF(P1460="","",RANK($P1460,$P$1395:$P$1481,0))</f>
        <v/>
      </c>
      <c r="N1460" s="115" t="str">
        <f t="array" ref="N1460">IF(ROWS($N$1395:$N1460)&gt;$O$1394,"",INDEX($E$1098:$E$1201,SMALL(IF(FREQUENCY(IF($E$1098:$E$1201&lt;&gt;"",MATCH($E$1098:$E$1201,$E$1098:$E$1201,0)),ROW($E$1098:$E$1201)-ROW($E$1098)+1),ROW($E$1098:$E$1201)-ROW($E$1098)+1),ROWS(N$1395:$N1460))))</f>
        <v/>
      </c>
      <c r="O1460" s="130" t="str">
        <f t="array" ref="O1460">IF(N1460="","",COUNT(IF($E$1098:$E$1201=N1460,IF(L$1098:L$1201&lt;&gt;"",L$1098:L$1201))))</f>
        <v/>
      </c>
      <c r="P1460" s="127" t="str">
        <f t="array" ref="P1460">IF(N1460="","",SUMIF(E$1098:E$1201,N1460,$J$1098:$J$1201))</f>
        <v/>
      </c>
    </row>
    <row r="1461" spans="1:16" ht="15" hidden="1">
      <c r="A1461" s="101" t="str">
        <f t="array" ref="A1461">IF($C1461="","",RANK(E1461,$E$1395:$E$1486,0))</f>
        <v/>
      </c>
      <c r="B1461" s="106" t="str">
        <f t="shared" si="138"/>
        <v/>
      </c>
      <c r="C1461" s="48" t="str">
        <f t="array" ref="C1461">IF(ROWS($E$1395:$E1461)&gt;$O$1394,"",INDEX($M$1395:$P$1479,SMALL(IF($P$1395:$P$1479=$E1461,ROW($P$1395:$P$1479)-ROW($P$1395)+1),COUNTIF($E$1395:$E1461,E1461)),COLUMNS($A$1395:B1461)))</f>
        <v/>
      </c>
      <c r="D1461" s="49" t="str">
        <f t="array" ref="D1461">IF(C1461="","",COUNT(IF($E$1098:$E$1201=C1461,IF(L$1098:L$1201&lt;&gt;"",L$1098:L$1201))))</f>
        <v/>
      </c>
      <c r="E1461" s="89" t="str">
        <f t="array" ref="E1461">IF(ROWS($E$1395:$E1461)&gt;$O$1394,"",LARGE($P$1395:$P$1479,ROWS($E$1395:E1461)))</f>
        <v/>
      </c>
      <c r="F1461" s="93" t="str">
        <f t="array" ref="F1461">IF(E1461="","",IF(E1461=MAX($E$1395:$E$1486),"",E1461-MAX($E$1395:$E$1486)))</f>
        <v/>
      </c>
      <c r="G1461" s="54"/>
      <c r="H1461" s="307"/>
      <c r="I1461" s="133" t="str">
        <f t="array" ref="I1461">IF(D1461="","",SUMIF($E$1098:$E$1201,C1461,$J$1098:$J$1201))</f>
        <v/>
      </c>
      <c r="L1461" s="207" t="str">
        <f t="shared" si="137"/>
        <v/>
      </c>
      <c r="M1461" s="60" t="str">
        <f t="array" ref="M1461">IF(P1461="","",RANK($P1461,$P$1395:$P$1481,0))</f>
        <v/>
      </c>
      <c r="N1461" s="115" t="str">
        <f t="array" ref="N1461">IF(ROWS($N$1395:$N1461)&gt;$O$1394,"",INDEX($E$1098:$E$1201,SMALL(IF(FREQUENCY(IF($E$1098:$E$1201&lt;&gt;"",MATCH($E$1098:$E$1201,$E$1098:$E$1201,0)),ROW($E$1098:$E$1201)-ROW($E$1098)+1),ROW($E$1098:$E$1201)-ROW($E$1098)+1),ROWS(N$1395:$N1461))))</f>
        <v/>
      </c>
      <c r="O1461" s="130" t="str">
        <f t="array" ref="O1461">IF(N1461="","",COUNT(IF($E$1098:$E$1201=N1461,IF(L$1098:L$1201&lt;&gt;"",L$1098:L$1201))))</f>
        <v/>
      </c>
      <c r="P1461" s="127" t="str">
        <f t="array" ref="P1461">IF(N1461="","",SUMIF(E$1098:E$1201,N1461,$J$1098:$J$1201))</f>
        <v/>
      </c>
    </row>
    <row r="1462" spans="1:16" ht="15" hidden="1">
      <c r="A1462" s="101" t="str">
        <f t="array" ref="A1462">IF($C1462="","",RANK(E1462,$E$1395:$E$1486,0))</f>
        <v/>
      </c>
      <c r="B1462" s="106" t="str">
        <f t="shared" si="138"/>
        <v/>
      </c>
      <c r="C1462" s="48" t="str">
        <f t="array" ref="C1462">IF(ROWS($E$1395:$E1462)&gt;$O$1394,"",INDEX($M$1395:$P$1479,SMALL(IF($P$1395:$P$1479=$E1462,ROW($P$1395:$P$1479)-ROW($P$1395)+1),COUNTIF($E$1395:$E1462,E1462)),COLUMNS($A$1395:B1462)))</f>
        <v/>
      </c>
      <c r="D1462" s="49" t="str">
        <f t="array" ref="D1462">IF(C1462="","",COUNT(IF($E$1098:$E$1201=C1462,IF(L$1098:L$1201&lt;&gt;"",L$1098:L$1201))))</f>
        <v/>
      </c>
      <c r="E1462" s="89" t="str">
        <f t="array" ref="E1462">IF(ROWS($E$1395:$E1462)&gt;$O$1394,"",LARGE($P$1395:$P$1479,ROWS($E$1395:E1462)))</f>
        <v/>
      </c>
      <c r="F1462" s="93" t="str">
        <f t="array" ref="F1462">IF(E1462="","",IF(E1462=MAX($E$1395:$E$1486),"",E1462-MAX($E$1395:$E$1486)))</f>
        <v/>
      </c>
      <c r="G1462" s="54"/>
      <c r="H1462" s="307"/>
      <c r="I1462" s="133" t="str">
        <f t="array" ref="I1462">IF(D1462="","",SUMIF($E$1098:$E$1201,C1462,$J$1098:$J$1201))</f>
        <v/>
      </c>
      <c r="L1462" s="207" t="str">
        <f t="shared" si="137"/>
        <v/>
      </c>
      <c r="M1462" s="60" t="str">
        <f t="array" ref="M1462">IF(P1462="","",RANK($P1462,$P$1395:$P$1481,0))</f>
        <v/>
      </c>
      <c r="N1462" s="115" t="str">
        <f t="array" ref="N1462">IF(ROWS($N$1395:$N1462)&gt;$O$1394,"",INDEX($E$1098:$E$1201,SMALL(IF(FREQUENCY(IF($E$1098:$E$1201&lt;&gt;"",MATCH($E$1098:$E$1201,$E$1098:$E$1201,0)),ROW($E$1098:$E$1201)-ROW($E$1098)+1),ROW($E$1098:$E$1201)-ROW($E$1098)+1),ROWS(N$1395:$N1462))))</f>
        <v/>
      </c>
      <c r="O1462" s="130" t="str">
        <f t="array" ref="O1462">IF(N1462="","",COUNT(IF($E$1098:$E$1201=N1462,IF(L$1098:L$1201&lt;&gt;"",L$1098:L$1201))))</f>
        <v/>
      </c>
      <c r="P1462" s="127" t="str">
        <f t="array" ref="P1462">IF(N1462="","",SUMIF(E$1098:E$1201,N1462,$J$1098:$J$1201))</f>
        <v/>
      </c>
    </row>
    <row r="1463" spans="1:16" ht="15" hidden="1">
      <c r="A1463" s="101" t="str">
        <f t="array" ref="A1463">IF($C1463="","",RANK(E1463,$E$1395:$E$1486,0))</f>
        <v/>
      </c>
      <c r="B1463" s="106" t="str">
        <f t="shared" si="138"/>
        <v/>
      </c>
      <c r="C1463" s="48" t="str">
        <f t="array" ref="C1463">IF(ROWS($E$1395:$E1463)&gt;$O$1394,"",INDEX($M$1395:$P$1479,SMALL(IF($P$1395:$P$1479=$E1463,ROW($P$1395:$P$1479)-ROW($P$1395)+1),COUNTIF($E$1395:$E1463,E1463)),COLUMNS($A$1395:B1463)))</f>
        <v/>
      </c>
      <c r="D1463" s="49" t="str">
        <f t="array" ref="D1463">IF(C1463="","",COUNT(IF($E$1098:$E$1201=C1463,IF(L$1098:L$1201&lt;&gt;"",L$1098:L$1201))))</f>
        <v/>
      </c>
      <c r="E1463" s="89" t="str">
        <f t="array" ref="E1463">IF(ROWS($E$1395:$E1463)&gt;$O$1394,"",LARGE($P$1395:$P$1479,ROWS($E$1395:E1463)))</f>
        <v/>
      </c>
      <c r="F1463" s="93" t="str">
        <f t="array" ref="F1463">IF(E1463="","",IF(E1463=MAX($E$1395:$E$1486),"",E1463-MAX($E$1395:$E$1486)))</f>
        <v/>
      </c>
      <c r="G1463" s="54"/>
      <c r="H1463" s="307"/>
      <c r="I1463" s="133" t="str">
        <f t="array" ref="I1463">IF(D1463="","",SUMIF($E$1098:$E$1201,C1463,$J$1098:$J$1201))</f>
        <v/>
      </c>
      <c r="L1463" s="207" t="str">
        <f t="shared" si="137"/>
        <v/>
      </c>
      <c r="M1463" s="60" t="str">
        <f t="array" ref="M1463">IF(P1463="","",RANK($P1463,$P$1395:$P$1481,0))</f>
        <v/>
      </c>
      <c r="N1463" s="115" t="str">
        <f t="array" ref="N1463">IF(ROWS($N$1395:$N1463)&gt;$O$1394,"",INDEX($E$1098:$E$1201,SMALL(IF(FREQUENCY(IF($E$1098:$E$1201&lt;&gt;"",MATCH($E$1098:$E$1201,$E$1098:$E$1201,0)),ROW($E$1098:$E$1201)-ROW($E$1098)+1),ROW($E$1098:$E$1201)-ROW($E$1098)+1),ROWS(N$1395:$N1463))))</f>
        <v/>
      </c>
      <c r="O1463" s="130" t="str">
        <f t="array" ref="O1463">IF(N1463="","",COUNT(IF($E$1098:$E$1201=N1463,IF(L$1098:L$1201&lt;&gt;"",L$1098:L$1201))))</f>
        <v/>
      </c>
      <c r="P1463" s="127" t="str">
        <f t="array" ref="P1463">IF(N1463="","",SUMIF(E$1098:E$1201,N1463,$J$1098:$J$1201))</f>
        <v/>
      </c>
    </row>
    <row r="1464" spans="1:16" ht="15" hidden="1">
      <c r="A1464" s="101" t="str">
        <f t="array" ref="A1464">IF($C1464="","",RANK(E1464,$E$1395:$E$1486,0))</f>
        <v/>
      </c>
      <c r="B1464" s="106" t="str">
        <f t="shared" si="138"/>
        <v/>
      </c>
      <c r="C1464" s="48" t="str">
        <f t="array" ref="C1464">IF(ROWS($E$1395:$E1464)&gt;$O$1394,"",INDEX($M$1395:$P$1479,SMALL(IF($P$1395:$P$1479=$E1464,ROW($P$1395:$P$1479)-ROW($P$1395)+1),COUNTIF($E$1395:$E1464,E1464)),COLUMNS($A$1395:B1464)))</f>
        <v/>
      </c>
      <c r="D1464" s="49" t="str">
        <f t="array" ref="D1464">IF(C1464="","",COUNT(IF($E$1098:$E$1201=C1464,IF(L$1098:L$1201&lt;&gt;"",L$1098:L$1201))))</f>
        <v/>
      </c>
      <c r="E1464" s="89" t="str">
        <f t="array" ref="E1464">IF(ROWS($E$1395:$E1464)&gt;$O$1394,"",LARGE($P$1395:$P$1479,ROWS($E$1395:E1464)))</f>
        <v/>
      </c>
      <c r="F1464" s="93" t="str">
        <f t="array" ref="F1464">IF(E1464="","",IF(E1464=MAX($E$1395:$E$1486),"",E1464-MAX($E$1395:$E$1486)))</f>
        <v/>
      </c>
      <c r="G1464" s="54"/>
      <c r="H1464" s="307"/>
      <c r="I1464" s="133" t="str">
        <f t="array" ref="I1464">IF(D1464="","",SUMIF($E$1098:$E$1201,C1464,$J$1098:$J$1201))</f>
        <v/>
      </c>
      <c r="L1464" s="207" t="str">
        <f t="shared" si="137"/>
        <v/>
      </c>
      <c r="M1464" s="60" t="str">
        <f t="array" ref="M1464">IF(P1464="","",RANK($P1464,$P$1395:$P$1481,0))</f>
        <v/>
      </c>
      <c r="N1464" s="115" t="str">
        <f t="array" ref="N1464">IF(ROWS($N$1395:$N1464)&gt;$O$1394,"",INDEX($E$1098:$E$1201,SMALL(IF(FREQUENCY(IF($E$1098:$E$1201&lt;&gt;"",MATCH($E$1098:$E$1201,$E$1098:$E$1201,0)),ROW($E$1098:$E$1201)-ROW($E$1098)+1),ROW($E$1098:$E$1201)-ROW($E$1098)+1),ROWS(N$1395:$N1464))))</f>
        <v/>
      </c>
      <c r="O1464" s="130" t="str">
        <f t="array" ref="O1464">IF(N1464="","",COUNT(IF($E$1098:$E$1201=N1464,IF(L$1098:L$1201&lt;&gt;"",L$1098:L$1201))))</f>
        <v/>
      </c>
      <c r="P1464" s="127" t="str">
        <f t="array" ref="P1464">IF(N1464="","",SUMIF(E$1098:E$1201,N1464,$J$1098:$J$1201))</f>
        <v/>
      </c>
    </row>
    <row r="1465" spans="1:16" ht="15" hidden="1">
      <c r="A1465" s="101" t="str">
        <f t="array" ref="A1465">IF($C1465="","",RANK(E1465,$E$1395:$E$1486,0))</f>
        <v/>
      </c>
      <c r="B1465" s="106" t="str">
        <f t="shared" si="138"/>
        <v/>
      </c>
      <c r="C1465" s="48" t="str">
        <f t="array" ref="C1465">IF(ROWS($E$1395:$E1465)&gt;$O$1394,"",INDEX($M$1395:$P$1479,SMALL(IF($P$1395:$P$1479=$E1465,ROW($P$1395:$P$1479)-ROW($P$1395)+1),COUNTIF($E$1395:$E1465,E1465)),COLUMNS($A$1395:B1465)))</f>
        <v/>
      </c>
      <c r="D1465" s="49" t="str">
        <f t="array" ref="D1465">IF(C1465="","",COUNT(IF($E$1098:$E$1201=C1465,IF(L$1098:L$1201&lt;&gt;"",L$1098:L$1201))))</f>
        <v/>
      </c>
      <c r="E1465" s="89" t="str">
        <f t="array" ref="E1465">IF(ROWS($E$1395:$E1465)&gt;$O$1394,"",LARGE($P$1395:$P$1479,ROWS($E$1395:E1465)))</f>
        <v/>
      </c>
      <c r="F1465" s="93" t="str">
        <f t="array" ref="F1465">IF(E1465="","",IF(E1465=MAX($E$1395:$E$1486),"",E1465-MAX($E$1395:$E$1486)))</f>
        <v/>
      </c>
      <c r="G1465" s="54"/>
      <c r="H1465" s="307"/>
      <c r="I1465" s="133" t="str">
        <f t="array" ref="I1465">IF(D1465="","",SUMIF($E$1098:$E$1201,C1465,$J$1098:$J$1201))</f>
        <v/>
      </c>
      <c r="L1465" s="207" t="str">
        <f t="shared" si="137"/>
        <v/>
      </c>
      <c r="M1465" s="60" t="str">
        <f t="array" ref="M1465">IF(P1465="","",RANK($P1465,$P$1395:$P$1481,0))</f>
        <v/>
      </c>
      <c r="N1465" s="115" t="str">
        <f t="array" ref="N1465">IF(ROWS($N$1395:$N1465)&gt;$O$1394,"",INDEX($E$1098:$E$1201,SMALL(IF(FREQUENCY(IF($E$1098:$E$1201&lt;&gt;"",MATCH($E$1098:$E$1201,$E$1098:$E$1201,0)),ROW($E$1098:$E$1201)-ROW($E$1098)+1),ROW($E$1098:$E$1201)-ROW($E$1098)+1),ROWS(N$1395:$N1465))))</f>
        <v/>
      </c>
      <c r="O1465" s="130" t="str">
        <f t="array" ref="O1465">IF(N1465="","",COUNT(IF($E$1098:$E$1201=N1465,IF(L$1098:L$1201&lt;&gt;"",L$1098:L$1201))))</f>
        <v/>
      </c>
      <c r="P1465" s="127" t="str">
        <f t="array" ref="P1465">IF(N1465="","",SUMIF(E$1098:E$1201,N1465,$J$1098:$J$1201))</f>
        <v/>
      </c>
    </row>
    <row r="1466" spans="1:16" ht="15" hidden="1">
      <c r="A1466" s="101" t="str">
        <f t="array" ref="A1466">IF($C1466="","",RANK(E1466,$E$1395:$E$1486,0))</f>
        <v/>
      </c>
      <c r="B1466" s="106" t="str">
        <f t="shared" si="138"/>
        <v/>
      </c>
      <c r="C1466" s="48" t="str">
        <f t="array" ref="C1466">IF(ROWS($E$1395:$E1466)&gt;$O$1394,"",INDEX($M$1395:$P$1479,SMALL(IF($P$1395:$P$1479=$E1466,ROW($P$1395:$P$1479)-ROW($P$1395)+1),COUNTIF($E$1395:$E1466,E1466)),COLUMNS($A$1395:B1466)))</f>
        <v/>
      </c>
      <c r="D1466" s="49" t="str">
        <f t="array" ref="D1466">IF(C1466="","",COUNT(IF($E$1098:$E$1201=C1466,IF(L$1098:L$1201&lt;&gt;"",L$1098:L$1201))))</f>
        <v/>
      </c>
      <c r="E1466" s="89" t="str">
        <f t="array" ref="E1466">IF(ROWS($E$1395:$E1466)&gt;$O$1394,"",LARGE($P$1395:$P$1479,ROWS($E$1395:E1466)))</f>
        <v/>
      </c>
      <c r="F1466" s="93" t="str">
        <f t="array" ref="F1466">IF(E1466="","",IF(E1466=MAX($E$1395:$E$1486),"",E1466-MAX($E$1395:$E$1486)))</f>
        <v/>
      </c>
      <c r="G1466" s="54"/>
      <c r="H1466" s="307"/>
      <c r="I1466" s="133" t="str">
        <f t="array" ref="I1466">IF(D1466="","",SUMIF($E$1098:$E$1201,C1466,$J$1098:$J$1201))</f>
        <v/>
      </c>
      <c r="L1466" s="207" t="str">
        <f t="shared" si="137"/>
        <v/>
      </c>
      <c r="M1466" s="60" t="str">
        <f t="array" ref="M1466">IF(P1466="","",RANK($P1466,$P$1395:$P$1481,0))</f>
        <v/>
      </c>
      <c r="N1466" s="115" t="str">
        <f t="array" ref="N1466">IF(ROWS($N$1395:$N1466)&gt;$O$1394,"",INDEX($E$1098:$E$1201,SMALL(IF(FREQUENCY(IF($E$1098:$E$1201&lt;&gt;"",MATCH($E$1098:$E$1201,$E$1098:$E$1201,0)),ROW($E$1098:$E$1201)-ROW($E$1098)+1),ROW($E$1098:$E$1201)-ROW($E$1098)+1),ROWS(N$1395:$N1466))))</f>
        <v/>
      </c>
      <c r="O1466" s="130" t="str">
        <f t="array" ref="O1466">IF(N1466="","",COUNT(IF($E$1098:$E$1201=N1466,IF(L$1098:L$1201&lt;&gt;"",L$1098:L$1201))))</f>
        <v/>
      </c>
      <c r="P1466" s="127" t="str">
        <f t="array" ref="P1466">IF(N1466="","",SUMIF(E$1098:E$1201,N1466,$J$1098:$J$1201))</f>
        <v/>
      </c>
    </row>
    <row r="1467" spans="1:16" ht="15" hidden="1">
      <c r="A1467" s="101" t="str">
        <f t="array" ref="A1467">IF($C1467="","",RANK(E1467,$E$1395:$E$1486,0))</f>
        <v/>
      </c>
      <c r="B1467" s="106" t="str">
        <f t="shared" si="138"/>
        <v/>
      </c>
      <c r="C1467" s="48" t="str">
        <f t="array" ref="C1467">IF(ROWS($E$1395:$E1467)&gt;$O$1394,"",INDEX($M$1395:$P$1479,SMALL(IF($P$1395:$P$1479=$E1467,ROW($P$1395:$P$1479)-ROW($P$1395)+1),COUNTIF($E$1395:$E1467,E1467)),COLUMNS($A$1395:B1467)))</f>
        <v/>
      </c>
      <c r="D1467" s="49" t="str">
        <f t="array" ref="D1467">IF(C1467="","",COUNT(IF($E$1098:$E$1201=C1467,IF(L$1098:L$1201&lt;&gt;"",L$1098:L$1201))))</f>
        <v/>
      </c>
      <c r="E1467" s="89" t="str">
        <f t="array" ref="E1467">IF(ROWS($E$1395:$E1467)&gt;$O$1394,"",LARGE($P$1395:$P$1479,ROWS($E$1395:E1467)))</f>
        <v/>
      </c>
      <c r="F1467" s="93" t="str">
        <f t="array" ref="F1467">IF(E1467="","",IF(E1467=MAX($E$1395:$E$1486),"",E1467-MAX($E$1395:$E$1486)))</f>
        <v/>
      </c>
      <c r="G1467" s="54"/>
      <c r="H1467" s="307"/>
      <c r="I1467" s="133" t="str">
        <f t="array" ref="I1467">IF(D1467="","",SUMIF($E$1098:$E$1201,C1467,$J$1098:$J$1201))</f>
        <v/>
      </c>
      <c r="L1467" s="15" t="str">
        <f t="shared" si="137"/>
        <v/>
      </c>
      <c r="M1467" s="60" t="str">
        <f t="array" ref="M1467">IF(P1467="","",RANK($P1467,$P$1395:$P$1481,0))</f>
        <v/>
      </c>
      <c r="N1467" s="115" t="str">
        <f t="array" ref="N1467">IF(ROWS($N$1395:$N1467)&gt;$O$1394,"",INDEX($E$1098:$E$1201,SMALL(IF(FREQUENCY(IF($E$1098:$E$1201&lt;&gt;"",MATCH($E$1098:$E$1201,$E$1098:$E$1201,0)),ROW($E$1098:$E$1201)-ROW($E$1098)+1),ROW($E$1098:$E$1201)-ROW($E$1098)+1),ROWS(N$1395:$N1467))))</f>
        <v/>
      </c>
      <c r="O1467" s="130" t="str">
        <f t="array" ref="O1467">IF(N1467="","",COUNT(IF($E$1098:$E$1201=N1467,IF(L$1098:L$1201&lt;&gt;"",L$1098:L$1201))))</f>
        <v/>
      </c>
      <c r="P1467" s="127" t="str">
        <f t="array" ref="P1467">IF(N1467="","",SUMIF(E$1098:E$1201,N1467,$J$1098:$J$1201))</f>
        <v/>
      </c>
    </row>
    <row r="1468" spans="1:16" ht="15" hidden="1">
      <c r="A1468" s="101"/>
      <c r="B1468" s="106"/>
      <c r="C1468" s="48"/>
      <c r="D1468" s="49"/>
      <c r="E1468" s="89"/>
      <c r="F1468" s="93"/>
      <c r="G1468" s="54"/>
      <c r="H1468" s="307"/>
      <c r="I1468" s="133"/>
      <c r="L1468" s="15"/>
      <c r="M1468" s="60"/>
      <c r="N1468" s="115"/>
      <c r="O1468" s="130"/>
      <c r="P1468" s="127"/>
    </row>
    <row r="1469" spans="1:16" ht="15" hidden="1">
      <c r="A1469" s="101"/>
      <c r="B1469" s="106"/>
      <c r="C1469" s="48"/>
      <c r="D1469" s="49"/>
      <c r="E1469" s="89"/>
      <c r="F1469" s="93"/>
      <c r="G1469" s="54"/>
      <c r="H1469" s="307"/>
      <c r="I1469" s="133"/>
      <c r="L1469" s="15"/>
      <c r="M1469" s="60"/>
      <c r="N1469" s="115"/>
      <c r="O1469" s="130"/>
      <c r="P1469" s="127"/>
    </row>
    <row r="1470" spans="1:16" ht="15" hidden="1">
      <c r="A1470" s="101"/>
      <c r="B1470" s="106"/>
      <c r="C1470" s="48"/>
      <c r="D1470" s="49"/>
      <c r="E1470" s="89"/>
      <c r="F1470" s="93"/>
      <c r="G1470" s="54"/>
      <c r="H1470" s="307"/>
      <c r="I1470" s="133"/>
      <c r="L1470" s="15"/>
      <c r="M1470" s="60"/>
      <c r="N1470" s="115"/>
      <c r="O1470" s="130"/>
      <c r="P1470" s="127"/>
    </row>
    <row r="1471" spans="1:16" ht="15" hidden="1">
      <c r="A1471" s="101"/>
      <c r="B1471" s="106"/>
      <c r="C1471" s="48"/>
      <c r="D1471" s="49"/>
      <c r="E1471" s="89"/>
      <c r="F1471" s="93"/>
      <c r="G1471" s="54"/>
      <c r="H1471" s="307"/>
      <c r="I1471" s="133"/>
      <c r="L1471" s="15"/>
      <c r="M1471" s="60"/>
      <c r="N1471" s="115"/>
      <c r="O1471" s="130"/>
      <c r="P1471" s="127"/>
    </row>
    <row r="1472" spans="1:16" ht="15" hidden="1">
      <c r="A1472" s="101"/>
      <c r="B1472" s="106"/>
      <c r="C1472" s="48"/>
      <c r="D1472" s="49"/>
      <c r="E1472" s="89"/>
      <c r="F1472" s="93"/>
      <c r="G1472" s="54"/>
      <c r="H1472" s="307"/>
      <c r="I1472" s="133"/>
      <c r="L1472" s="15"/>
      <c r="M1472" s="60"/>
      <c r="N1472" s="115"/>
      <c r="O1472" s="130"/>
      <c r="P1472" s="127"/>
    </row>
    <row r="1473" spans="1:18" ht="15" hidden="1">
      <c r="A1473" s="101"/>
      <c r="B1473" s="106"/>
      <c r="C1473" s="48"/>
      <c r="D1473" s="49"/>
      <c r="E1473" s="89"/>
      <c r="F1473" s="93"/>
      <c r="G1473" s="54"/>
      <c r="H1473" s="307"/>
      <c r="I1473" s="133"/>
      <c r="L1473" s="15"/>
      <c r="M1473" s="60"/>
      <c r="N1473" s="115"/>
      <c r="O1473" s="130"/>
      <c r="P1473" s="127"/>
    </row>
    <row r="1474" spans="1:18" ht="15" hidden="1">
      <c r="A1474" s="101"/>
      <c r="B1474" s="106"/>
      <c r="C1474" s="48"/>
      <c r="D1474" s="49"/>
      <c r="E1474" s="89"/>
      <c r="F1474" s="93"/>
      <c r="G1474" s="54"/>
      <c r="H1474" s="307"/>
      <c r="I1474" s="133"/>
      <c r="L1474" s="15"/>
      <c r="M1474" s="60"/>
      <c r="N1474" s="115"/>
      <c r="O1474" s="130"/>
      <c r="P1474" s="127"/>
    </row>
    <row r="1475" spans="1:18" ht="15" hidden="1">
      <c r="A1475" s="101"/>
      <c r="B1475" s="106"/>
      <c r="C1475" s="48"/>
      <c r="D1475" s="49"/>
      <c r="E1475" s="89"/>
      <c r="F1475" s="93"/>
      <c r="G1475" s="54"/>
      <c r="H1475" s="307"/>
      <c r="I1475" s="133"/>
      <c r="L1475" s="15"/>
      <c r="M1475" s="60"/>
      <c r="N1475" s="115"/>
      <c r="O1475" s="130"/>
      <c r="P1475" s="127"/>
    </row>
    <row r="1476" spans="1:18" ht="15" hidden="1">
      <c r="A1476" s="101"/>
      <c r="B1476" s="106"/>
      <c r="C1476" s="48"/>
      <c r="D1476" s="49"/>
      <c r="E1476" s="89"/>
      <c r="F1476" s="93"/>
      <c r="G1476" s="54"/>
      <c r="H1476" s="307"/>
      <c r="I1476" s="133"/>
      <c r="L1476" s="15"/>
      <c r="M1476" s="60"/>
      <c r="N1476" s="115"/>
      <c r="O1476" s="130"/>
      <c r="P1476" s="127"/>
    </row>
    <row r="1477" spans="1:18" ht="15" hidden="1">
      <c r="A1477" s="101"/>
      <c r="B1477" s="106"/>
      <c r="C1477" s="48"/>
      <c r="D1477" s="49"/>
      <c r="E1477" s="89"/>
      <c r="F1477" s="93"/>
      <c r="G1477" s="54"/>
      <c r="H1477" s="307"/>
      <c r="I1477" s="133"/>
      <c r="L1477" s="15"/>
      <c r="M1477" s="60"/>
      <c r="N1477" s="115"/>
      <c r="O1477" s="130"/>
      <c r="P1477" s="127"/>
    </row>
    <row r="1478" spans="1:18" ht="15" hidden="1">
      <c r="A1478" s="101"/>
      <c r="B1478" s="106"/>
      <c r="C1478" s="48"/>
      <c r="D1478" s="49"/>
      <c r="E1478" s="89"/>
      <c r="F1478" s="93"/>
      <c r="G1478" s="54"/>
      <c r="H1478" s="307"/>
      <c r="I1478" s="133"/>
      <c r="L1478" s="15"/>
      <c r="M1478" s="60"/>
      <c r="N1478" s="115"/>
      <c r="O1478" s="130"/>
      <c r="P1478" s="127"/>
    </row>
    <row r="1479" spans="1:18" ht="15" hidden="1">
      <c r="A1479" s="101"/>
      <c r="B1479" s="106"/>
      <c r="C1479" s="48"/>
      <c r="D1479" s="49"/>
      <c r="E1479" s="89"/>
      <c r="F1479" s="93"/>
      <c r="G1479" s="54"/>
      <c r="H1479" s="307"/>
      <c r="I1479" s="133"/>
      <c r="L1479" s="15"/>
      <c r="M1479" s="60"/>
      <c r="N1479" s="115"/>
      <c r="O1479" s="130"/>
      <c r="P1479" s="127"/>
    </row>
    <row r="1480" spans="1:18">
      <c r="A1480" s="409"/>
      <c r="B1480" s="410"/>
      <c r="C1480" s="411"/>
      <c r="D1480" s="412"/>
      <c r="E1480" s="413"/>
      <c r="F1480" s="414"/>
      <c r="G1480" s="471"/>
      <c r="H1480" s="472"/>
      <c r="I1480" s="475"/>
      <c r="J1480" s="425"/>
      <c r="K1480" s="325"/>
      <c r="L1480" s="446"/>
      <c r="M1480" s="325"/>
      <c r="N1480" s="354"/>
      <c r="O1480" s="354"/>
      <c r="P1480" s="354"/>
      <c r="Q1480" s="325"/>
      <c r="R1480" s="354"/>
    </row>
    <row r="1481" spans="1:18">
      <c r="A1481" s="409"/>
      <c r="B1481" s="410"/>
      <c r="C1481" s="411"/>
      <c r="D1481" s="412"/>
      <c r="E1481" s="413"/>
      <c r="F1481" s="414"/>
      <c r="G1481" s="471"/>
      <c r="H1481" s="472"/>
      <c r="I1481" s="475"/>
      <c r="J1481" s="425"/>
      <c r="K1481" s="325"/>
      <c r="L1481" s="446"/>
      <c r="M1481" s="325"/>
      <c r="N1481" s="354"/>
      <c r="O1481" s="354"/>
      <c r="P1481" s="354"/>
      <c r="Q1481" s="325"/>
      <c r="R1481" s="354"/>
    </row>
    <row r="1482" spans="1:18">
      <c r="A1482" s="409"/>
      <c r="B1482" s="410"/>
      <c r="C1482" s="411"/>
      <c r="D1482" s="412"/>
      <c r="E1482" s="413"/>
      <c r="F1482" s="414"/>
      <c r="G1482" s="471"/>
      <c r="H1482" s="472"/>
      <c r="I1482" s="475"/>
      <c r="J1482" s="425"/>
      <c r="K1482" s="325"/>
      <c r="L1482" s="446"/>
      <c r="M1482" s="325"/>
      <c r="N1482" s="354"/>
      <c r="O1482" s="354"/>
      <c r="P1482" s="354"/>
      <c r="Q1482" s="325"/>
      <c r="R1482" s="354"/>
    </row>
    <row r="1483" spans="1:18">
      <c r="A1483" s="409"/>
      <c r="B1483" s="410"/>
      <c r="C1483" s="411"/>
      <c r="D1483" s="412"/>
      <c r="E1483" s="413"/>
      <c r="F1483" s="414"/>
      <c r="G1483" s="471"/>
      <c r="H1483" s="472"/>
      <c r="I1483" s="475"/>
      <c r="J1483" s="425"/>
      <c r="K1483" s="325"/>
      <c r="L1483" s="446"/>
      <c r="M1483" s="325"/>
      <c r="N1483" s="354"/>
      <c r="O1483" s="354"/>
      <c r="P1483" s="354"/>
      <c r="Q1483" s="325"/>
      <c r="R1483" s="354"/>
    </row>
    <row r="1484" spans="1:18">
      <c r="A1484" s="409"/>
      <c r="B1484" s="410"/>
      <c r="C1484" s="411"/>
      <c r="D1484" s="412"/>
      <c r="E1484" s="413"/>
      <c r="F1484" s="414"/>
      <c r="G1484" s="471"/>
      <c r="H1484" s="472"/>
      <c r="I1484" s="475"/>
      <c r="J1484" s="425"/>
      <c r="K1484" s="325"/>
      <c r="L1484" s="446"/>
      <c r="M1484" s="325"/>
      <c r="N1484" s="354"/>
      <c r="O1484" s="354"/>
      <c r="P1484" s="354"/>
      <c r="Q1484" s="325"/>
      <c r="R1484" s="354"/>
    </row>
    <row r="1485" spans="1:18">
      <c r="A1485" s="409"/>
      <c r="B1485" s="410"/>
      <c r="C1485" s="411"/>
      <c r="D1485" s="412"/>
      <c r="E1485" s="413"/>
      <c r="F1485" s="414"/>
      <c r="G1485" s="471"/>
      <c r="H1485" s="472"/>
      <c r="I1485" s="475"/>
      <c r="J1485" s="425"/>
      <c r="K1485" s="325"/>
      <c r="L1485" s="446"/>
      <c r="M1485" s="325"/>
      <c r="N1485" s="354"/>
      <c r="O1485" s="354"/>
      <c r="P1485" s="354"/>
      <c r="Q1485" s="325"/>
      <c r="R1485" s="354"/>
    </row>
    <row r="1486" spans="1:18">
      <c r="A1486" s="409"/>
      <c r="B1486" s="410"/>
      <c r="C1486" s="411"/>
      <c r="D1486" s="412"/>
      <c r="E1486" s="413"/>
      <c r="F1486" s="414"/>
      <c r="G1486" s="471"/>
      <c r="H1486" s="472"/>
      <c r="I1486" s="475"/>
      <c r="J1486" s="425"/>
      <c r="K1486" s="325"/>
      <c r="L1486" s="446"/>
      <c r="M1486" s="325"/>
      <c r="N1486" s="354"/>
      <c r="O1486" s="354"/>
      <c r="P1486" s="354"/>
      <c r="Q1486" s="325"/>
      <c r="R1486" s="354"/>
    </row>
    <row r="1487" spans="1:18">
      <c r="L1487" s="208"/>
    </row>
    <row r="1488" spans="1:18">
      <c r="L1488" s="208"/>
    </row>
    <row r="1489" spans="12:12">
      <c r="L1489" s="208"/>
    </row>
    <row r="1490" spans="12:12">
      <c r="L1490" s="208"/>
    </row>
    <row r="1491" spans="12:12">
      <c r="L1491" s="208"/>
    </row>
    <row r="1492" spans="12:12">
      <c r="L1492" s="208"/>
    </row>
    <row r="1493" spans="12:12">
      <c r="L1493" s="208"/>
    </row>
    <row r="1494" spans="12:12">
      <c r="L1494" s="208"/>
    </row>
    <row r="1495" spans="12:12">
      <c r="L1495" s="208"/>
    </row>
    <row r="1496" spans="12:12">
      <c r="L1496" s="208"/>
    </row>
    <row r="1497" spans="12:12">
      <c r="L1497" s="208"/>
    </row>
    <row r="1498" spans="12:12">
      <c r="L1498" s="208"/>
    </row>
    <row r="1499" spans="12:12">
      <c r="L1499" s="208"/>
    </row>
    <row r="1500" spans="12:12">
      <c r="L1500" s="208"/>
    </row>
    <row r="1891" spans="1:4">
      <c r="A1891" s="83">
        <v>1</v>
      </c>
      <c r="B1891" s="104">
        <v>15</v>
      </c>
      <c r="C1891" s="4">
        <v>1</v>
      </c>
      <c r="D1891" s="5">
        <v>100</v>
      </c>
    </row>
    <row r="1892" spans="1:4">
      <c r="A1892" s="83">
        <v>2</v>
      </c>
      <c r="B1892" s="104">
        <v>13</v>
      </c>
      <c r="C1892" s="4">
        <v>2</v>
      </c>
      <c r="D1892" s="5">
        <v>90</v>
      </c>
    </row>
    <row r="1893" spans="1:4">
      <c r="A1893" s="83">
        <v>3</v>
      </c>
      <c r="B1893" s="104">
        <v>11</v>
      </c>
      <c r="C1893" s="4">
        <v>3</v>
      </c>
      <c r="D1893" s="5">
        <v>80</v>
      </c>
    </row>
    <row r="1894" spans="1:4">
      <c r="A1894" s="83">
        <v>4</v>
      </c>
      <c r="B1894" s="104">
        <v>10</v>
      </c>
      <c r="C1894" s="4">
        <v>4</v>
      </c>
      <c r="D1894" s="5">
        <v>70</v>
      </c>
    </row>
    <row r="1895" spans="1:4">
      <c r="A1895" s="83">
        <v>5</v>
      </c>
      <c r="B1895" s="104">
        <v>9</v>
      </c>
      <c r="C1895" s="4">
        <v>5</v>
      </c>
      <c r="D1895" s="5">
        <v>60</v>
      </c>
    </row>
    <row r="1896" spans="1:4">
      <c r="A1896" s="83">
        <v>6</v>
      </c>
      <c r="B1896" s="104">
        <v>8</v>
      </c>
      <c r="C1896" s="4">
        <v>6</v>
      </c>
      <c r="D1896" s="5">
        <v>50</v>
      </c>
    </row>
    <row r="1897" spans="1:4">
      <c r="A1897" s="83">
        <v>7</v>
      </c>
      <c r="B1897" s="104">
        <v>7</v>
      </c>
      <c r="C1897" s="4">
        <v>7</v>
      </c>
      <c r="D1897" s="5">
        <v>40</v>
      </c>
    </row>
    <row r="1898" spans="1:4">
      <c r="A1898" s="83">
        <v>8</v>
      </c>
      <c r="B1898" s="104">
        <v>6</v>
      </c>
      <c r="C1898" s="4">
        <v>8</v>
      </c>
      <c r="D1898" s="5">
        <v>40</v>
      </c>
    </row>
    <row r="1899" spans="1:4">
      <c r="A1899" s="83">
        <v>9</v>
      </c>
      <c r="B1899" s="104">
        <v>5</v>
      </c>
      <c r="C1899" s="4">
        <v>9</v>
      </c>
      <c r="D1899" s="5">
        <v>30</v>
      </c>
    </row>
    <row r="1900" spans="1:4">
      <c r="A1900" s="83">
        <v>10</v>
      </c>
      <c r="B1900" s="104">
        <v>5</v>
      </c>
      <c r="C1900" s="4">
        <v>10</v>
      </c>
      <c r="D1900" s="5">
        <v>30</v>
      </c>
    </row>
    <row r="1901" spans="1:4">
      <c r="A1901" s="83">
        <v>11</v>
      </c>
      <c r="B1901" s="104">
        <v>4</v>
      </c>
      <c r="C1901" s="4">
        <v>11</v>
      </c>
      <c r="D1901" s="5">
        <v>20</v>
      </c>
    </row>
    <row r="1902" spans="1:4">
      <c r="A1902" s="83">
        <v>12</v>
      </c>
      <c r="B1902" s="104">
        <v>4</v>
      </c>
      <c r="C1902" s="4">
        <v>12</v>
      </c>
      <c r="D1902" s="5">
        <v>20</v>
      </c>
    </row>
    <row r="1903" spans="1:4">
      <c r="A1903" s="83">
        <v>13</v>
      </c>
      <c r="B1903" s="104">
        <v>3</v>
      </c>
      <c r="C1903" s="4">
        <v>13</v>
      </c>
      <c r="D1903" s="5">
        <v>15</v>
      </c>
    </row>
    <row r="1904" spans="1:4">
      <c r="A1904" s="83">
        <v>14</v>
      </c>
      <c r="B1904" s="104">
        <v>3</v>
      </c>
      <c r="C1904" s="4">
        <v>14</v>
      </c>
      <c r="D1904" s="5">
        <v>15</v>
      </c>
    </row>
    <row r="1905" spans="1:4">
      <c r="A1905" s="83">
        <v>15</v>
      </c>
      <c r="B1905" s="104">
        <v>3</v>
      </c>
      <c r="C1905" s="4">
        <v>15</v>
      </c>
      <c r="D1905" s="5">
        <v>13</v>
      </c>
    </row>
    <row r="1906" spans="1:4">
      <c r="A1906" s="83">
        <v>16</v>
      </c>
      <c r="B1906" s="104">
        <v>3</v>
      </c>
      <c r="C1906" s="4">
        <v>16</v>
      </c>
      <c r="D1906" s="5">
        <v>13</v>
      </c>
    </row>
    <row r="1907" spans="1:4">
      <c r="A1907" s="83">
        <v>17</v>
      </c>
      <c r="B1907" s="104">
        <v>2</v>
      </c>
      <c r="C1907" s="4">
        <v>17</v>
      </c>
      <c r="D1907" s="5">
        <v>11</v>
      </c>
    </row>
    <row r="1908" spans="1:4">
      <c r="A1908" s="83">
        <v>18</v>
      </c>
      <c r="B1908" s="104">
        <v>2</v>
      </c>
      <c r="C1908" s="4">
        <v>18</v>
      </c>
      <c r="D1908" s="5">
        <v>11</v>
      </c>
    </row>
    <row r="1909" spans="1:4">
      <c r="A1909" s="83">
        <v>19</v>
      </c>
      <c r="B1909" s="104">
        <v>2</v>
      </c>
      <c r="C1909" s="4">
        <v>19</v>
      </c>
      <c r="D1909" s="5">
        <v>10</v>
      </c>
    </row>
    <row r="1910" spans="1:4">
      <c r="A1910" s="83">
        <v>20</v>
      </c>
      <c r="B1910" s="104">
        <v>2</v>
      </c>
      <c r="C1910" s="4">
        <v>20</v>
      </c>
      <c r="D1910" s="5">
        <v>10</v>
      </c>
    </row>
    <row r="1911" spans="1:4">
      <c r="A1911" s="83">
        <v>21</v>
      </c>
      <c r="B1911" s="104">
        <v>1</v>
      </c>
      <c r="C1911" s="4">
        <v>21</v>
      </c>
      <c r="D1911" s="5">
        <v>9</v>
      </c>
    </row>
    <row r="1912" spans="1:4">
      <c r="A1912" s="83">
        <v>22</v>
      </c>
      <c r="B1912" s="104">
        <v>1</v>
      </c>
      <c r="C1912" s="4">
        <v>22</v>
      </c>
      <c r="D1912" s="5">
        <v>9</v>
      </c>
    </row>
    <row r="1913" spans="1:4">
      <c r="A1913" s="83">
        <v>23</v>
      </c>
      <c r="B1913" s="104">
        <v>1</v>
      </c>
      <c r="C1913" s="4">
        <v>23</v>
      </c>
      <c r="D1913" s="5">
        <v>8</v>
      </c>
    </row>
    <row r="1914" spans="1:4">
      <c r="A1914" s="83">
        <v>24</v>
      </c>
      <c r="B1914" s="104">
        <v>1</v>
      </c>
      <c r="C1914" s="4">
        <v>24</v>
      </c>
      <c r="D1914" s="5">
        <v>8</v>
      </c>
    </row>
    <row r="1915" spans="1:4">
      <c r="A1915" s="83">
        <v>25</v>
      </c>
      <c r="B1915" s="104">
        <v>1</v>
      </c>
      <c r="C1915" s="4">
        <v>25</v>
      </c>
      <c r="D1915" s="5">
        <v>7</v>
      </c>
    </row>
    <row r="1916" spans="1:4">
      <c r="A1916" s="83">
        <v>26</v>
      </c>
      <c r="B1916" s="104">
        <v>1</v>
      </c>
      <c r="C1916" s="4">
        <v>26</v>
      </c>
      <c r="D1916" s="5">
        <v>7</v>
      </c>
    </row>
    <row r="1917" spans="1:4">
      <c r="A1917" s="83">
        <v>27</v>
      </c>
      <c r="B1917" s="104">
        <v>1</v>
      </c>
      <c r="C1917" s="4">
        <v>27</v>
      </c>
      <c r="D1917" s="5">
        <v>6</v>
      </c>
    </row>
    <row r="1918" spans="1:4">
      <c r="A1918" s="83">
        <v>28</v>
      </c>
      <c r="B1918" s="104">
        <v>1</v>
      </c>
      <c r="C1918" s="4">
        <v>28</v>
      </c>
      <c r="D1918" s="5">
        <v>6</v>
      </c>
    </row>
    <row r="1919" spans="1:4">
      <c r="A1919" s="83">
        <v>29</v>
      </c>
      <c r="B1919" s="104">
        <v>1</v>
      </c>
      <c r="C1919" s="4">
        <v>29</v>
      </c>
      <c r="D1919" s="5">
        <v>5</v>
      </c>
    </row>
    <row r="1920" spans="1:4">
      <c r="A1920" s="83">
        <v>30</v>
      </c>
      <c r="B1920" s="104">
        <v>1</v>
      </c>
      <c r="C1920" s="4">
        <v>30</v>
      </c>
      <c r="D1920" s="5">
        <v>5</v>
      </c>
    </row>
    <row r="1921" spans="1:4">
      <c r="A1921" s="83">
        <v>31</v>
      </c>
      <c r="B1921" s="104">
        <v>1</v>
      </c>
      <c r="C1921" s="4">
        <v>31</v>
      </c>
      <c r="D1921" s="5">
        <v>4</v>
      </c>
    </row>
    <row r="1922" spans="1:4">
      <c r="A1922" s="83">
        <v>32</v>
      </c>
      <c r="B1922" s="104">
        <v>1</v>
      </c>
      <c r="C1922" s="4">
        <v>32</v>
      </c>
      <c r="D1922" s="5">
        <v>4</v>
      </c>
    </row>
    <row r="1923" spans="1:4">
      <c r="A1923" s="83">
        <v>33</v>
      </c>
      <c r="B1923" s="104">
        <v>1</v>
      </c>
      <c r="C1923" s="4">
        <v>33</v>
      </c>
      <c r="D1923" s="5">
        <v>3</v>
      </c>
    </row>
    <row r="1924" spans="1:4">
      <c r="A1924" s="83">
        <v>34</v>
      </c>
      <c r="B1924" s="104">
        <v>1</v>
      </c>
      <c r="C1924" s="4">
        <v>34</v>
      </c>
      <c r="D1924" s="5">
        <v>3</v>
      </c>
    </row>
    <row r="1925" spans="1:4">
      <c r="A1925" s="83">
        <v>35</v>
      </c>
      <c r="B1925" s="104">
        <v>1</v>
      </c>
      <c r="C1925" s="4">
        <v>35</v>
      </c>
      <c r="D1925" s="5">
        <v>2</v>
      </c>
    </row>
    <row r="1926" spans="1:4">
      <c r="A1926" s="83">
        <v>36</v>
      </c>
      <c r="B1926" s="104">
        <v>1</v>
      </c>
      <c r="C1926" s="4">
        <v>36</v>
      </c>
      <c r="D1926" s="5">
        <v>2</v>
      </c>
    </row>
    <row r="1927" spans="1:4">
      <c r="A1927" s="83">
        <v>37</v>
      </c>
      <c r="B1927" s="104">
        <v>1</v>
      </c>
      <c r="C1927" s="4">
        <v>37</v>
      </c>
      <c r="D1927" s="5">
        <v>1</v>
      </c>
    </row>
    <row r="1928" spans="1:4">
      <c r="A1928" s="83">
        <v>38</v>
      </c>
      <c r="B1928" s="104">
        <v>1</v>
      </c>
      <c r="C1928" s="4">
        <v>38</v>
      </c>
      <c r="D1928" s="5">
        <v>1</v>
      </c>
    </row>
    <row r="1929" spans="1:4">
      <c r="A1929" s="83">
        <v>39</v>
      </c>
      <c r="B1929" s="104">
        <v>1</v>
      </c>
      <c r="C1929" s="4">
        <v>39</v>
      </c>
      <c r="D1929" s="5">
        <v>1</v>
      </c>
    </row>
    <row r="1930" spans="1:4">
      <c r="A1930" s="83">
        <v>40</v>
      </c>
      <c r="B1930" s="104">
        <v>1</v>
      </c>
      <c r="C1930" s="4">
        <v>40</v>
      </c>
      <c r="D1930" s="5">
        <v>1</v>
      </c>
    </row>
    <row r="1931" spans="1:4">
      <c r="A1931" s="83">
        <v>41</v>
      </c>
      <c r="B1931" s="104">
        <v>1</v>
      </c>
      <c r="C1931" s="4">
        <v>41</v>
      </c>
      <c r="D1931" s="5">
        <v>1</v>
      </c>
    </row>
    <row r="1932" spans="1:4">
      <c r="A1932" s="83">
        <v>42</v>
      </c>
      <c r="B1932" s="104">
        <v>1</v>
      </c>
      <c r="C1932" s="4">
        <v>42</v>
      </c>
      <c r="D1932" s="5">
        <v>1</v>
      </c>
    </row>
    <row r="1933" spans="1:4">
      <c r="A1933" s="83">
        <v>43</v>
      </c>
      <c r="B1933" s="104">
        <v>1</v>
      </c>
      <c r="C1933" s="4">
        <v>43</v>
      </c>
      <c r="D1933" s="5">
        <v>1</v>
      </c>
    </row>
    <row r="1934" spans="1:4">
      <c r="A1934" s="83">
        <v>44</v>
      </c>
      <c r="B1934" s="104">
        <v>1</v>
      </c>
      <c r="C1934" s="4">
        <v>44</v>
      </c>
      <c r="D1934" s="5">
        <v>1</v>
      </c>
    </row>
    <row r="1935" spans="1:4">
      <c r="A1935" s="83">
        <v>45</v>
      </c>
      <c r="B1935" s="104">
        <v>1</v>
      </c>
      <c r="C1935" s="4">
        <v>45</v>
      </c>
      <c r="D1935" s="5">
        <v>1</v>
      </c>
    </row>
    <row r="1936" spans="1:4">
      <c r="A1936" s="83">
        <v>46</v>
      </c>
      <c r="B1936" s="104">
        <v>1</v>
      </c>
      <c r="C1936" s="4">
        <v>46</v>
      </c>
      <c r="D1936" s="5">
        <v>1</v>
      </c>
    </row>
    <row r="1937" spans="1:4">
      <c r="A1937" s="83">
        <v>47</v>
      </c>
      <c r="B1937" s="104">
        <v>1</v>
      </c>
      <c r="C1937" s="4">
        <v>47</v>
      </c>
      <c r="D1937" s="5">
        <v>1</v>
      </c>
    </row>
    <row r="1938" spans="1:4">
      <c r="A1938" s="83">
        <v>48</v>
      </c>
      <c r="B1938" s="104">
        <v>1</v>
      </c>
      <c r="C1938" s="4">
        <v>48</v>
      </c>
      <c r="D1938" s="5">
        <v>1</v>
      </c>
    </row>
    <row r="1939" spans="1:4">
      <c r="A1939" s="83">
        <v>49</v>
      </c>
      <c r="B1939" s="104">
        <v>1</v>
      </c>
      <c r="C1939" s="4">
        <v>49</v>
      </c>
      <c r="D1939" s="5">
        <v>1</v>
      </c>
    </row>
    <row r="1940" spans="1:4">
      <c r="A1940" s="83">
        <v>50</v>
      </c>
      <c r="B1940" s="104">
        <v>1</v>
      </c>
      <c r="C1940" s="4">
        <v>50</v>
      </c>
      <c r="D1940" s="5">
        <v>1</v>
      </c>
    </row>
    <row r="1941" spans="1:4">
      <c r="A1941" s="83">
        <v>51</v>
      </c>
      <c r="B1941" s="104">
        <v>1</v>
      </c>
      <c r="C1941" s="4">
        <v>51</v>
      </c>
      <c r="D1941" s="5">
        <v>1</v>
      </c>
    </row>
    <row r="1942" spans="1:4">
      <c r="A1942" s="83">
        <v>52</v>
      </c>
      <c r="B1942" s="104">
        <v>1</v>
      </c>
      <c r="C1942" s="4">
        <v>52</v>
      </c>
      <c r="D1942" s="5">
        <v>1</v>
      </c>
    </row>
    <row r="1943" spans="1:4">
      <c r="A1943" s="83">
        <v>53</v>
      </c>
      <c r="B1943" s="104">
        <v>1</v>
      </c>
      <c r="C1943" s="4">
        <v>53</v>
      </c>
      <c r="D1943" s="5">
        <v>1</v>
      </c>
    </row>
    <row r="1944" spans="1:4">
      <c r="A1944" s="83">
        <v>54</v>
      </c>
      <c r="B1944" s="104">
        <v>1</v>
      </c>
      <c r="C1944" s="4">
        <v>54</v>
      </c>
      <c r="D1944" s="5">
        <v>1</v>
      </c>
    </row>
    <row r="1945" spans="1:4">
      <c r="A1945" s="83">
        <v>55</v>
      </c>
      <c r="B1945" s="104">
        <v>1</v>
      </c>
      <c r="C1945" s="4">
        <v>55</v>
      </c>
      <c r="D1945" s="5">
        <v>1</v>
      </c>
    </row>
    <row r="1946" spans="1:4">
      <c r="A1946" s="83">
        <v>56</v>
      </c>
      <c r="B1946" s="104">
        <v>1</v>
      </c>
      <c r="C1946" s="4">
        <v>56</v>
      </c>
      <c r="D1946" s="5">
        <v>1</v>
      </c>
    </row>
    <row r="1947" spans="1:4">
      <c r="A1947" s="83">
        <v>57</v>
      </c>
      <c r="B1947" s="104">
        <v>1</v>
      </c>
      <c r="C1947" s="4">
        <v>57</v>
      </c>
      <c r="D1947" s="5">
        <v>1</v>
      </c>
    </row>
    <row r="1948" spans="1:4">
      <c r="A1948" s="83">
        <v>58</v>
      </c>
      <c r="B1948" s="104">
        <v>1</v>
      </c>
      <c r="C1948" s="4">
        <v>58</v>
      </c>
      <c r="D1948" s="5">
        <v>1</v>
      </c>
    </row>
    <row r="1949" spans="1:4">
      <c r="A1949" s="83">
        <v>59</v>
      </c>
      <c r="B1949" s="104">
        <v>1</v>
      </c>
      <c r="C1949" s="4">
        <v>59</v>
      </c>
      <c r="D1949" s="5">
        <v>1</v>
      </c>
    </row>
    <row r="1950" spans="1:4">
      <c r="A1950" s="83">
        <v>60</v>
      </c>
      <c r="B1950" s="104">
        <v>1</v>
      </c>
      <c r="C1950" s="4">
        <v>60</v>
      </c>
      <c r="D1950" s="5">
        <v>1</v>
      </c>
    </row>
    <row r="1951" spans="1:4">
      <c r="A1951" s="83">
        <v>61</v>
      </c>
      <c r="B1951" s="104">
        <v>1</v>
      </c>
      <c r="C1951" s="4">
        <v>61</v>
      </c>
      <c r="D1951" s="5">
        <v>1</v>
      </c>
    </row>
    <row r="1952" spans="1:4">
      <c r="A1952" s="83">
        <v>62</v>
      </c>
      <c r="B1952" s="104">
        <v>1</v>
      </c>
      <c r="C1952" s="4">
        <v>62</v>
      </c>
      <c r="D1952" s="5">
        <v>1</v>
      </c>
    </row>
    <row r="1953" spans="1:4">
      <c r="A1953" s="83">
        <v>63</v>
      </c>
      <c r="B1953" s="104">
        <v>1</v>
      </c>
      <c r="C1953" s="4">
        <v>63</v>
      </c>
      <c r="D1953" s="5">
        <v>1</v>
      </c>
    </row>
    <row r="1954" spans="1:4">
      <c r="A1954" s="83">
        <v>64</v>
      </c>
      <c r="B1954" s="104">
        <v>1</v>
      </c>
      <c r="C1954" s="4">
        <v>64</v>
      </c>
      <c r="D1954" s="5">
        <v>1</v>
      </c>
    </row>
    <row r="1955" spans="1:4">
      <c r="A1955" s="83">
        <v>65</v>
      </c>
      <c r="B1955" s="104">
        <v>1</v>
      </c>
      <c r="C1955" s="4">
        <v>65</v>
      </c>
      <c r="D1955" s="5">
        <v>1</v>
      </c>
    </row>
    <row r="1956" spans="1:4">
      <c r="A1956" s="83">
        <v>66</v>
      </c>
      <c r="B1956" s="104">
        <v>1</v>
      </c>
      <c r="C1956" s="4">
        <v>66</v>
      </c>
      <c r="D1956" s="5">
        <v>1</v>
      </c>
    </row>
    <row r="1957" spans="1:4">
      <c r="A1957" s="83">
        <v>67</v>
      </c>
      <c r="B1957" s="104">
        <v>1</v>
      </c>
      <c r="C1957" s="4">
        <v>67</v>
      </c>
      <c r="D1957" s="5">
        <v>1</v>
      </c>
    </row>
    <row r="1958" spans="1:4">
      <c r="A1958" s="83">
        <v>68</v>
      </c>
      <c r="B1958" s="104">
        <v>1</v>
      </c>
      <c r="C1958" s="4">
        <v>68</v>
      </c>
      <c r="D1958" s="5">
        <v>1</v>
      </c>
    </row>
    <row r="1959" spans="1:4">
      <c r="A1959" s="83">
        <v>69</v>
      </c>
      <c r="B1959" s="104">
        <v>1</v>
      </c>
      <c r="C1959" s="4">
        <v>69</v>
      </c>
      <c r="D1959" s="5">
        <v>1</v>
      </c>
    </row>
    <row r="1960" spans="1:4">
      <c r="A1960" s="83">
        <v>70</v>
      </c>
      <c r="B1960" s="104">
        <v>1</v>
      </c>
      <c r="C1960" s="4">
        <v>70</v>
      </c>
      <c r="D1960" s="5">
        <v>1</v>
      </c>
    </row>
    <row r="1961" spans="1:4">
      <c r="A1961" s="83">
        <v>71</v>
      </c>
      <c r="B1961" s="104">
        <v>1</v>
      </c>
      <c r="C1961" s="4">
        <v>71</v>
      </c>
      <c r="D1961" s="5">
        <v>1</v>
      </c>
    </row>
    <row r="1962" spans="1:4">
      <c r="A1962" s="83">
        <v>72</v>
      </c>
      <c r="B1962" s="104">
        <v>1</v>
      </c>
      <c r="C1962" s="4">
        <v>72</v>
      </c>
      <c r="D1962" s="5">
        <v>1</v>
      </c>
    </row>
    <row r="1963" spans="1:4">
      <c r="A1963" s="83">
        <v>73</v>
      </c>
      <c r="B1963" s="104">
        <v>1</v>
      </c>
      <c r="C1963" s="4">
        <v>73</v>
      </c>
      <c r="D1963" s="5">
        <v>1</v>
      </c>
    </row>
    <row r="1964" spans="1:4">
      <c r="A1964" s="83">
        <v>74</v>
      </c>
      <c r="B1964" s="104">
        <v>1</v>
      </c>
      <c r="C1964" s="4">
        <v>74</v>
      </c>
      <c r="D1964" s="5">
        <v>1</v>
      </c>
    </row>
    <row r="1965" spans="1:4">
      <c r="A1965" s="83">
        <v>75</v>
      </c>
      <c r="B1965" s="104">
        <v>1</v>
      </c>
      <c r="C1965" s="4">
        <v>75</v>
      </c>
      <c r="D1965" s="5">
        <v>1</v>
      </c>
    </row>
    <row r="1966" spans="1:4">
      <c r="A1966" s="83">
        <v>76</v>
      </c>
      <c r="B1966" s="104">
        <v>1</v>
      </c>
      <c r="C1966" s="4">
        <v>76</v>
      </c>
      <c r="D1966" s="5">
        <v>1</v>
      </c>
    </row>
    <row r="1967" spans="1:4">
      <c r="A1967" s="83">
        <v>77</v>
      </c>
      <c r="B1967" s="104">
        <v>1</v>
      </c>
      <c r="C1967" s="4">
        <v>77</v>
      </c>
      <c r="D1967" s="5">
        <v>1</v>
      </c>
    </row>
    <row r="1968" spans="1:4">
      <c r="A1968" s="83">
        <v>78</v>
      </c>
      <c r="B1968" s="104">
        <v>1</v>
      </c>
      <c r="C1968" s="4">
        <v>78</v>
      </c>
      <c r="D1968" s="5">
        <v>1</v>
      </c>
    </row>
    <row r="1969" spans="1:4">
      <c r="A1969" s="83">
        <v>79</v>
      </c>
      <c r="B1969" s="104">
        <v>1</v>
      </c>
      <c r="C1969" s="4">
        <v>79</v>
      </c>
      <c r="D1969" s="5">
        <v>1</v>
      </c>
    </row>
    <row r="1970" spans="1:4">
      <c r="A1970" s="83">
        <v>80</v>
      </c>
      <c r="B1970" s="104">
        <v>1</v>
      </c>
      <c r="C1970" s="4">
        <v>80</v>
      </c>
      <c r="D1970" s="5">
        <v>1</v>
      </c>
    </row>
    <row r="1971" spans="1:4">
      <c r="A1971" s="83">
        <v>81</v>
      </c>
      <c r="B1971" s="104">
        <v>1</v>
      </c>
      <c r="C1971" s="4">
        <v>81</v>
      </c>
      <c r="D1971" s="5">
        <v>1</v>
      </c>
    </row>
    <row r="1972" spans="1:4">
      <c r="A1972" s="83">
        <v>82</v>
      </c>
      <c r="B1972" s="104">
        <v>1</v>
      </c>
      <c r="C1972" s="4">
        <v>82</v>
      </c>
      <c r="D1972" s="5">
        <v>1</v>
      </c>
    </row>
    <row r="1973" spans="1:4">
      <c r="A1973" s="83">
        <v>83</v>
      </c>
      <c r="B1973" s="104">
        <v>1</v>
      </c>
      <c r="C1973" s="4">
        <v>83</v>
      </c>
      <c r="D1973" s="5">
        <v>1</v>
      </c>
    </row>
    <row r="1974" spans="1:4">
      <c r="A1974" s="83">
        <v>84</v>
      </c>
      <c r="B1974" s="104">
        <v>1</v>
      </c>
      <c r="C1974" s="4">
        <v>84</v>
      </c>
      <c r="D1974" s="5">
        <v>1</v>
      </c>
    </row>
    <row r="1975" spans="1:4">
      <c r="A1975" s="83">
        <v>85</v>
      </c>
      <c r="B1975" s="104">
        <v>1</v>
      </c>
      <c r="C1975" s="4">
        <v>85</v>
      </c>
      <c r="D1975" s="5">
        <v>1</v>
      </c>
    </row>
    <row r="1976" spans="1:4">
      <c r="A1976" s="83">
        <v>86</v>
      </c>
      <c r="B1976" s="104">
        <v>1</v>
      </c>
      <c r="C1976" s="4">
        <v>86</v>
      </c>
      <c r="D1976" s="5">
        <v>1</v>
      </c>
    </row>
    <row r="1977" spans="1:4">
      <c r="A1977" s="83">
        <v>87</v>
      </c>
      <c r="B1977" s="104">
        <v>1</v>
      </c>
      <c r="C1977" s="4">
        <v>87</v>
      </c>
      <c r="D1977" s="5">
        <v>1</v>
      </c>
    </row>
    <row r="1978" spans="1:4">
      <c r="A1978" s="83">
        <v>88</v>
      </c>
      <c r="B1978" s="104">
        <v>1</v>
      </c>
      <c r="C1978" s="4">
        <v>88</v>
      </c>
      <c r="D1978" s="5">
        <v>1</v>
      </c>
    </row>
    <row r="1979" spans="1:4">
      <c r="A1979" s="83">
        <v>89</v>
      </c>
      <c r="B1979" s="104">
        <v>1</v>
      </c>
      <c r="C1979" s="4">
        <v>89</v>
      </c>
      <c r="D1979" s="5">
        <v>1</v>
      </c>
    </row>
    <row r="1980" spans="1:4">
      <c r="A1980" s="83">
        <v>90</v>
      </c>
      <c r="B1980" s="104">
        <v>1</v>
      </c>
      <c r="C1980" s="4">
        <v>90</v>
      </c>
      <c r="D1980" s="5">
        <v>1</v>
      </c>
    </row>
    <row r="1981" spans="1:4">
      <c r="A1981" s="83">
        <v>91</v>
      </c>
      <c r="B1981" s="104">
        <v>1</v>
      </c>
      <c r="C1981" s="4">
        <v>91</v>
      </c>
      <c r="D1981" s="5">
        <v>1</v>
      </c>
    </row>
    <row r="1982" spans="1:4">
      <c r="A1982" s="83">
        <v>92</v>
      </c>
      <c r="B1982" s="104">
        <v>1</v>
      </c>
      <c r="C1982" s="4">
        <v>92</v>
      </c>
      <c r="D1982" s="5">
        <v>1</v>
      </c>
    </row>
    <row r="1983" spans="1:4">
      <c r="A1983" s="83">
        <v>93</v>
      </c>
      <c r="B1983" s="104">
        <v>1</v>
      </c>
      <c r="C1983" s="4">
        <v>93</v>
      </c>
      <c r="D1983" s="5">
        <v>1</v>
      </c>
    </row>
    <row r="1984" spans="1:4">
      <c r="A1984" s="83">
        <v>94</v>
      </c>
      <c r="B1984" s="104">
        <v>1</v>
      </c>
      <c r="C1984" s="4">
        <v>94</v>
      </c>
      <c r="D1984" s="5">
        <v>1</v>
      </c>
    </row>
    <row r="1985" spans="1:4">
      <c r="A1985" s="83">
        <v>95</v>
      </c>
      <c r="B1985" s="104">
        <v>1</v>
      </c>
      <c r="C1985" s="4">
        <v>95</v>
      </c>
      <c r="D1985" s="5">
        <v>1</v>
      </c>
    </row>
    <row r="1986" spans="1:4">
      <c r="A1986" s="83">
        <v>96</v>
      </c>
      <c r="B1986" s="104">
        <v>1</v>
      </c>
      <c r="C1986" s="4">
        <v>96</v>
      </c>
      <c r="D1986" s="5">
        <v>1</v>
      </c>
    </row>
    <row r="1987" spans="1:4">
      <c r="A1987" s="83">
        <v>97</v>
      </c>
      <c r="B1987" s="104">
        <v>1</v>
      </c>
      <c r="C1987" s="4">
        <v>97</v>
      </c>
      <c r="D1987" s="5">
        <v>1</v>
      </c>
    </row>
    <row r="1988" spans="1:4">
      <c r="A1988" s="83">
        <v>98</v>
      </c>
      <c r="B1988" s="104">
        <v>1</v>
      </c>
      <c r="C1988" s="4">
        <v>98</v>
      </c>
      <c r="D1988" s="5">
        <v>1</v>
      </c>
    </row>
    <row r="1989" spans="1:4">
      <c r="A1989" s="83">
        <v>99</v>
      </c>
      <c r="B1989" s="104">
        <v>1</v>
      </c>
      <c r="C1989" s="4">
        <v>99</v>
      </c>
      <c r="D1989" s="5">
        <v>1</v>
      </c>
    </row>
    <row r="1990" spans="1:4">
      <c r="A1990" s="83">
        <v>100</v>
      </c>
      <c r="B1990" s="104">
        <v>1</v>
      </c>
      <c r="C1990" s="4">
        <v>100</v>
      </c>
      <c r="D1990" s="5">
        <v>1</v>
      </c>
    </row>
    <row r="1991" spans="1:4">
      <c r="A1991" s="83">
        <v>101</v>
      </c>
      <c r="B1991" s="104">
        <v>1</v>
      </c>
    </row>
    <row r="1992" spans="1:4">
      <c r="A1992" s="83">
        <v>102</v>
      </c>
      <c r="B1992" s="104">
        <v>1</v>
      </c>
    </row>
    <row r="1993" spans="1:4">
      <c r="A1993" s="83">
        <v>103</v>
      </c>
      <c r="B1993" s="104">
        <v>1</v>
      </c>
    </row>
    <row r="1994" spans="1:4">
      <c r="A1994" s="83">
        <v>104</v>
      </c>
      <c r="B1994" s="104">
        <v>1</v>
      </c>
    </row>
    <row r="1995" spans="1:4">
      <c r="A1995" s="83">
        <v>105</v>
      </c>
      <c r="B1995" s="104">
        <v>1</v>
      </c>
    </row>
    <row r="1996" spans="1:4">
      <c r="A1996" s="83">
        <v>106</v>
      </c>
      <c r="B1996" s="104">
        <v>1</v>
      </c>
    </row>
    <row r="1997" spans="1:4">
      <c r="A1997" s="83">
        <v>107</v>
      </c>
      <c r="B1997" s="104">
        <v>1</v>
      </c>
    </row>
    <row r="1998" spans="1:4">
      <c r="A1998" s="83">
        <v>108</v>
      </c>
      <c r="B1998" s="104">
        <v>1</v>
      </c>
    </row>
    <row r="1999" spans="1:4">
      <c r="A1999" s="83">
        <v>109</v>
      </c>
      <c r="B1999" s="104">
        <v>1</v>
      </c>
    </row>
    <row r="2000" spans="1:4">
      <c r="A2000" s="83">
        <v>110</v>
      </c>
      <c r="B2000" s="104">
        <v>1</v>
      </c>
    </row>
    <row r="2001" spans="1:2">
      <c r="A2001" s="83">
        <v>111</v>
      </c>
      <c r="B2001" s="104">
        <v>1</v>
      </c>
    </row>
    <row r="2002" spans="1:2">
      <c r="A2002" s="83">
        <v>112</v>
      </c>
      <c r="B2002" s="104">
        <v>1</v>
      </c>
    </row>
    <row r="2003" spans="1:2">
      <c r="A2003" s="83">
        <v>113</v>
      </c>
      <c r="B2003" s="104">
        <v>1</v>
      </c>
    </row>
    <row r="2004" spans="1:2">
      <c r="A2004" s="83">
        <v>114</v>
      </c>
      <c r="B2004" s="104">
        <v>1</v>
      </c>
    </row>
    <row r="2005" spans="1:2">
      <c r="A2005" s="83">
        <v>115</v>
      </c>
      <c r="B2005" s="104">
        <v>1</v>
      </c>
    </row>
    <row r="2006" spans="1:2">
      <c r="A2006" s="83">
        <v>116</v>
      </c>
      <c r="B2006" s="104">
        <v>1</v>
      </c>
    </row>
    <row r="2007" spans="1:2">
      <c r="A2007" s="83">
        <v>117</v>
      </c>
      <c r="B2007" s="104">
        <v>1</v>
      </c>
    </row>
    <row r="2008" spans="1:2">
      <c r="A2008" s="83">
        <v>118</v>
      </c>
      <c r="B2008" s="104">
        <v>1</v>
      </c>
    </row>
    <row r="2009" spans="1:2">
      <c r="A2009" s="83">
        <v>119</v>
      </c>
      <c r="B2009" s="104">
        <v>1</v>
      </c>
    </row>
    <row r="2010" spans="1:2">
      <c r="A2010" s="83">
        <v>120</v>
      </c>
      <c r="B2010" s="104">
        <v>1</v>
      </c>
    </row>
    <row r="2011" spans="1:2">
      <c r="A2011" s="83">
        <v>121</v>
      </c>
      <c r="B2011" s="104">
        <v>1</v>
      </c>
    </row>
    <row r="2012" spans="1:2">
      <c r="A2012" s="83">
        <v>122</v>
      </c>
      <c r="B2012" s="104">
        <v>1</v>
      </c>
    </row>
    <row r="2013" spans="1:2">
      <c r="A2013" s="83">
        <v>123</v>
      </c>
      <c r="B2013" s="104">
        <v>1</v>
      </c>
    </row>
    <row r="2014" spans="1:2">
      <c r="A2014" s="83">
        <v>124</v>
      </c>
      <c r="B2014" s="104">
        <v>1</v>
      </c>
    </row>
    <row r="2015" spans="1:2">
      <c r="A2015" s="83">
        <v>125</v>
      </c>
      <c r="B2015" s="104">
        <v>1</v>
      </c>
    </row>
    <row r="2016" spans="1:2">
      <c r="A2016" s="83">
        <v>126</v>
      </c>
      <c r="B2016" s="104">
        <v>1</v>
      </c>
    </row>
    <row r="2017" spans="1:2">
      <c r="A2017" s="83">
        <v>127</v>
      </c>
      <c r="B2017" s="104">
        <v>1</v>
      </c>
    </row>
    <row r="2018" spans="1:2">
      <c r="A2018" s="83">
        <v>128</v>
      </c>
      <c r="B2018" s="104">
        <v>1</v>
      </c>
    </row>
    <row r="2019" spans="1:2">
      <c r="A2019" s="83">
        <v>129</v>
      </c>
      <c r="B2019" s="104">
        <v>1</v>
      </c>
    </row>
    <row r="2020" spans="1:2">
      <c r="A2020" s="83">
        <v>130</v>
      </c>
      <c r="B2020" s="104">
        <v>1</v>
      </c>
    </row>
    <row r="2021" spans="1:2">
      <c r="A2021" s="83">
        <v>131</v>
      </c>
      <c r="B2021" s="104">
        <v>1</v>
      </c>
    </row>
    <row r="2022" spans="1:2">
      <c r="A2022" s="83">
        <v>132</v>
      </c>
      <c r="B2022" s="104">
        <v>1</v>
      </c>
    </row>
    <row r="2023" spans="1:2">
      <c r="A2023" s="83">
        <v>133</v>
      </c>
      <c r="B2023" s="104">
        <v>1</v>
      </c>
    </row>
    <row r="2024" spans="1:2">
      <c r="A2024" s="83">
        <v>134</v>
      </c>
      <c r="B2024" s="104">
        <v>1</v>
      </c>
    </row>
    <row r="2025" spans="1:2">
      <c r="A2025" s="83">
        <v>135</v>
      </c>
      <c r="B2025" s="104">
        <v>1</v>
      </c>
    </row>
    <row r="2026" spans="1:2">
      <c r="A2026" s="83">
        <v>136</v>
      </c>
      <c r="B2026" s="104">
        <v>1</v>
      </c>
    </row>
    <row r="2027" spans="1:2">
      <c r="A2027" s="83">
        <v>137</v>
      </c>
      <c r="B2027" s="104">
        <v>1</v>
      </c>
    </row>
    <row r="2028" spans="1:2">
      <c r="A2028" s="83">
        <v>138</v>
      </c>
      <c r="B2028" s="104">
        <v>1</v>
      </c>
    </row>
    <row r="2029" spans="1:2">
      <c r="A2029" s="83">
        <v>139</v>
      </c>
      <c r="B2029" s="104">
        <v>1</v>
      </c>
    </row>
    <row r="2030" spans="1:2">
      <c r="A2030" s="83">
        <v>140</v>
      </c>
      <c r="B2030" s="104">
        <v>1</v>
      </c>
    </row>
    <row r="2031" spans="1:2">
      <c r="A2031" s="83">
        <v>141</v>
      </c>
      <c r="B2031" s="104">
        <v>1</v>
      </c>
    </row>
    <row r="2032" spans="1:2">
      <c r="A2032" s="83">
        <v>142</v>
      </c>
      <c r="B2032" s="104">
        <v>1</v>
      </c>
    </row>
    <row r="2033" spans="1:2">
      <c r="A2033" s="83">
        <v>143</v>
      </c>
      <c r="B2033" s="104">
        <v>1</v>
      </c>
    </row>
    <row r="2034" spans="1:2">
      <c r="A2034" s="83">
        <v>144</v>
      </c>
      <c r="B2034" s="104">
        <v>1</v>
      </c>
    </row>
    <row r="2035" spans="1:2">
      <c r="A2035" s="83">
        <v>145</v>
      </c>
      <c r="B2035" s="104">
        <v>1</v>
      </c>
    </row>
    <row r="2036" spans="1:2">
      <c r="A2036" s="83">
        <v>146</v>
      </c>
      <c r="B2036" s="104">
        <v>1</v>
      </c>
    </row>
    <row r="2037" spans="1:2">
      <c r="A2037" s="83">
        <v>147</v>
      </c>
      <c r="B2037" s="104">
        <v>1</v>
      </c>
    </row>
    <row r="2038" spans="1:2">
      <c r="A2038" s="83">
        <v>148</v>
      </c>
      <c r="B2038" s="104">
        <v>1</v>
      </c>
    </row>
    <row r="2039" spans="1:2">
      <c r="A2039" s="83">
        <v>149</v>
      </c>
      <c r="B2039" s="104">
        <v>1</v>
      </c>
    </row>
    <row r="2040" spans="1:2">
      <c r="A2040" s="83">
        <v>150</v>
      </c>
      <c r="B2040" s="104">
        <v>1</v>
      </c>
    </row>
    <row r="2041" spans="1:2">
      <c r="A2041" s="83">
        <v>151</v>
      </c>
      <c r="B2041" s="104">
        <v>1</v>
      </c>
    </row>
    <row r="2042" spans="1:2">
      <c r="A2042" s="83">
        <v>152</v>
      </c>
      <c r="B2042" s="104">
        <v>1</v>
      </c>
    </row>
    <row r="2043" spans="1:2">
      <c r="A2043" s="83">
        <v>153</v>
      </c>
      <c r="B2043" s="104">
        <v>1</v>
      </c>
    </row>
    <row r="2044" spans="1:2">
      <c r="A2044" s="83">
        <v>154</v>
      </c>
      <c r="B2044" s="104">
        <v>1</v>
      </c>
    </row>
    <row r="2045" spans="1:2">
      <c r="A2045" s="83">
        <v>155</v>
      </c>
      <c r="B2045" s="104">
        <v>1</v>
      </c>
    </row>
    <row r="2046" spans="1:2">
      <c r="A2046" s="83">
        <v>156</v>
      </c>
      <c r="B2046" s="104">
        <v>1</v>
      </c>
    </row>
    <row r="2047" spans="1:2">
      <c r="A2047" s="83">
        <v>157</v>
      </c>
      <c r="B2047" s="104">
        <v>1</v>
      </c>
    </row>
    <row r="2048" spans="1:2">
      <c r="A2048" s="83">
        <v>158</v>
      </c>
      <c r="B2048" s="104">
        <v>1</v>
      </c>
    </row>
    <row r="2049" spans="1:2">
      <c r="A2049" s="83">
        <v>159</v>
      </c>
      <c r="B2049" s="104">
        <v>1</v>
      </c>
    </row>
    <row r="2050" spans="1:2">
      <c r="A2050" s="83">
        <v>160</v>
      </c>
      <c r="B2050" s="104">
        <v>1</v>
      </c>
    </row>
  </sheetData>
  <sheetProtection sheet="1" objects="1" scenarios="1"/>
  <autoFilter ref="L3:L1479">
    <filterColumn colId="0">
      <customFilters>
        <customFilter operator="notEqual" val=" "/>
      </customFilters>
    </filterColumn>
  </autoFilter>
  <mergeCells count="3">
    <mergeCell ref="A369:F369"/>
    <mergeCell ref="A778:F778"/>
    <mergeCell ref="A1096:F1096"/>
  </mergeCells>
  <conditionalFormatting sqref="M34 M36 M32">
    <cfRule type="expression" dxfId="4" priority="5">
      <formula>COUNTIF($M$4:$M$101,M32)&gt;1</formula>
    </cfRule>
  </conditionalFormatting>
  <conditionalFormatting sqref="M780:M876">
    <cfRule type="duplicateValues" dxfId="3" priority="2"/>
  </conditionalFormatting>
  <conditionalFormatting sqref="M1098:M1205">
    <cfRule type="duplicateValues" dxfId="2" priority="1"/>
  </conditionalFormatting>
  <conditionalFormatting sqref="M31:M101">
    <cfRule type="duplicateValues" dxfId="1" priority="7"/>
  </conditionalFormatting>
  <conditionalFormatting sqref="M31:M98">
    <cfRule type="duplicateValues" dxfId="0" priority="10"/>
  </conditionalFormatting>
  <dataValidations count="1">
    <dataValidation type="list" allowBlank="1" showInputMessage="1" showErrorMessage="1" sqref="K878 K524 J104:K104 K1213">
      <formula1>"I, ID"</formula1>
    </dataValidation>
  </dataValidations>
  <hyperlinks>
    <hyperlink ref="Q371" r:id="rId1" display="tel:42.43"/>
    <hyperlink ref="Q372" r:id="rId2" display="tel:42.45"/>
    <hyperlink ref="Q373" r:id="rId3" display="tel:54.42"/>
    <hyperlink ref="Q374" r:id="rId4" display="tel:58.19"/>
    <hyperlink ref="Q375" r:id="rId5" display="tel:59.17"/>
    <hyperlink ref="Q376" r:id="rId6" display="tel:00.94"/>
    <hyperlink ref="Q377" r:id="rId7" display="tel:01.55"/>
    <hyperlink ref="Q378" r:id="rId8" display="tel:01.71"/>
    <hyperlink ref="Q379" r:id="rId9" display="tel:03.36"/>
    <hyperlink ref="Q380" r:id="rId10" display="tel:06.84"/>
    <hyperlink ref="Q381" r:id="rId11" display="tel:10.14"/>
    <hyperlink ref="Q382" r:id="rId12" display="tel:12.65"/>
    <hyperlink ref="Q383" r:id="rId13" display="tel:14.10"/>
    <hyperlink ref="Q384" r:id="rId14" display="tel:14.67"/>
    <hyperlink ref="Q385" r:id="rId15" display="tel:14.68"/>
    <hyperlink ref="Q386" r:id="rId16" display="tel:15.01"/>
    <hyperlink ref="Q387" r:id="rId17" display="tel:17.32"/>
    <hyperlink ref="Q388" r:id="rId18" display="tel:18.86"/>
    <hyperlink ref="Q389" r:id="rId19" display="tel:19.16"/>
    <hyperlink ref="Q390" r:id="rId20" display="tel:20.10"/>
    <hyperlink ref="Q391" r:id="rId21" display="tel:20.62"/>
    <hyperlink ref="Q392" r:id="rId22" display="tel:21.28"/>
    <hyperlink ref="Q393" r:id="rId23" display="tel:22.33"/>
    <hyperlink ref="Q394" r:id="rId24" display="tel:26.89"/>
    <hyperlink ref="Q395" r:id="rId25" display="tel:28.64"/>
    <hyperlink ref="Q396" r:id="rId26" display="tel:31.47"/>
    <hyperlink ref="Q397" r:id="rId27" display="tel:31.48"/>
    <hyperlink ref="Q4" r:id="rId28" display="tel:58.29"/>
    <hyperlink ref="Q5" r:id="rId29" display="tel:58.75"/>
    <hyperlink ref="Q6" r:id="rId30" display="tel:00.96"/>
    <hyperlink ref="Q7" r:id="rId31" display="tel:12.98"/>
    <hyperlink ref="Q8" r:id="rId32" display="tel:14.00"/>
    <hyperlink ref="Q9" r:id="rId33" display="tel:16.70"/>
    <hyperlink ref="Q10" r:id="rId34" display="tel:17.62"/>
    <hyperlink ref="Q11" r:id="rId35" display="tel:18.32"/>
    <hyperlink ref="Q12" r:id="rId36" display="tel:19.28"/>
    <hyperlink ref="Q13" r:id="rId37" display="tel:19.89"/>
    <hyperlink ref="Q14" r:id="rId38" display="tel:21.21"/>
    <hyperlink ref="Q15" r:id="rId39" display="tel:23.26"/>
    <hyperlink ref="Q16" r:id="rId40" display="tel:25.23"/>
    <hyperlink ref="Q17" r:id="rId41" display="tel:26.67"/>
    <hyperlink ref="Q18" r:id="rId42" display="tel:32.05"/>
    <hyperlink ref="Q19" r:id="rId43" display="tel:33.33"/>
    <hyperlink ref="Q20" r:id="rId44" display="tel:34.57"/>
    <hyperlink ref="Q21" r:id="rId45" display="tel:35.52"/>
    <hyperlink ref="Q22" r:id="rId46" display="tel:36.17"/>
    <hyperlink ref="Q23" r:id="rId47" display="tel:38.06"/>
    <hyperlink ref="Q24" r:id="rId48" display="tel:38.79"/>
    <hyperlink ref="Q25" r:id="rId49" display="tel:40.37"/>
    <hyperlink ref="Q26" r:id="rId50" display="tel:46.86"/>
    <hyperlink ref="Q27" r:id="rId51" display="tel:49.40"/>
    <hyperlink ref="Q28" r:id="rId52" display="tel:55.75"/>
    <hyperlink ref="Q29" r:id="rId53" display="tel:56.73"/>
    <hyperlink ref="Q30" r:id="rId54" display="tel:57.54"/>
    <hyperlink ref="Q780" r:id="rId55" display="tel:40.26"/>
    <hyperlink ref="Q781" r:id="rId56" display="tel:45.15"/>
    <hyperlink ref="Q782" r:id="rId57" display="tel:52.89"/>
    <hyperlink ref="Q783" r:id="rId58" display="tel:57.57"/>
    <hyperlink ref="Q784" r:id="rId59" display="tel:01.81"/>
    <hyperlink ref="Q785" r:id="rId60" display="tel:04.44"/>
    <hyperlink ref="Q786" r:id="rId61" display="tel:06.31"/>
    <hyperlink ref="Q787" r:id="rId62" display="tel:06.65"/>
    <hyperlink ref="Q788" r:id="rId63" display="tel:08.92"/>
    <hyperlink ref="Q789" r:id="rId64" display="tel:09.79"/>
    <hyperlink ref="Q790" r:id="rId65" display="tel:10.33"/>
    <hyperlink ref="Q791" r:id="rId66" display="tel:12.87"/>
    <hyperlink ref="Q792" r:id="rId67" display="tel:13.29"/>
    <hyperlink ref="Q793" r:id="rId68" display="tel:16.56"/>
    <hyperlink ref="Q794" r:id="rId69" display="tel:17.94"/>
    <hyperlink ref="Q795" r:id="rId70" display="tel:18.32"/>
    <hyperlink ref="Q796" r:id="rId71" display="tel:19.39"/>
    <hyperlink ref="Q797" r:id="rId72" display="tel:19.74"/>
    <hyperlink ref="Q798" r:id="rId73" display="tel:20.14"/>
    <hyperlink ref="Q799" r:id="rId74" display="tel:23.72"/>
    <hyperlink ref="Q800" r:id="rId75" display="tel:26.53"/>
    <hyperlink ref="Q801" r:id="rId76" display="tel:28.26"/>
    <hyperlink ref="Q802" r:id="rId77" display="tel:29.05"/>
    <hyperlink ref="Q803" r:id="rId78" display="tel:29.74"/>
    <hyperlink ref="Q804" r:id="rId79" display="tel:30.58"/>
    <hyperlink ref="Q805" r:id="rId80" display="tel:32.81"/>
    <hyperlink ref="Q806" r:id="rId81" display="tel:33.93"/>
    <hyperlink ref="Q807" r:id="rId82" display="tel:34.82"/>
    <hyperlink ref="Q808" r:id="rId83" display="tel:35.60"/>
    <hyperlink ref="Q809" r:id="rId84" display="tel:36.75"/>
    <hyperlink ref="Q810" r:id="rId85" display="tel:37.57"/>
    <hyperlink ref="Q811" r:id="rId86" display="tel:41.43"/>
    <hyperlink ref="Q812" r:id="rId87" display="tel:44.54"/>
    <hyperlink ref="Q813" r:id="rId88" display="tel:46.96"/>
    <hyperlink ref="Q814" r:id="rId89" display="tel:49.40"/>
    <hyperlink ref="Q815" r:id="rId90" display="tel:50.88"/>
    <hyperlink ref="Q816" r:id="rId91" display="tel:51.51"/>
    <hyperlink ref="Q817" r:id="rId92" display="tel:53.77"/>
    <hyperlink ref="Q818" r:id="rId93" display="tel:01.49"/>
    <hyperlink ref="Q819" r:id="rId94" display="tel:03.17"/>
    <hyperlink ref="Q820" r:id="rId95" display="tel:07.56"/>
    <hyperlink ref="Q821" r:id="rId96" display="tel:08.91"/>
    <hyperlink ref="Q822" r:id="rId97" display="tel:10.33"/>
    <hyperlink ref="Q1098" r:id="rId98" display="tel:29.14"/>
    <hyperlink ref="Q1099" r:id="rId99" display="tel:31.86"/>
    <hyperlink ref="Q1100" r:id="rId100" display="tel:32.29"/>
    <hyperlink ref="Q1101" r:id="rId101" display="tel:33.24"/>
    <hyperlink ref="Q1102" r:id="rId102" display="tel:39.64"/>
    <hyperlink ref="Q1103" r:id="rId103" display="tel:40.11"/>
    <hyperlink ref="Q1104" r:id="rId104" display="tel:40.64"/>
    <hyperlink ref="Q1105" r:id="rId105" display="tel:42.55"/>
    <hyperlink ref="Q1106" r:id="rId106" display="tel:44.31"/>
    <hyperlink ref="Q1107" r:id="rId107" display="tel:45.10"/>
    <hyperlink ref="Q1108" r:id="rId108" display="tel:46.81"/>
    <hyperlink ref="Q1109" r:id="rId109" display="tel:48.69"/>
    <hyperlink ref="Q1110" r:id="rId110" display="tel:51.59"/>
    <hyperlink ref="Q1111" r:id="rId111" display="tel:57.24"/>
    <hyperlink ref="Q1112" r:id="rId112" display="tel:01.39"/>
    <hyperlink ref="Q1113" r:id="rId113" display="tel:02.03"/>
    <hyperlink ref="Q1114" r:id="rId114" display="tel:02.81"/>
    <hyperlink ref="Q1115" r:id="rId115" display="tel:03.81"/>
    <hyperlink ref="Q1116" r:id="rId116" display="tel:05.97"/>
    <hyperlink ref="Q1117" r:id="rId117" display="tel:09.12"/>
    <hyperlink ref="Q1118" r:id="rId118" display="tel:11.63"/>
    <hyperlink ref="Q1119" r:id="rId119" display="tel:12.86"/>
    <hyperlink ref="Q1120" r:id="rId120" display="tel:13.52"/>
    <hyperlink ref="Q1121" r:id="rId121" display="tel:14.11"/>
    <hyperlink ref="Q1122" r:id="rId122" display="tel:15.82"/>
    <hyperlink ref="Q1123" r:id="rId123" display="tel:16.46"/>
    <hyperlink ref="Q1124" r:id="rId124" display="tel:16.95"/>
    <hyperlink ref="Q1125" r:id="rId125" display="tel:19.65"/>
    <hyperlink ref="Q1126" r:id="rId126" display="tel:20.21"/>
    <hyperlink ref="Q1127" r:id="rId127" display="tel:20.57"/>
    <hyperlink ref="Q1128" r:id="rId128" display="tel:21.72"/>
    <hyperlink ref="Q1129" r:id="rId129" display="tel:25.41"/>
    <hyperlink ref="Q1130" r:id="rId130" display="tel:28.44"/>
    <hyperlink ref="Q1131" r:id="rId131" display="tel:29.32"/>
    <hyperlink ref="Q1132" r:id="rId132" display="tel:29.69"/>
    <hyperlink ref="Q1133" r:id="rId133" display="tel:33.11"/>
    <hyperlink ref="Q1134" r:id="rId134" display="tel:40.49"/>
    <hyperlink ref="Q1135" r:id="rId135" display="tel:51.02"/>
    <hyperlink ref="Q1136" r:id="rId136" display="tel:51.74"/>
    <hyperlink ref="Q1137" r:id="rId137" display="tel:54.37"/>
    <hyperlink ref="Q1138" r:id="rId138" display="tel:56.57"/>
    <hyperlink ref="Q1139" r:id="rId139" display="tel:00.70"/>
    <hyperlink ref="Q1140" r:id="rId140" display="tel:01.49"/>
    <hyperlink ref="Q1141" r:id="rId141" display="tel:04.88"/>
  </hyperlinks>
  <printOptions horizontalCentered="1"/>
  <pageMargins left="0.31496062992125984" right="0.31496062992125984" top="1.5354330708661419" bottom="0.74803149606299213" header="0.31496062992125984" footer="0.31496062992125984"/>
  <pageSetup paperSize="9" orientation="portrait" r:id="rId142"/>
  <headerFooter>
    <oddHeader>&amp;L&amp;G&amp;C&amp;"Czcionka tekstu podstawowego,Pogrubiony"&amp;12Drużynowo-Indywidaulne  Biegi Przełajowe
&amp;10Ustrzyki Dolne, 9.11.2017&amp;R&amp;G</oddHeader>
    <oddFooter>&amp;L&amp;P/&amp;N&amp;CID&amp;R&amp;D</oddFooter>
  </headerFooter>
  <legacyDrawingHF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24</vt:i4>
      </vt:variant>
    </vt:vector>
  </HeadingPairs>
  <TitlesOfParts>
    <vt:vector size="27" baseType="lpstr">
      <vt:lpstr>kartki</vt:lpstr>
      <vt:lpstr>ls</vt:lpstr>
      <vt:lpstr>wyniki_id</vt:lpstr>
      <vt:lpstr>ID</vt:lpstr>
      <vt:lpstr>idki_4</vt:lpstr>
      <vt:lpstr>IiD_1</vt:lpstr>
      <vt:lpstr>IiD_3</vt:lpstr>
      <vt:lpstr>IiD_4</vt:lpstr>
      <vt:lpstr>KARTKI</vt:lpstr>
      <vt:lpstr>Lid_2</vt:lpstr>
      <vt:lpstr>ls_gr_1</vt:lpstr>
      <vt:lpstr>ls_gr_2</vt:lpstr>
      <vt:lpstr>ls_gr_3</vt:lpstr>
      <vt:lpstr>ls_gr_4</vt:lpstr>
      <vt:lpstr>Nr</vt:lpstr>
      <vt:lpstr>kartki!Obszar_wydruku</vt:lpstr>
      <vt:lpstr>wyniki_id!Obszar_wydruku</vt:lpstr>
      <vt:lpstr>open_1</vt:lpstr>
      <vt:lpstr>pkt</vt:lpstr>
      <vt:lpstr>pkt_ind</vt:lpstr>
      <vt:lpstr>teamy</vt:lpstr>
      <vt:lpstr>uczestnicy</vt:lpstr>
      <vt:lpstr>wyn_2</vt:lpstr>
      <vt:lpstr>wyn_3</vt:lpstr>
      <vt:lpstr>wyn_4</vt:lpstr>
      <vt:lpstr>wyniczki_4</vt:lpstr>
      <vt:lpstr>wyniki_1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UM</cp:lastModifiedBy>
  <cp:lastPrinted>2017-11-10T07:41:43Z</cp:lastPrinted>
  <dcterms:created xsi:type="dcterms:W3CDTF">2016-09-28T18:23:29Z</dcterms:created>
  <dcterms:modified xsi:type="dcterms:W3CDTF">2017-11-10T07:57:17Z</dcterms:modified>
</cp:coreProperties>
</file>